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en_skoroszyt"/>
  <bookViews>
    <workbookView xWindow="-108" yWindow="-108" windowWidth="23256" windowHeight="12576" tabRatio="646"/>
  </bookViews>
  <sheets>
    <sheet name="Note" sheetId="43" r:id="rId1"/>
    <sheet name="Owners" sheetId="53" r:id="rId2"/>
    <sheet name="Domains" sheetId="1" r:id="rId3"/>
    <sheet name="Dimensions" sheetId="2" r:id="rId4"/>
    <sheet name="Metrics" sheetId="3" r:id="rId5"/>
    <sheet name="AP" sheetId="4" r:id="rId6"/>
    <sheet name="AS" sheetId="5" r:id="rId7"/>
    <sheet name="BA" sheetId="6" r:id="rId8"/>
    <sheet name="BT" sheetId="7" r:id="rId9"/>
    <sheet name="CA" sheetId="8" r:id="rId10"/>
    <sheet name="CI" sheetId="10" r:id="rId11"/>
    <sheet name="CG" sheetId="9" r:id="rId12"/>
    <sheet name="CP" sheetId="11" r:id="rId13"/>
    <sheet name="CQ" sheetId="12" r:id="rId14"/>
    <sheet name="CS" sheetId="13" r:id="rId15"/>
    <sheet name="CT" sheetId="14" r:id="rId16"/>
    <sheet name="CU" sheetId="15" r:id="rId17"/>
    <sheet name="EC" sheetId="16" r:id="rId18"/>
    <sheet name="ER" sheetId="17" r:id="rId19"/>
    <sheet name="ET" sheetId="18" r:id="rId20"/>
    <sheet name="GA" sheetId="19" r:id="rId21"/>
    <sheet name="IA" sheetId="20" r:id="rId22"/>
    <sheet name="IM" sheetId="21" r:id="rId23"/>
    <sheet name="LQ" sheetId="22" r:id="rId24"/>
    <sheet name="MA" sheetId="23" r:id="rId25"/>
    <sheet name="MC" sheetId="24" r:id="rId26"/>
    <sheet name="MG" sheetId="44" r:id="rId27"/>
    <sheet name="NC" sheetId="25" r:id="rId28"/>
    <sheet name="OF" sheetId="26" r:id="rId29"/>
    <sheet name="PC" sheetId="27" r:id="rId30"/>
    <sheet name="PI" sheetId="28" r:id="rId31"/>
    <sheet name="PL" sheetId="29" r:id="rId32"/>
    <sheet name="PU" sheetId="30" r:id="rId33"/>
    <sheet name="RF" sheetId="31" r:id="rId34"/>
    <sheet name="RP" sheetId="32" r:id="rId35"/>
    <sheet name="RS" sheetId="33" r:id="rId36"/>
    <sheet name="RT" sheetId="34" r:id="rId37"/>
    <sheet name="SC" sheetId="35" r:id="rId38"/>
    <sheet name="ST" sheetId="36" r:id="rId39"/>
    <sheet name="TA" sheetId="37" r:id="rId40"/>
    <sheet name="TI" sheetId="38" r:id="rId41"/>
    <sheet name="TP" sheetId="39" r:id="rId42"/>
    <sheet name="TR" sheetId="40" r:id="rId43"/>
    <sheet name="UE" sheetId="41" r:id="rId44"/>
    <sheet name="ZZ" sheetId="42" r:id="rId45"/>
    <sheet name="VI" sheetId="48" r:id="rId46"/>
    <sheet name="TB" sheetId="52" r:id="rId47"/>
    <sheet name="SP" sheetId="51" r:id="rId48"/>
  </sheets>
  <externalReferences>
    <externalReference r:id="rId49"/>
    <externalReference r:id="rId50"/>
  </externalReferences>
  <definedNames>
    <definedName name="_Fill" localSheetId="46" hidden="1">#REF!</definedName>
    <definedName name="_Fill" hidden="1">#REF!</definedName>
    <definedName name="_Fill2" localSheetId="46" hidden="1">#REF!</definedName>
    <definedName name="_Fill2" hidden="1">#REF!</definedName>
    <definedName name="_xlnm._FilterDatabase" localSheetId="5" hidden="1">AP!$A$1:$T$114</definedName>
    <definedName name="_xlnm._FilterDatabase" localSheetId="6" hidden="1">AS!$A$1:$T$8</definedName>
    <definedName name="_xlnm._FilterDatabase" localSheetId="7" hidden="1">BA!$A$1:$T$24</definedName>
    <definedName name="_xlnm._FilterDatabase" localSheetId="8" hidden="1">BT!$A$1:$T$11</definedName>
    <definedName name="_xlnm._FilterDatabase" localSheetId="9" hidden="1">CA!$A$1:$T$4</definedName>
    <definedName name="_xlnm._FilterDatabase" localSheetId="11" hidden="1">CG!$A$1:$T$15</definedName>
    <definedName name="_xlnm._FilterDatabase" localSheetId="10" hidden="1">CI!$A$1:$T$8</definedName>
    <definedName name="_xlnm._FilterDatabase" localSheetId="12" hidden="1">CP!$A$1:$T$40</definedName>
    <definedName name="_xlnm._FilterDatabase" localSheetId="13" hidden="1">CQ!$A$1:$T$29</definedName>
    <definedName name="_xlnm._FilterDatabase" localSheetId="14" hidden="1">CS!$A$1:$T$1</definedName>
    <definedName name="_xlnm._FilterDatabase" localSheetId="15" hidden="1">CT!$A$1:$T$115</definedName>
    <definedName name="_xlnm._FilterDatabase" localSheetId="16" hidden="1">CU!$A$1:$T$917</definedName>
    <definedName name="_xlnm._FilterDatabase" localSheetId="3" hidden="1">Dimensions!$A$1:$J$223</definedName>
    <definedName name="_xlnm._FilterDatabase" localSheetId="2" hidden="1">Domains!$A$1:$I$56</definedName>
    <definedName name="_xlnm._FilterDatabase" localSheetId="17" hidden="1">EC!$A$1:$T$159</definedName>
    <definedName name="_xlnm._FilterDatabase" localSheetId="18" hidden="1">ER!$A$1:$T$18</definedName>
    <definedName name="_xlnm._FilterDatabase" localSheetId="19" hidden="1">ET!$A$1:$T$10</definedName>
    <definedName name="_xlnm._FilterDatabase" localSheetId="20" hidden="1">GA!$A$1:$U$366</definedName>
    <definedName name="_xlnm._FilterDatabase" localSheetId="21" hidden="1">IA!$A$1:$T$7</definedName>
    <definedName name="_xlnm._FilterDatabase" localSheetId="22" hidden="1">IM!$A$1:$T$47</definedName>
    <definedName name="_xlnm._FilterDatabase" localSheetId="23" hidden="1">LQ!$A$1:$T$184</definedName>
    <definedName name="_xlnm._FilterDatabase" localSheetId="24" hidden="1">MA!$A$1:$T$12</definedName>
    <definedName name="_xlnm._FilterDatabase" localSheetId="25" hidden="1">MC!$A$1:$T$939</definedName>
    <definedName name="_xlnm._FilterDatabase" localSheetId="4" hidden="1">Metrics!$A$1:$Y$678</definedName>
    <definedName name="_xlnm._FilterDatabase" localSheetId="26" hidden="1">MG!$A$1:$T$1</definedName>
    <definedName name="_xlnm._FilterDatabase" localSheetId="27" hidden="1">NC!$A$1:$T$112</definedName>
    <definedName name="_xlnm._FilterDatabase" localSheetId="28" hidden="1">OF!$A$1:$T$21</definedName>
    <definedName name="_xlnm._FilterDatabase" localSheetId="1" hidden="1">Owners!$A$1:$F$1</definedName>
    <definedName name="_xlnm._FilterDatabase" localSheetId="29" hidden="1">PC!$A$1:$T$76</definedName>
    <definedName name="_xlnm._FilterDatabase" localSheetId="30" hidden="1">PI!$A$1:$T$7</definedName>
    <definedName name="_xlnm._FilterDatabase" localSheetId="31" hidden="1">PL!$A$1:$T$309</definedName>
    <definedName name="_xlnm._FilterDatabase" localSheetId="32" hidden="1">PU!$A$1:$T$37</definedName>
    <definedName name="_xlnm._FilterDatabase" localSheetId="33" hidden="1">RF!$A$1:$T$89</definedName>
    <definedName name="_xlnm._FilterDatabase" localSheetId="34" hidden="1">RP!$A$1:$T$34</definedName>
    <definedName name="_xlnm._FilterDatabase" localSheetId="35" hidden="1">RS!$A$1:$T$9</definedName>
    <definedName name="_xlnm._FilterDatabase" localSheetId="36" hidden="1">RT!$A$1:$T$13</definedName>
    <definedName name="_xlnm._FilterDatabase" localSheetId="37" hidden="1">SC!$A$1:$T$18</definedName>
    <definedName name="_xlnm._FilterDatabase" localSheetId="47" hidden="1">SP!$A$1:$T$1</definedName>
    <definedName name="_xlnm._FilterDatabase" localSheetId="38" hidden="1">ST!$A$1:$T$7</definedName>
    <definedName name="_xlnm._FilterDatabase" localSheetId="39" hidden="1">TA!$A$1:$T$44</definedName>
    <definedName name="_xlnm._FilterDatabase" localSheetId="46" hidden="1">TB!$A$1:$T$1</definedName>
    <definedName name="_xlnm._FilterDatabase" localSheetId="40" hidden="1">TI!$A$1:$T$152</definedName>
    <definedName name="_xlnm._FilterDatabase" localSheetId="41" hidden="1">TP!$A$1:$T$5</definedName>
    <definedName name="_xlnm._FilterDatabase" localSheetId="42" hidden="1">TR!$A$1:$T$36</definedName>
    <definedName name="_xlnm._FilterDatabase" localSheetId="43" hidden="1">UE!$A$1:$T$17</definedName>
    <definedName name="_xlnm._FilterDatabase" localSheetId="45" hidden="1">VI!$A$1:$T$1</definedName>
    <definedName name="_xlnm._FilterDatabase" localSheetId="44" hidden="1">ZZ!$A$1:$T$42</definedName>
    <definedName name="_Parse_In" localSheetId="46" hidden="1">#REF!</definedName>
    <definedName name="_Parse_In" hidden="1">#REF!</definedName>
    <definedName name="_Parse_Out" localSheetId="46" hidden="1">#REF!</definedName>
    <definedName name="_Parse_Out" hidden="1">#REF!</definedName>
    <definedName name="a" localSheetId="46" hidden="1">{#N/A,#N/A,FALSE,"Glossary"}</definedName>
    <definedName name="a" hidden="1">{#N/A,#N/A,FALSE,"Glossary"}</definedName>
    <definedName name="anscount" hidden="1">1</definedName>
    <definedName name="b" localSheetId="46" hidden="1">#REF!</definedName>
    <definedName name="b" hidden="1">#REF!</definedName>
    <definedName name="EV__LASTREFTIME__" hidden="1">41106.6846064815</definedName>
    <definedName name="InsurerClass" localSheetId="46" hidden="1">[1]Metadata!#REF!</definedName>
    <definedName name="InsurerClass" hidden="1">[1]Metadata!#REF!</definedName>
    <definedName name="InsurerType" localSheetId="46" hidden="1">[1]Metadata!#REF!</definedName>
    <definedName name="InsurerType" hidden="1">[1]Metadata!#REF!</definedName>
    <definedName name="LifeLoBs" hidden="1">[2]Metadata!$P$17:$P$34</definedName>
    <definedName name="LifeMassLapseShockCalcA" hidden="1">[2]Metadata!$H$14:$H$15</definedName>
    <definedName name="LOCAL_MYSQL_DATE_FORMAT" localSheetId="4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RiskMarginMethods" localSheetId="46" hidden="1">[1]Metadata!#REF!</definedName>
    <definedName name="RiskMarginMethods" hidden="1">[1]Metadata!#REF!</definedName>
    <definedName name="sssss" localSheetId="46" hidden="1">#REF!</definedName>
    <definedName name="sssss" hidden="1">#REF!</definedName>
    <definedName name="wrn.Report1." localSheetId="46" hidden="1">{#N/A,#N/A,FALSE,"Glossary"}</definedName>
    <definedName name="wrn.Report1." hidden="1">{#N/A,#N/A,FALSE,"Glossary"}</definedName>
    <definedName name="YesNo" localSheetId="46" hidden="1">[1]Metadata!#REF!</definedName>
    <definedName name="YesNo" hidden="1">[1]Metadata!#REF!</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5" i="37" l="1"/>
  <c r="K16" i="37"/>
  <c r="K17" i="37"/>
  <c r="K18" i="37"/>
  <c r="K19" i="37"/>
  <c r="K20" i="37"/>
  <c r="K21" i="37"/>
  <c r="K22" i="37"/>
  <c r="K23" i="37"/>
  <c r="K24" i="37"/>
  <c r="K25" i="37"/>
  <c r="K26" i="37"/>
  <c r="K27" i="37"/>
  <c r="K28" i="37"/>
  <c r="K29" i="37"/>
  <c r="K30" i="37"/>
  <c r="K31" i="37"/>
  <c r="K32" i="37"/>
  <c r="K33" i="37"/>
  <c r="K34" i="37"/>
  <c r="K35" i="37"/>
  <c r="K36" i="37"/>
  <c r="K14" i="37"/>
  <c r="K30" i="31" l="1"/>
  <c r="I115" i="31" l="1"/>
  <c r="K78" i="31" l="1"/>
  <c r="I114" i="31"/>
  <c r="I941" i="24" l="1"/>
  <c r="I940" i="24"/>
  <c r="K205" i="4"/>
  <c r="K77" i="31" l="1"/>
  <c r="I113" i="31"/>
  <c r="K678" i="3" l="1"/>
  <c r="I145" i="4"/>
  <c r="I146" i="4"/>
  <c r="I147" i="4"/>
  <c r="K202" i="4" l="1"/>
  <c r="K203" i="4"/>
  <c r="K204" i="4"/>
  <c r="K70" i="21"/>
  <c r="I66" i="21"/>
  <c r="K15" i="28"/>
  <c r="I12" i="28"/>
  <c r="K705" i="24"/>
  <c r="K594" i="24"/>
  <c r="K595" i="24"/>
  <c r="K677" i="3"/>
  <c r="K815" i="24"/>
  <c r="K816" i="24"/>
  <c r="K817" i="24"/>
  <c r="K818" i="24"/>
  <c r="K819" i="24"/>
  <c r="K820" i="24"/>
  <c r="K821" i="24"/>
  <c r="K822" i="24"/>
  <c r="K823" i="24"/>
  <c r="K824" i="24"/>
  <c r="K825" i="24"/>
  <c r="K826" i="24"/>
  <c r="K827" i="24"/>
  <c r="K828" i="24"/>
  <c r="K829" i="24"/>
  <c r="K830" i="24"/>
  <c r="K831" i="24"/>
  <c r="K832" i="24"/>
  <c r="K833" i="24"/>
  <c r="K834" i="24"/>
  <c r="K835" i="24"/>
  <c r="K836" i="24"/>
  <c r="K837" i="24"/>
  <c r="K838" i="24"/>
  <c r="K839" i="24"/>
  <c r="K840" i="24"/>
  <c r="I939" i="24"/>
  <c r="I938" i="24"/>
  <c r="I937" i="24"/>
  <c r="I936" i="24"/>
  <c r="I935" i="24"/>
  <c r="I934" i="24"/>
  <c r="I933" i="24"/>
  <c r="I932" i="24"/>
  <c r="I931" i="24"/>
  <c r="I930" i="24"/>
  <c r="I929" i="24"/>
  <c r="I928" i="24"/>
  <c r="I927" i="24"/>
  <c r="I926" i="24"/>
  <c r="I925" i="24"/>
  <c r="I924" i="24"/>
  <c r="I923" i="24"/>
  <c r="I922" i="24"/>
  <c r="I921" i="24"/>
  <c r="K676" i="3"/>
  <c r="K810" i="24"/>
  <c r="K811" i="24"/>
  <c r="K812" i="24"/>
  <c r="K813" i="24"/>
  <c r="I920" i="24"/>
  <c r="I919" i="24"/>
  <c r="K675" i="3"/>
  <c r="K4" i="36"/>
  <c r="K5" i="36"/>
  <c r="K6" i="36"/>
  <c r="K7" i="36"/>
  <c r="K8" i="36"/>
  <c r="K3" i="36"/>
  <c r="I7" i="36"/>
  <c r="I8" i="36"/>
  <c r="I9" i="36"/>
  <c r="I10" i="36"/>
  <c r="I11" i="36"/>
  <c r="I12" i="36"/>
  <c r="K671" i="3" l="1"/>
  <c r="K672" i="3"/>
  <c r="K673" i="3"/>
  <c r="K674" i="3"/>
  <c r="K670" i="3" l="1"/>
  <c r="K669" i="3" l="1"/>
  <c r="K45" i="12"/>
  <c r="K46" i="12"/>
  <c r="K47" i="12"/>
  <c r="K48" i="12"/>
  <c r="K49" i="12"/>
  <c r="K50" i="12"/>
  <c r="K51" i="12"/>
  <c r="K52" i="12"/>
  <c r="K53" i="12"/>
  <c r="K54" i="12"/>
  <c r="K55" i="12"/>
  <c r="K56" i="12"/>
  <c r="K57" i="12"/>
  <c r="K58" i="12"/>
  <c r="K59" i="12"/>
  <c r="K60" i="12"/>
  <c r="K61" i="12"/>
  <c r="K62" i="12"/>
  <c r="K63" i="12"/>
  <c r="K64" i="12"/>
  <c r="K65" i="12"/>
  <c r="K66" i="12"/>
  <c r="I29" i="12"/>
  <c r="I30" i="12"/>
  <c r="I31" i="12"/>
  <c r="I32" i="12"/>
  <c r="I33" i="12"/>
  <c r="I34" i="12"/>
  <c r="I35" i="12"/>
  <c r="I36" i="12"/>
  <c r="I37" i="12"/>
  <c r="I38" i="12"/>
  <c r="I39" i="12"/>
  <c r="I40" i="12"/>
  <c r="I41" i="12"/>
  <c r="I42" i="12"/>
  <c r="I43" i="12"/>
  <c r="I44" i="12"/>
  <c r="I45" i="12"/>
  <c r="I46" i="12"/>
  <c r="I47" i="12"/>
  <c r="I48" i="12"/>
  <c r="I49" i="12"/>
  <c r="I50" i="12"/>
  <c r="K494" i="3" l="1"/>
  <c r="K495" i="3"/>
  <c r="K496" i="3"/>
  <c r="K497" i="3"/>
  <c r="K498" i="3"/>
  <c r="K499" i="3"/>
  <c r="K500" i="3"/>
  <c r="K501" i="3"/>
  <c r="K502" i="3"/>
  <c r="K503" i="3"/>
  <c r="K504" i="3"/>
  <c r="K505" i="3"/>
  <c r="K506" i="3"/>
  <c r="K507" i="3"/>
  <c r="K508" i="3"/>
  <c r="K509" i="3"/>
  <c r="K510" i="3"/>
  <c r="K511" i="3"/>
  <c r="K512" i="3"/>
  <c r="K513" i="3"/>
  <c r="K514" i="3"/>
  <c r="K515" i="3"/>
  <c r="K516" i="3"/>
  <c r="K517" i="3"/>
  <c r="K518" i="3"/>
  <c r="K519" i="3"/>
  <c r="K520" i="3"/>
  <c r="K521" i="3"/>
  <c r="K522" i="3"/>
  <c r="K523" i="3"/>
  <c r="K524" i="3"/>
  <c r="K525" i="3"/>
  <c r="K526" i="3"/>
  <c r="K527" i="3"/>
  <c r="K528" i="3"/>
  <c r="K529" i="3"/>
  <c r="K530" i="3"/>
  <c r="K531" i="3"/>
  <c r="K532" i="3"/>
  <c r="K533" i="3"/>
  <c r="K534" i="3"/>
  <c r="K535" i="3"/>
  <c r="K536" i="3"/>
  <c r="K537" i="3"/>
  <c r="K538" i="3"/>
  <c r="K539" i="3"/>
  <c r="K540" i="3"/>
  <c r="K541" i="3"/>
  <c r="K542" i="3"/>
  <c r="K543" i="3"/>
  <c r="K544" i="3"/>
  <c r="K545" i="3"/>
  <c r="K546" i="3"/>
  <c r="K547" i="3"/>
  <c r="K548" i="3"/>
  <c r="K549" i="3"/>
  <c r="K550" i="3"/>
  <c r="K551" i="3"/>
  <c r="K552" i="3"/>
  <c r="K553" i="3"/>
  <c r="K554" i="3"/>
  <c r="K555" i="3"/>
  <c r="K556" i="3"/>
  <c r="K557" i="3"/>
  <c r="K558" i="3"/>
  <c r="K559" i="3"/>
  <c r="K560" i="3"/>
  <c r="K561" i="3"/>
  <c r="K562" i="3"/>
  <c r="K563" i="3"/>
  <c r="K564" i="3"/>
  <c r="K565" i="3"/>
  <c r="K566" i="3"/>
  <c r="K567" i="3"/>
  <c r="K568" i="3"/>
  <c r="K569" i="3"/>
  <c r="K570" i="3"/>
  <c r="K571" i="3"/>
  <c r="K572" i="3"/>
  <c r="K573" i="3"/>
  <c r="K574" i="3"/>
  <c r="K575" i="3"/>
  <c r="K576" i="3"/>
  <c r="K577" i="3"/>
  <c r="K578" i="3"/>
  <c r="K579" i="3"/>
  <c r="K580" i="3"/>
  <c r="K581" i="3"/>
  <c r="K582" i="3"/>
  <c r="K583" i="3"/>
  <c r="K584" i="3"/>
  <c r="K585" i="3"/>
  <c r="K586" i="3"/>
  <c r="K587" i="3"/>
  <c r="K588" i="3"/>
  <c r="K589" i="3"/>
  <c r="K590" i="3"/>
  <c r="K591" i="3"/>
  <c r="K592" i="3"/>
  <c r="K593" i="3"/>
  <c r="K594" i="3"/>
  <c r="K595" i="3"/>
  <c r="K596" i="3"/>
  <c r="K597" i="3"/>
  <c r="K598" i="3"/>
  <c r="K599" i="3"/>
  <c r="K600" i="3"/>
  <c r="K601" i="3"/>
  <c r="K602" i="3"/>
  <c r="K603" i="3"/>
  <c r="K604" i="3"/>
  <c r="K605" i="3"/>
  <c r="K606" i="3"/>
  <c r="K607" i="3"/>
  <c r="K608" i="3"/>
  <c r="K609" i="3"/>
  <c r="K610" i="3"/>
  <c r="K611" i="3"/>
  <c r="K612" i="3"/>
  <c r="K613" i="3"/>
  <c r="K614" i="3"/>
  <c r="K615" i="3"/>
  <c r="K616" i="3"/>
  <c r="K617" i="3"/>
  <c r="K618" i="3"/>
  <c r="K619" i="3"/>
  <c r="K620" i="3"/>
  <c r="K621" i="3"/>
  <c r="K622" i="3"/>
  <c r="K623" i="3"/>
  <c r="K624" i="3"/>
  <c r="K625" i="3"/>
  <c r="K626" i="3"/>
  <c r="K627" i="3"/>
  <c r="K628" i="3"/>
  <c r="K629" i="3"/>
  <c r="K630" i="3"/>
  <c r="K631" i="3"/>
  <c r="K632" i="3"/>
  <c r="K633" i="3"/>
  <c r="K634" i="3"/>
  <c r="K635" i="3"/>
  <c r="K636" i="3"/>
  <c r="K637" i="3"/>
  <c r="K638" i="3"/>
  <c r="K639" i="3"/>
  <c r="K640" i="3"/>
  <c r="K641" i="3"/>
  <c r="K642" i="3"/>
  <c r="K643" i="3"/>
  <c r="K644" i="3"/>
  <c r="K645" i="3"/>
  <c r="K646" i="3"/>
  <c r="K647" i="3"/>
  <c r="K648" i="3"/>
  <c r="K649" i="3"/>
  <c r="K650" i="3"/>
  <c r="K651" i="3"/>
  <c r="K652" i="3"/>
  <c r="K653" i="3"/>
  <c r="K654" i="3"/>
  <c r="K655" i="3"/>
  <c r="K656" i="3"/>
  <c r="K657" i="3"/>
  <c r="K658" i="3"/>
  <c r="K659" i="3"/>
  <c r="K660" i="3"/>
  <c r="K661" i="3"/>
  <c r="K662" i="3"/>
  <c r="K663" i="3"/>
  <c r="K664" i="3"/>
  <c r="K665" i="3"/>
  <c r="K666" i="3"/>
  <c r="K667" i="3"/>
  <c r="K668" i="3"/>
  <c r="I7" i="28" l="1"/>
  <c r="I8" i="28"/>
  <c r="I9" i="28"/>
  <c r="I10" i="28"/>
  <c r="I11" i="28"/>
  <c r="I19" i="13"/>
  <c r="I20" i="13"/>
  <c r="I21" i="13"/>
  <c r="I22" i="13"/>
  <c r="K75" i="31" l="1"/>
  <c r="I112" i="31"/>
  <c r="K56" i="18" l="1"/>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K11" i="48" l="1"/>
  <c r="K8" i="48"/>
  <c r="K9" i="48"/>
  <c r="K10" i="48"/>
  <c r="I3" i="48"/>
  <c r="I4" i="48"/>
  <c r="I5" i="48"/>
  <c r="I6" i="48"/>
  <c r="I7" i="48"/>
  <c r="I25" i="26" l="1"/>
  <c r="K29" i="26"/>
  <c r="K30" i="26"/>
  <c r="K31" i="26"/>
  <c r="I24" i="26"/>
  <c r="K291" i="29" l="1"/>
  <c r="I154" i="38" l="1"/>
  <c r="K20" i="26" l="1"/>
  <c r="K21" i="26"/>
  <c r="K22" i="26"/>
  <c r="K23" i="26"/>
  <c r="K25" i="26"/>
  <c r="K26" i="26"/>
  <c r="K27" i="26"/>
  <c r="I21" i="26"/>
  <c r="I22" i="26"/>
  <c r="I23" i="26"/>
  <c r="K190" i="24" l="1"/>
  <c r="K189" i="24"/>
  <c r="K184" i="24"/>
  <c r="K185" i="24"/>
  <c r="K180" i="24"/>
  <c r="K299" i="29"/>
  <c r="I123" i="29"/>
  <c r="I124" i="29"/>
  <c r="I125" i="29"/>
  <c r="I126" i="29"/>
  <c r="I184" i="22"/>
  <c r="I185" i="22"/>
  <c r="I75" i="27" l="1"/>
  <c r="I76" i="27"/>
  <c r="I77" i="27"/>
  <c r="I78" i="27"/>
  <c r="I79" i="27"/>
  <c r="I80" i="27"/>
  <c r="I81" i="27"/>
  <c r="I82" i="27"/>
  <c r="I83" i="27"/>
  <c r="I84" i="27"/>
  <c r="I85" i="27"/>
  <c r="I86" i="27"/>
  <c r="I87" i="27"/>
  <c r="I88" i="27"/>
  <c r="I89" i="27"/>
  <c r="I90" i="27"/>
  <c r="I91" i="27"/>
  <c r="I92" i="27"/>
  <c r="I93" i="27"/>
  <c r="I94" i="27"/>
  <c r="I95" i="27"/>
  <c r="I96" i="27"/>
  <c r="I97" i="27"/>
  <c r="I98" i="27"/>
  <c r="I99" i="27"/>
  <c r="I100" i="27"/>
  <c r="I101" i="27"/>
  <c r="I102" i="27"/>
  <c r="I103" i="27"/>
  <c r="I104" i="27"/>
  <c r="I105" i="27"/>
  <c r="I106" i="27"/>
  <c r="I107" i="27"/>
  <c r="I108" i="27"/>
  <c r="I109" i="27"/>
  <c r="I110" i="27"/>
  <c r="I111" i="27"/>
  <c r="I112" i="27"/>
  <c r="I113" i="27"/>
  <c r="I114" i="27"/>
  <c r="I115" i="27"/>
  <c r="I116" i="27"/>
  <c r="I117" i="27"/>
  <c r="I118" i="27"/>
  <c r="I119" i="27"/>
  <c r="I120" i="27"/>
  <c r="I121" i="27"/>
  <c r="I122" i="27"/>
  <c r="I123" i="27"/>
  <c r="I124" i="27"/>
  <c r="I125" i="27"/>
  <c r="I51" i="40"/>
  <c r="I52" i="40"/>
  <c r="I53" i="40"/>
  <c r="I54" i="40"/>
  <c r="I55" i="40"/>
  <c r="I56" i="40"/>
  <c r="I3" i="44" l="1"/>
  <c r="I4" i="44"/>
  <c r="I5" i="44"/>
  <c r="I6" i="44"/>
  <c r="I7" i="44"/>
  <c r="I8" i="44"/>
  <c r="I9" i="44"/>
  <c r="I10" i="44"/>
  <c r="I11" i="44"/>
  <c r="I12" i="44"/>
  <c r="I13" i="44"/>
  <c r="I14" i="44"/>
  <c r="I15" i="44"/>
  <c r="I16" i="44"/>
  <c r="I17" i="44"/>
  <c r="I18" i="44"/>
  <c r="I19" i="44"/>
  <c r="I20" i="44"/>
  <c r="I21" i="44"/>
  <c r="I22" i="44"/>
  <c r="I23" i="44"/>
  <c r="I24" i="44"/>
  <c r="I25" i="44"/>
  <c r="I26" i="44"/>
  <c r="I27" i="44"/>
  <c r="I28" i="44"/>
  <c r="I29" i="44"/>
  <c r="I30" i="44"/>
  <c r="I31" i="44"/>
  <c r="I32" i="44"/>
  <c r="I33" i="44"/>
  <c r="I2" i="44"/>
  <c r="I47" i="21"/>
  <c r="I48" i="21"/>
  <c r="I49" i="21"/>
  <c r="I50" i="21"/>
  <c r="I51" i="21"/>
  <c r="I52" i="21"/>
  <c r="I53" i="21"/>
  <c r="I54" i="21"/>
  <c r="I55" i="21"/>
  <c r="I56" i="21"/>
  <c r="I57" i="21"/>
  <c r="I58" i="21"/>
  <c r="I59" i="21"/>
  <c r="I60" i="21"/>
  <c r="I61" i="21"/>
  <c r="I62" i="21"/>
  <c r="I63" i="21"/>
  <c r="I64" i="21"/>
  <c r="I65" i="21"/>
  <c r="I18" i="17"/>
  <c r="I19" i="17"/>
  <c r="I20" i="17"/>
  <c r="I21" i="17"/>
  <c r="I22" i="17"/>
  <c r="I23" i="17"/>
  <c r="I24" i="17"/>
  <c r="I25" i="17"/>
  <c r="I26" i="17"/>
  <c r="I27" i="17"/>
  <c r="I28" i="17"/>
  <c r="I29" i="17"/>
  <c r="I30" i="17"/>
  <c r="I31" i="17"/>
  <c r="I32" i="17"/>
  <c r="I33" i="17"/>
  <c r="I34" i="17"/>
  <c r="I35" i="17"/>
  <c r="I36" i="17"/>
  <c r="I37" i="17"/>
  <c r="I38" i="17"/>
  <c r="I39" i="17"/>
  <c r="I40" i="17"/>
  <c r="I41" i="17"/>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K54" i="21" l="1"/>
  <c r="K53" i="21"/>
  <c r="K14" i="17" l="1"/>
  <c r="K78" i="21" l="1"/>
  <c r="K79" i="21"/>
  <c r="M176" i="3" l="1"/>
  <c r="M177" i="3"/>
  <c r="M175" i="3"/>
  <c r="K123" i="38" l="1"/>
  <c r="K122" i="38"/>
  <c r="I152" i="38" l="1"/>
  <c r="I153" i="38"/>
  <c r="K101" i="38"/>
  <c r="K102" i="38"/>
  <c r="K103" i="38"/>
  <c r="I918" i="24" l="1"/>
  <c r="I917" i="24" l="1"/>
  <c r="I912" i="24" l="1"/>
  <c r="I913" i="24"/>
  <c r="I914" i="24"/>
  <c r="I915" i="24"/>
  <c r="I916" i="24"/>
  <c r="I115" i="38" l="1"/>
  <c r="K287" i="29" l="1"/>
  <c r="I205" i="15" l="1"/>
  <c r="I206" i="15"/>
  <c r="K89" i="40" l="1"/>
  <c r="K88" i="40"/>
  <c r="K87" i="40"/>
  <c r="K86" i="40"/>
  <c r="K85" i="40"/>
  <c r="K84" i="40"/>
  <c r="K83" i="40"/>
  <c r="K82" i="40"/>
  <c r="K81" i="40"/>
  <c r="K808" i="24" l="1"/>
  <c r="K807" i="24"/>
  <c r="K806" i="24"/>
  <c r="K805" i="24"/>
  <c r="K804" i="24"/>
  <c r="I117" i="29" l="1"/>
  <c r="I118" i="29"/>
  <c r="I119" i="29"/>
  <c r="I120" i="29"/>
  <c r="I121" i="29"/>
  <c r="I122" i="29"/>
  <c r="K72" i="31" l="1"/>
  <c r="K596" i="24"/>
  <c r="K89" i="52" l="1"/>
  <c r="K88" i="52"/>
  <c r="K86" i="52"/>
  <c r="K85" i="52"/>
  <c r="K83" i="52"/>
  <c r="K82" i="52"/>
  <c r="K81" i="52"/>
  <c r="K80" i="52"/>
  <c r="K78" i="52"/>
  <c r="K77" i="52"/>
  <c r="K76" i="52"/>
  <c r="K75" i="52"/>
  <c r="K73" i="52"/>
  <c r="K72" i="52"/>
  <c r="K71" i="52"/>
  <c r="K70" i="52"/>
  <c r="K69" i="52"/>
  <c r="K67" i="52"/>
  <c r="K66" i="52"/>
  <c r="K65" i="52"/>
  <c r="K64" i="52"/>
  <c r="K63" i="52"/>
  <c r="K62" i="52"/>
  <c r="K61" i="52"/>
  <c r="K60" i="52"/>
  <c r="K59" i="52"/>
  <c r="K58" i="52"/>
  <c r="K57" i="52"/>
  <c r="K56" i="52"/>
  <c r="K54" i="52"/>
  <c r="K53" i="52"/>
  <c r="K51" i="52"/>
  <c r="K50" i="52"/>
  <c r="K48" i="52"/>
  <c r="K47" i="52"/>
  <c r="K45" i="52"/>
  <c r="K44" i="52"/>
  <c r="K43" i="52"/>
  <c r="K42" i="52"/>
  <c r="K41" i="52"/>
  <c r="K40" i="52"/>
  <c r="K39" i="52"/>
  <c r="K38" i="52"/>
  <c r="K36" i="52"/>
  <c r="K35" i="52"/>
  <c r="K33" i="52"/>
  <c r="K32" i="52"/>
  <c r="K31" i="52"/>
  <c r="K30" i="52"/>
  <c r="K28" i="52"/>
  <c r="K27" i="52"/>
  <c r="K26" i="52"/>
  <c r="K25" i="52"/>
  <c r="K24" i="52"/>
  <c r="K23" i="52"/>
  <c r="K22" i="52"/>
  <c r="K21" i="52"/>
  <c r="K20" i="52"/>
  <c r="K19" i="52"/>
  <c r="K17" i="52"/>
  <c r="K16" i="52"/>
  <c r="K15" i="52"/>
  <c r="K14" i="52"/>
  <c r="K13" i="52"/>
  <c r="K12" i="52"/>
  <c r="K11" i="52"/>
  <c r="K10" i="52"/>
  <c r="K9" i="52"/>
  <c r="K8" i="52"/>
  <c r="K7" i="52"/>
  <c r="K6" i="52"/>
  <c r="K5" i="52"/>
  <c r="K4" i="52"/>
  <c r="K3" i="52"/>
  <c r="I140" i="38" l="1"/>
  <c r="K211" i="16" l="1"/>
  <c r="K212" i="16"/>
  <c r="K213" i="16"/>
  <c r="K208" i="16" l="1"/>
  <c r="K209" i="16"/>
  <c r="K10" i="13" l="1"/>
  <c r="K3" i="13"/>
  <c r="K793" i="24"/>
  <c r="K794" i="24"/>
  <c r="K795" i="24"/>
  <c r="K796" i="24"/>
  <c r="K797" i="24"/>
  <c r="K798" i="24"/>
  <c r="K799" i="24"/>
  <c r="K800" i="24"/>
  <c r="K801" i="24"/>
  <c r="K802" i="24"/>
  <c r="K193" i="16"/>
  <c r="I64" i="16"/>
  <c r="I65" i="16"/>
  <c r="K194" i="16"/>
  <c r="K195" i="16"/>
  <c r="K196" i="16"/>
  <c r="K197" i="16"/>
  <c r="K198" i="16"/>
  <c r="K199" i="16"/>
  <c r="K200" i="16"/>
  <c r="K201" i="16"/>
  <c r="K202" i="16"/>
  <c r="K203" i="16"/>
  <c r="K204" i="16"/>
  <c r="K205" i="16"/>
  <c r="K206" i="16"/>
  <c r="I116" i="14" l="1"/>
  <c r="I50" i="40" l="1"/>
  <c r="K11" i="13"/>
  <c r="K113" i="25" l="1"/>
  <c r="K114" i="25"/>
  <c r="K115" i="25"/>
  <c r="K116" i="25"/>
  <c r="K117" i="25"/>
  <c r="K118" i="25"/>
  <c r="K119" i="25"/>
  <c r="K120" i="25"/>
  <c r="K121" i="25"/>
  <c r="K122" i="25"/>
  <c r="K123" i="25"/>
  <c r="K124" i="25"/>
  <c r="K125" i="25"/>
  <c r="K126" i="25"/>
  <c r="K127" i="25"/>
  <c r="K128" i="25"/>
  <c r="K129" i="25"/>
  <c r="K130" i="25"/>
  <c r="K131" i="25"/>
  <c r="K132" i="25"/>
  <c r="K133" i="25"/>
  <c r="K134" i="25"/>
  <c r="K135" i="25"/>
  <c r="K136" i="25"/>
  <c r="K14" i="27"/>
  <c r="K275" i="29"/>
  <c r="K627" i="24"/>
  <c r="K706" i="24"/>
  <c r="K1103" i="15" l="1"/>
  <c r="K1272" i="15"/>
  <c r="K1271" i="15"/>
  <c r="K1104" i="15"/>
  <c r="K1270" i="15"/>
  <c r="K1269" i="15"/>
  <c r="K1268" i="15"/>
  <c r="K1267" i="15"/>
  <c r="K1266" i="15"/>
  <c r="K1265" i="15"/>
  <c r="K1264" i="15"/>
  <c r="K1263" i="15"/>
  <c r="K1262" i="15"/>
  <c r="K1261" i="15"/>
  <c r="K1260" i="15"/>
  <c r="K1259" i="15"/>
  <c r="K1258" i="15"/>
  <c r="K1257" i="15"/>
  <c r="K1256" i="15"/>
  <c r="K1255" i="15"/>
  <c r="K1254" i="15"/>
  <c r="K1253" i="15"/>
  <c r="K1252" i="15"/>
  <c r="K1251" i="15"/>
  <c r="K1250" i="15"/>
  <c r="K1249" i="15"/>
  <c r="K1248" i="15"/>
  <c r="K1247" i="15"/>
  <c r="K1246" i="15"/>
  <c r="K1245" i="15"/>
  <c r="K1244" i="15"/>
  <c r="K1243" i="15"/>
  <c r="K1242" i="15"/>
  <c r="K1241" i="15"/>
  <c r="K1240" i="15"/>
  <c r="K1239" i="15"/>
  <c r="K1238" i="15"/>
  <c r="K1237" i="15"/>
  <c r="K1236" i="15"/>
  <c r="K1235" i="15"/>
  <c r="K1234" i="15"/>
  <c r="K1233" i="15"/>
  <c r="K1232" i="15"/>
  <c r="K1231" i="15"/>
  <c r="K1230" i="15"/>
  <c r="K1229" i="15"/>
  <c r="K1228" i="15"/>
  <c r="K1227" i="15"/>
  <c r="K1226" i="15"/>
  <c r="K1225" i="15"/>
  <c r="K1224" i="15"/>
  <c r="K1223" i="15"/>
  <c r="K1222" i="15"/>
  <c r="K1221" i="15"/>
  <c r="K1220" i="15"/>
  <c r="K1219" i="15"/>
  <c r="K1218" i="15"/>
  <c r="K1217" i="15"/>
  <c r="K1216" i="15"/>
  <c r="K1215" i="15"/>
  <c r="K1214" i="15"/>
  <c r="K1213" i="15"/>
  <c r="K1212" i="15"/>
  <c r="K1211" i="15"/>
  <c r="K1210" i="15"/>
  <c r="K1209" i="15"/>
  <c r="K1208" i="15"/>
  <c r="K1207" i="15"/>
  <c r="K1206" i="15"/>
  <c r="K1205" i="15"/>
  <c r="K1204" i="15"/>
  <c r="K1203" i="15"/>
  <c r="K1202" i="15"/>
  <c r="K1201" i="15"/>
  <c r="K1200" i="15"/>
  <c r="K1199" i="15"/>
  <c r="K1198" i="15"/>
  <c r="K1197" i="15"/>
  <c r="K1196" i="15"/>
  <c r="K1195" i="15"/>
  <c r="K1194" i="15"/>
  <c r="K1193" i="15"/>
  <c r="K1192" i="15"/>
  <c r="K1191" i="15"/>
  <c r="K1190" i="15"/>
  <c r="K1189" i="15"/>
  <c r="K1188" i="15"/>
  <c r="K1187" i="15"/>
  <c r="K1186" i="15"/>
  <c r="K1185" i="15"/>
  <c r="K1184" i="15"/>
  <c r="K1183" i="15"/>
  <c r="K1182" i="15"/>
  <c r="K1181" i="15"/>
  <c r="K1180" i="15"/>
  <c r="K1179" i="15"/>
  <c r="K1178" i="15"/>
  <c r="K1177" i="15"/>
  <c r="K1176" i="15"/>
  <c r="K1175" i="15"/>
  <c r="K1174" i="15"/>
  <c r="K1173" i="15"/>
  <c r="K1172" i="15"/>
  <c r="K1171" i="15"/>
  <c r="K1170" i="15"/>
  <c r="K1169" i="15"/>
  <c r="K1168" i="15"/>
  <c r="K1167" i="15"/>
  <c r="K1166" i="15"/>
  <c r="K1165" i="15"/>
  <c r="K1164" i="15"/>
  <c r="K1163" i="15"/>
  <c r="K1162" i="15"/>
  <c r="K1161" i="15"/>
  <c r="K1160" i="15"/>
  <c r="K1159" i="15"/>
  <c r="K1158" i="15"/>
  <c r="K1157" i="15"/>
  <c r="K1156" i="15"/>
  <c r="K1155" i="15"/>
  <c r="K1154" i="15"/>
  <c r="K1153" i="15"/>
  <c r="K1152" i="15"/>
  <c r="K1151" i="15"/>
  <c r="K1150" i="15"/>
  <c r="K1149" i="15"/>
  <c r="K1148" i="15"/>
  <c r="K1147" i="15"/>
  <c r="K1146" i="15"/>
  <c r="K1145" i="15"/>
  <c r="K1144" i="15"/>
  <c r="K1143" i="15"/>
  <c r="K1142" i="15"/>
  <c r="K1141" i="15"/>
  <c r="K1140" i="15"/>
  <c r="K1139" i="15"/>
  <c r="K1138" i="15"/>
  <c r="K1137" i="15"/>
  <c r="K1136" i="15"/>
  <c r="K1135" i="15"/>
  <c r="K1134" i="15"/>
  <c r="K1133" i="15"/>
  <c r="K1132" i="15"/>
  <c r="K1131" i="15"/>
  <c r="K1130" i="15"/>
  <c r="K1129" i="15"/>
  <c r="K1128" i="15"/>
  <c r="K1127" i="15"/>
  <c r="K1126" i="15"/>
  <c r="K1125" i="15"/>
  <c r="K1124" i="15"/>
  <c r="K1123" i="15"/>
  <c r="K1122" i="15"/>
  <c r="K1121" i="15"/>
  <c r="K1120" i="15"/>
  <c r="K1119" i="15"/>
  <c r="K1118" i="15"/>
  <c r="K1117" i="15"/>
  <c r="K1116" i="15"/>
  <c r="K1115" i="15"/>
  <c r="K1114" i="15"/>
  <c r="K1113" i="15"/>
  <c r="K1112" i="15"/>
  <c r="K1111" i="15"/>
  <c r="K1110" i="15"/>
  <c r="K1109" i="15"/>
  <c r="K1108" i="15"/>
  <c r="K1107" i="15"/>
  <c r="K1106" i="15"/>
  <c r="K1105" i="15"/>
  <c r="K1102" i="15"/>
  <c r="K1101" i="15"/>
  <c r="K1100" i="15"/>
  <c r="K1099" i="15"/>
  <c r="K1098" i="15"/>
  <c r="K1097" i="15"/>
  <c r="K1096" i="15"/>
  <c r="I61" i="31" l="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K66" i="31" l="1"/>
  <c r="K65" i="31"/>
  <c r="K64" i="31"/>
  <c r="K63" i="31"/>
  <c r="K62" i="31"/>
  <c r="K61" i="31"/>
  <c r="K60" i="31"/>
  <c r="K59" i="31"/>
  <c r="K58" i="31"/>
  <c r="K57" i="31"/>
  <c r="K56" i="31"/>
  <c r="K55" i="31"/>
  <c r="K54" i="31"/>
  <c r="K77" i="40"/>
  <c r="K78" i="40"/>
  <c r="K79" i="40"/>
  <c r="K64" i="40" l="1"/>
  <c r="K65" i="40"/>
  <c r="K66" i="40"/>
  <c r="K67" i="40"/>
  <c r="K68" i="40"/>
  <c r="K69" i="40"/>
  <c r="K70" i="40"/>
  <c r="K71" i="40"/>
  <c r="K72" i="40"/>
  <c r="K73" i="40"/>
  <c r="K74" i="40"/>
  <c r="K75" i="40"/>
  <c r="K46" i="31"/>
  <c r="K47" i="31"/>
  <c r="K48" i="31"/>
  <c r="K49" i="31"/>
  <c r="K50" i="31"/>
  <c r="K51" i="31"/>
  <c r="K52" i="31"/>
  <c r="K62" i="38" l="1"/>
  <c r="I151" i="38"/>
  <c r="I734" i="24" l="1"/>
  <c r="K592" i="24" l="1"/>
  <c r="K590" i="24"/>
  <c r="K585" i="24"/>
  <c r="K586" i="24"/>
  <c r="K587" i="24"/>
  <c r="K588" i="24"/>
  <c r="K584" i="24"/>
  <c r="L1309" i="19" l="1"/>
  <c r="I10" i="18" l="1"/>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820" i="24" l="1"/>
  <c r="I821" i="24"/>
  <c r="I822" i="24"/>
  <c r="I823" i="24"/>
  <c r="I824" i="24"/>
  <c r="I825" i="24"/>
  <c r="I826" i="24"/>
  <c r="I827" i="24"/>
  <c r="I828" i="24"/>
  <c r="I829" i="24"/>
  <c r="I830" i="24"/>
  <c r="I831" i="24"/>
  <c r="I832" i="24"/>
  <c r="I833" i="24"/>
  <c r="I834" i="24"/>
  <c r="I835" i="24"/>
  <c r="I836" i="24"/>
  <c r="I837" i="24"/>
  <c r="I838" i="24"/>
  <c r="I839" i="24"/>
  <c r="I840" i="24"/>
  <c r="I841" i="24"/>
  <c r="I842" i="24"/>
  <c r="I843" i="24"/>
  <c r="I844" i="24"/>
  <c r="I845" i="24"/>
  <c r="I846" i="24"/>
  <c r="I847" i="24"/>
  <c r="I848" i="24"/>
  <c r="I849" i="24"/>
  <c r="I850" i="24"/>
  <c r="I851" i="24"/>
  <c r="I852" i="24"/>
  <c r="I853" i="24"/>
  <c r="I854" i="24"/>
  <c r="I855" i="24"/>
  <c r="I856" i="24"/>
  <c r="I857" i="24"/>
  <c r="I858" i="24"/>
  <c r="I859" i="24"/>
  <c r="I860" i="24"/>
  <c r="I861" i="24"/>
  <c r="I862" i="24"/>
  <c r="I863" i="24"/>
  <c r="I864" i="24"/>
  <c r="I865" i="24"/>
  <c r="I866" i="24"/>
  <c r="I867" i="24"/>
  <c r="I868" i="24"/>
  <c r="I869" i="24"/>
  <c r="I870" i="24"/>
  <c r="I871" i="24"/>
  <c r="I872" i="24"/>
  <c r="I873" i="24"/>
  <c r="I874" i="24"/>
  <c r="I875" i="24"/>
  <c r="I876" i="24"/>
  <c r="I877" i="24"/>
  <c r="I878" i="24"/>
  <c r="I879" i="24"/>
  <c r="I880" i="24"/>
  <c r="I881" i="24"/>
  <c r="I882" i="24"/>
  <c r="I883" i="24"/>
  <c r="I884" i="24"/>
  <c r="I885" i="24"/>
  <c r="I886" i="24"/>
  <c r="I887" i="24"/>
  <c r="I888" i="24"/>
  <c r="I889" i="24"/>
  <c r="I890" i="24"/>
  <c r="I891" i="24"/>
  <c r="I892" i="24"/>
  <c r="I893" i="24"/>
  <c r="I894" i="24"/>
  <c r="I895" i="24"/>
  <c r="I896" i="24"/>
  <c r="I897" i="24"/>
  <c r="K618" i="24" l="1"/>
  <c r="K309" i="29" l="1"/>
  <c r="K308" i="29"/>
  <c r="K306" i="29"/>
  <c r="K307" i="29"/>
  <c r="K6" i="48"/>
  <c r="K5" i="48"/>
  <c r="K4" i="48"/>
  <c r="K3" i="48"/>
  <c r="I2" i="48"/>
  <c r="K304" i="29"/>
  <c r="K303" i="29"/>
  <c r="K302" i="29"/>
  <c r="K301" i="29"/>
  <c r="K300" i="29"/>
  <c r="K297" i="29"/>
  <c r="K296" i="29"/>
  <c r="K295" i="29"/>
  <c r="K294" i="29"/>
  <c r="K292" i="29"/>
  <c r="K290" i="29"/>
  <c r="K289" i="29"/>
  <c r="K288" i="29"/>
  <c r="K77" i="21"/>
  <c r="K76" i="21"/>
  <c r="K75" i="21"/>
  <c r="K74" i="21"/>
  <c r="K73" i="21"/>
  <c r="K72" i="21"/>
  <c r="K69" i="21"/>
  <c r="K68" i="21"/>
  <c r="K67" i="21"/>
  <c r="K66" i="21"/>
  <c r="K1094" i="15"/>
  <c r="K1093" i="15"/>
  <c r="K1092" i="15"/>
  <c r="K1091" i="15"/>
  <c r="K1090" i="15"/>
  <c r="K1089" i="15"/>
  <c r="K1088" i="15"/>
  <c r="K1087" i="15"/>
  <c r="K1086" i="15"/>
  <c r="K1085" i="15"/>
  <c r="K1084" i="15"/>
  <c r="K1083" i="15"/>
  <c r="K1082" i="15"/>
  <c r="K1081" i="15"/>
  <c r="K1080" i="15"/>
  <c r="K1079" i="15"/>
  <c r="K1078" i="15"/>
  <c r="K1077" i="15"/>
  <c r="K1076" i="15"/>
  <c r="K1075" i="15"/>
  <c r="K1074" i="15"/>
  <c r="K1073" i="15"/>
  <c r="K1072" i="15"/>
  <c r="K1071" i="15"/>
  <c r="K1070" i="15"/>
  <c r="K1069" i="15"/>
  <c r="K1068" i="15"/>
  <c r="K1067" i="15"/>
  <c r="K1066" i="15"/>
  <c r="K1065" i="15"/>
  <c r="K1064" i="15"/>
  <c r="K1063" i="15"/>
  <c r="K1062" i="15"/>
  <c r="K1061" i="15"/>
  <c r="K1060" i="15"/>
  <c r="K1059" i="15"/>
  <c r="K1058" i="15"/>
  <c r="K1057" i="15"/>
  <c r="K1056" i="15"/>
  <c r="K1055" i="15"/>
  <c r="K1054" i="15"/>
  <c r="K1053" i="15"/>
  <c r="K1052" i="15"/>
  <c r="K1051" i="15"/>
  <c r="K1050" i="15"/>
  <c r="K1049" i="15"/>
  <c r="K1048" i="15"/>
  <c r="K1047" i="15"/>
  <c r="K1046" i="15"/>
  <c r="K1045" i="15"/>
  <c r="K1044" i="15"/>
  <c r="K1043" i="15"/>
  <c r="K1042" i="15"/>
  <c r="K1041" i="15"/>
  <c r="K1040" i="15"/>
  <c r="K1039" i="15"/>
  <c r="K1038" i="15"/>
  <c r="K1037" i="15"/>
  <c r="K1036" i="15"/>
  <c r="K1035" i="15"/>
  <c r="K1034" i="15"/>
  <c r="K1033" i="15"/>
  <c r="K1032" i="15"/>
  <c r="K1031" i="15"/>
  <c r="K1030" i="15"/>
  <c r="K1029" i="15"/>
  <c r="K1028" i="15"/>
  <c r="K1027" i="15"/>
  <c r="K1026" i="15"/>
  <c r="K1025" i="15"/>
  <c r="K1024" i="15"/>
  <c r="K1023" i="15"/>
  <c r="K1022" i="15"/>
  <c r="K1021" i="15"/>
  <c r="K1020" i="15"/>
  <c r="K1019" i="15"/>
  <c r="K1018" i="15"/>
  <c r="K1017" i="15"/>
  <c r="K1016" i="15"/>
  <c r="K1015" i="15"/>
  <c r="K1014" i="15"/>
  <c r="K1013" i="15"/>
  <c r="K1012" i="15"/>
  <c r="K1011" i="15"/>
  <c r="K1010" i="15"/>
  <c r="K1009" i="15"/>
  <c r="K1008" i="15"/>
  <c r="K1007" i="15"/>
  <c r="K1006" i="15"/>
  <c r="K1005" i="15"/>
  <c r="K1004" i="15"/>
  <c r="K1003" i="15"/>
  <c r="K1002" i="15"/>
  <c r="K1001" i="15"/>
  <c r="K1000" i="15"/>
  <c r="K999" i="15"/>
  <c r="K998" i="15"/>
  <c r="K997" i="15"/>
  <c r="K996" i="15"/>
  <c r="K995" i="15"/>
  <c r="K994" i="15"/>
  <c r="K993" i="15"/>
  <c r="K992" i="15"/>
  <c r="K991" i="15"/>
  <c r="K990" i="15"/>
  <c r="K989" i="15"/>
  <c r="K988" i="15"/>
  <c r="K987" i="15"/>
  <c r="K986" i="15"/>
  <c r="K985" i="15"/>
  <c r="K984" i="15"/>
  <c r="K983" i="15"/>
  <c r="K982" i="15"/>
  <c r="K981" i="15"/>
  <c r="K980" i="15"/>
  <c r="K979" i="15"/>
  <c r="K978" i="15"/>
  <c r="K977" i="15"/>
  <c r="K976" i="15"/>
  <c r="K975" i="15"/>
  <c r="K974" i="15"/>
  <c r="K973" i="15"/>
  <c r="K972" i="15"/>
  <c r="K971" i="15"/>
  <c r="K970" i="15"/>
  <c r="K969" i="15"/>
  <c r="K968" i="15"/>
  <c r="K967" i="15"/>
  <c r="K966" i="15"/>
  <c r="K965" i="15"/>
  <c r="K964" i="15"/>
  <c r="K963" i="15"/>
  <c r="K962" i="15"/>
  <c r="K961" i="15"/>
  <c r="K960" i="15"/>
  <c r="K959" i="15"/>
  <c r="K958" i="15"/>
  <c r="K957" i="15"/>
  <c r="K956" i="15"/>
  <c r="K955" i="15"/>
  <c r="K954" i="15"/>
  <c r="K953" i="15"/>
  <c r="K952" i="15"/>
  <c r="K951" i="15"/>
  <c r="K950" i="15"/>
  <c r="K949" i="15"/>
  <c r="K948" i="15"/>
  <c r="K947" i="15"/>
  <c r="K946" i="15"/>
  <c r="K945" i="15"/>
  <c r="K944" i="15"/>
  <c r="K943" i="15"/>
  <c r="K942" i="15"/>
  <c r="K941" i="15"/>
  <c r="K940" i="15"/>
  <c r="K939" i="15"/>
  <c r="K938" i="15"/>
  <c r="K937" i="15"/>
  <c r="K936" i="15"/>
  <c r="K935" i="15"/>
  <c r="K934" i="15"/>
  <c r="K933" i="15"/>
  <c r="K932" i="15"/>
  <c r="K931" i="15"/>
  <c r="K930" i="15"/>
  <c r="K929" i="15"/>
  <c r="K928" i="15"/>
  <c r="K927" i="15"/>
  <c r="K926" i="15"/>
  <c r="K925" i="15"/>
  <c r="K924" i="15"/>
  <c r="K923" i="15"/>
  <c r="K922" i="15"/>
  <c r="K921" i="15"/>
  <c r="K920" i="15"/>
  <c r="K919" i="15"/>
  <c r="K918" i="15"/>
  <c r="K43" i="12"/>
  <c r="K42" i="12"/>
  <c r="K41" i="12"/>
  <c r="K40" i="12"/>
  <c r="K39" i="12"/>
  <c r="K38" i="12"/>
  <c r="K37" i="12"/>
  <c r="K740" i="15" l="1"/>
  <c r="I150" i="38" l="1"/>
  <c r="K14" i="28" l="1"/>
  <c r="K13" i="28"/>
  <c r="K12" i="28"/>
  <c r="K11" i="28"/>
  <c r="K10" i="28"/>
  <c r="K9" i="28"/>
  <c r="K4" i="44"/>
  <c r="K612" i="24"/>
  <c r="K598" i="24"/>
  <c r="K8" i="13"/>
  <c r="K7" i="13"/>
  <c r="K171" i="4"/>
  <c r="K59" i="38" l="1"/>
  <c r="K60" i="38"/>
  <c r="K61" i="38"/>
  <c r="K63" i="38"/>
  <c r="K66" i="38"/>
  <c r="K69" i="38"/>
  <c r="K163" i="16"/>
  <c r="K164" i="16"/>
  <c r="K282" i="29" l="1"/>
  <c r="K283" i="29"/>
  <c r="K284" i="29"/>
  <c r="K285" i="29"/>
  <c r="K281" i="29"/>
  <c r="K42" i="37" l="1"/>
  <c r="K43" i="37"/>
  <c r="K44" i="37"/>
  <c r="K45" i="37"/>
  <c r="I44" i="37"/>
  <c r="I45" i="37"/>
  <c r="I46" i="37"/>
  <c r="J372" i="19" l="1"/>
  <c r="J373" i="19"/>
  <c r="J374" i="19"/>
  <c r="J375" i="19"/>
  <c r="J386" i="19"/>
  <c r="J376" i="19"/>
  <c r="J378" i="19"/>
  <c r="J379" i="19"/>
  <c r="J380" i="19"/>
  <c r="J381" i="19"/>
  <c r="J382" i="19"/>
  <c r="J383" i="19"/>
  <c r="J384" i="19"/>
  <c r="J385" i="19"/>
  <c r="J390" i="19"/>
  <c r="J391" i="19"/>
  <c r="J377" i="19"/>
  <c r="J389" i="19"/>
  <c r="J387" i="19"/>
  <c r="J388" i="19"/>
  <c r="J366" i="19"/>
  <c r="J367" i="19"/>
  <c r="J393" i="19"/>
  <c r="J370" i="19"/>
  <c r="J371" i="19"/>
  <c r="J369" i="19"/>
  <c r="J392" i="19"/>
  <c r="J368" i="19"/>
  <c r="I898" i="24"/>
  <c r="I899" i="24"/>
  <c r="I900" i="24"/>
  <c r="I901" i="24"/>
  <c r="I902" i="24"/>
  <c r="I903" i="24"/>
  <c r="I904" i="24"/>
  <c r="I905" i="24"/>
  <c r="I725" i="24"/>
  <c r="I906" i="24"/>
  <c r="I907" i="24"/>
  <c r="I908" i="24"/>
  <c r="I909" i="24"/>
  <c r="I910" i="24"/>
  <c r="I911" i="24"/>
  <c r="I735" i="24"/>
  <c r="I736" i="24"/>
  <c r="I737" i="24"/>
  <c r="I738" i="24"/>
  <c r="I739" i="24"/>
  <c r="I740" i="24"/>
  <c r="I741" i="24"/>
  <c r="I742" i="24"/>
  <c r="I743" i="24"/>
  <c r="I744" i="24"/>
  <c r="I745" i="24"/>
  <c r="I746" i="24"/>
  <c r="I747" i="24"/>
  <c r="I748" i="24"/>
  <c r="I749" i="24"/>
  <c r="I750" i="24"/>
  <c r="I751" i="24"/>
  <c r="I752" i="24"/>
  <c r="I753" i="24"/>
  <c r="I754" i="24"/>
  <c r="I755" i="24"/>
  <c r="I727" i="24"/>
  <c r="I726" i="24"/>
  <c r="I723" i="24"/>
  <c r="I756" i="24"/>
  <c r="I724" i="24"/>
  <c r="I757" i="24"/>
  <c r="I758" i="24"/>
  <c r="I759" i="24"/>
  <c r="I728" i="24"/>
  <c r="I729" i="24"/>
  <c r="I730" i="24"/>
  <c r="I731" i="24"/>
  <c r="I732" i="24"/>
  <c r="I733" i="24"/>
  <c r="I760" i="24"/>
  <c r="I761" i="24"/>
  <c r="I762" i="24"/>
  <c r="I763" i="24"/>
  <c r="I764" i="24"/>
  <c r="I765" i="24"/>
  <c r="I766" i="24"/>
  <c r="I767" i="24"/>
  <c r="I768" i="24"/>
  <c r="I769" i="24"/>
  <c r="I770" i="24"/>
  <c r="I771" i="24"/>
  <c r="I772" i="24"/>
  <c r="I773" i="24"/>
  <c r="I774" i="24"/>
  <c r="I775" i="24"/>
  <c r="I776" i="24"/>
  <c r="I777" i="24"/>
  <c r="I778" i="24"/>
  <c r="I779" i="24"/>
  <c r="I780" i="24"/>
  <c r="I781" i="24"/>
  <c r="I782" i="24"/>
  <c r="I783" i="24"/>
  <c r="I784" i="24"/>
  <c r="I785" i="24"/>
  <c r="I786" i="24"/>
  <c r="I787" i="24"/>
  <c r="I788" i="24"/>
  <c r="I789" i="24"/>
  <c r="I790" i="24"/>
  <c r="I791" i="24"/>
  <c r="I792" i="24"/>
  <c r="I793" i="24"/>
  <c r="I794" i="24"/>
  <c r="I795" i="24"/>
  <c r="I796" i="24"/>
  <c r="I797" i="24"/>
  <c r="I798" i="24"/>
  <c r="I799" i="24"/>
  <c r="I800" i="24"/>
  <c r="I801" i="24"/>
  <c r="I802" i="24"/>
  <c r="I803" i="24"/>
  <c r="I804" i="24"/>
  <c r="I805" i="24"/>
  <c r="I806" i="24"/>
  <c r="I807" i="24"/>
  <c r="I808" i="24"/>
  <c r="I809" i="24"/>
  <c r="I810" i="24"/>
  <c r="I811" i="24"/>
  <c r="I812" i="24"/>
  <c r="I813" i="24"/>
  <c r="I814" i="24"/>
  <c r="I815" i="24"/>
  <c r="I816" i="24"/>
  <c r="I817" i="24"/>
  <c r="I818" i="24"/>
  <c r="I819" i="24"/>
  <c r="I116" i="38"/>
  <c r="I147" i="38"/>
  <c r="I148" i="38"/>
  <c r="I149" i="38"/>
  <c r="L4" i="19" l="1"/>
  <c r="L5" i="19"/>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L81" i="19"/>
  <c r="L82" i="19"/>
  <c r="L83" i="19"/>
  <c r="L84" i="19"/>
  <c r="L86" i="19"/>
  <c r="L87" i="19"/>
  <c r="L88" i="19"/>
  <c r="L89" i="19"/>
  <c r="L90" i="19"/>
  <c r="L91" i="19"/>
  <c r="L92" i="19"/>
  <c r="L93" i="19"/>
  <c r="L94" i="19"/>
  <c r="L95" i="19"/>
  <c r="L96" i="19"/>
  <c r="L97" i="19"/>
  <c r="L98" i="19"/>
  <c r="L99" i="19"/>
  <c r="L100" i="19"/>
  <c r="L101" i="19"/>
  <c r="L102" i="19"/>
  <c r="L103" i="19"/>
  <c r="L104" i="19"/>
  <c r="L105" i="19"/>
  <c r="L106" i="19"/>
  <c r="L107" i="19"/>
  <c r="L108" i="19"/>
  <c r="L109" i="19"/>
  <c r="L110" i="19"/>
  <c r="L111" i="19"/>
  <c r="L112" i="19"/>
  <c r="L113" i="19"/>
  <c r="L114" i="19"/>
  <c r="L115" i="19"/>
  <c r="L116" i="19"/>
  <c r="L117" i="19"/>
  <c r="L118" i="19"/>
  <c r="L119" i="19"/>
  <c r="L120" i="19"/>
  <c r="L121" i="19"/>
  <c r="L122" i="19"/>
  <c r="L123" i="19"/>
  <c r="L125" i="19"/>
  <c r="L126" i="19"/>
  <c r="L127" i="19"/>
  <c r="L128" i="19"/>
  <c r="L129" i="19"/>
  <c r="L130"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L188" i="19"/>
  <c r="L189" i="19"/>
  <c r="L190" i="19"/>
  <c r="L191" i="19"/>
  <c r="L192" i="19"/>
  <c r="L193" i="19"/>
  <c r="L194" i="19"/>
  <c r="L195" i="19"/>
  <c r="L196" i="19"/>
  <c r="L197" i="19"/>
  <c r="L198" i="19"/>
  <c r="L199" i="19"/>
  <c r="L200" i="19"/>
  <c r="L201" i="19"/>
  <c r="L202" i="19"/>
  <c r="L203" i="19"/>
  <c r="L204" i="19"/>
  <c r="L205" i="19"/>
  <c r="L206" i="19"/>
  <c r="L207" i="19"/>
  <c r="L208" i="19"/>
  <c r="L209" i="19"/>
  <c r="L210" i="19"/>
  <c r="L211" i="19"/>
  <c r="L212" i="19"/>
  <c r="L213" i="19"/>
  <c r="L214" i="19"/>
  <c r="L215"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L244" i="19"/>
  <c r="L245" i="19"/>
  <c r="L246" i="19"/>
  <c r="L247" i="19"/>
  <c r="L248" i="19"/>
  <c r="L249" i="19"/>
  <c r="L250" i="19"/>
  <c r="L251" i="19"/>
  <c r="L252" i="19"/>
  <c r="L253" i="19"/>
  <c r="L254" i="19"/>
  <c r="L255" i="19"/>
  <c r="L256" i="19"/>
  <c r="L257" i="19"/>
  <c r="L258" i="19"/>
  <c r="L259" i="19"/>
  <c r="L260" i="19"/>
  <c r="L261" i="19"/>
  <c r="L262" i="19"/>
  <c r="L263" i="19"/>
  <c r="L264" i="19"/>
  <c r="L265" i="19"/>
  <c r="L266" i="19"/>
  <c r="L267" i="19"/>
  <c r="L268" i="19"/>
  <c r="L269" i="19"/>
  <c r="L270" i="19"/>
  <c r="L271" i="19"/>
  <c r="L272" i="19"/>
  <c r="L273" i="19"/>
  <c r="L274" i="19"/>
  <c r="L275" i="19"/>
  <c r="L276" i="19"/>
  <c r="L277" i="19"/>
  <c r="L278" i="19"/>
  <c r="L279" i="19"/>
  <c r="L280" i="19"/>
  <c r="L281" i="19"/>
  <c r="L282" i="19"/>
  <c r="L283" i="19"/>
  <c r="L284" i="19"/>
  <c r="L285" i="19"/>
  <c r="L286" i="19"/>
  <c r="L287" i="19"/>
  <c r="L288" i="19"/>
  <c r="L289" i="19"/>
  <c r="L290" i="19"/>
  <c r="L291" i="19"/>
  <c r="L292" i="19"/>
  <c r="L293" i="19"/>
  <c r="L294" i="19"/>
  <c r="L295" i="19"/>
  <c r="L296" i="19"/>
  <c r="L297" i="19"/>
  <c r="L298" i="19"/>
  <c r="L299" i="19"/>
  <c r="L300" i="19"/>
  <c r="L301" i="19"/>
  <c r="L302" i="19"/>
  <c r="L303" i="19"/>
  <c r="L304" i="19"/>
  <c r="L305" i="19"/>
  <c r="L306" i="19"/>
  <c r="L307" i="19"/>
  <c r="L308" i="19"/>
  <c r="L309" i="19"/>
  <c r="L310" i="19"/>
  <c r="L311" i="19"/>
  <c r="L312" i="19"/>
  <c r="L313" i="19"/>
  <c r="L314" i="19"/>
  <c r="L315" i="19"/>
  <c r="L316" i="19"/>
  <c r="L317" i="19"/>
  <c r="L318" i="19"/>
  <c r="L319" i="19"/>
  <c r="L320" i="19"/>
  <c r="L321" i="19"/>
  <c r="L322" i="19"/>
  <c r="L323" i="19"/>
  <c r="L324" i="19"/>
  <c r="L325" i="19"/>
  <c r="L326" i="19"/>
  <c r="L327" i="19"/>
  <c r="L328" i="19"/>
  <c r="L329" i="19"/>
  <c r="L330" i="19"/>
  <c r="L331" i="19"/>
  <c r="L332" i="19"/>
  <c r="L333" i="19"/>
  <c r="L334" i="19"/>
  <c r="L335" i="19"/>
  <c r="L336" i="19"/>
  <c r="L337" i="19"/>
  <c r="L338" i="19"/>
  <c r="L339" i="19"/>
  <c r="L340" i="19"/>
  <c r="L341" i="19"/>
  <c r="L342" i="19"/>
  <c r="L343" i="19"/>
  <c r="L344" i="19"/>
  <c r="L345" i="19"/>
  <c r="L346" i="19"/>
  <c r="L347" i="19"/>
  <c r="L348" i="19"/>
  <c r="L349" i="19"/>
  <c r="L350" i="19"/>
  <c r="L351" i="19"/>
  <c r="L352" i="19"/>
  <c r="L353" i="19"/>
  <c r="L354" i="19"/>
  <c r="L355" i="19"/>
  <c r="L356" i="19"/>
  <c r="L357" i="19"/>
  <c r="L358" i="19"/>
  <c r="L359" i="19"/>
  <c r="L360" i="19"/>
  <c r="L361" i="19"/>
  <c r="L362" i="19"/>
  <c r="L363" i="19"/>
  <c r="L364" i="19"/>
  <c r="L365" i="19"/>
  <c r="L366" i="19"/>
  <c r="L367" i="19"/>
  <c r="L368" i="19"/>
  <c r="L369" i="19"/>
  <c r="L370" i="19"/>
  <c r="L371" i="19"/>
  <c r="L372" i="19"/>
  <c r="L373" i="19"/>
  <c r="L374" i="19"/>
  <c r="L375" i="19"/>
  <c r="L376" i="19"/>
  <c r="L377" i="19"/>
  <c r="L378" i="19"/>
  <c r="L379" i="19"/>
  <c r="L380" i="19"/>
  <c r="L381" i="19"/>
  <c r="L382" i="19"/>
  <c r="L383" i="19"/>
  <c r="L384" i="19"/>
  <c r="L385" i="19"/>
  <c r="L386" i="19"/>
  <c r="L387" i="19"/>
  <c r="L388" i="19"/>
  <c r="L389" i="19"/>
  <c r="L390" i="19"/>
  <c r="L391" i="19"/>
  <c r="L392" i="19"/>
  <c r="L393" i="19"/>
  <c r="L394" i="19"/>
  <c r="L395" i="19"/>
  <c r="L396" i="19"/>
  <c r="L397" i="19"/>
  <c r="L398" i="19"/>
  <c r="L399" i="19"/>
  <c r="L400" i="19"/>
  <c r="L401" i="19"/>
  <c r="L402" i="19"/>
  <c r="L403" i="19"/>
  <c r="L404" i="19"/>
  <c r="L405" i="19"/>
  <c r="L406" i="19"/>
  <c r="L407" i="19"/>
  <c r="L408" i="19"/>
  <c r="L409" i="19"/>
  <c r="L410" i="19"/>
  <c r="L411" i="19"/>
  <c r="L412" i="19"/>
  <c r="L413" i="19"/>
  <c r="L414" i="19"/>
  <c r="L415" i="19"/>
  <c r="L416" i="19"/>
  <c r="L417" i="19"/>
  <c r="L418" i="19"/>
  <c r="L419" i="19"/>
  <c r="L420" i="19"/>
  <c r="L421" i="19"/>
  <c r="L422" i="19"/>
  <c r="L423" i="19"/>
  <c r="L424" i="19"/>
  <c r="L425" i="19"/>
  <c r="L426" i="19"/>
  <c r="L427" i="19"/>
  <c r="L428" i="19"/>
  <c r="L429" i="19"/>
  <c r="L430" i="19"/>
  <c r="L431" i="19"/>
  <c r="L432" i="19"/>
  <c r="L433" i="19"/>
  <c r="L434" i="19"/>
  <c r="L435" i="19"/>
  <c r="L436" i="19"/>
  <c r="L437" i="19"/>
  <c r="L438" i="19"/>
  <c r="L439" i="19"/>
  <c r="L440" i="19"/>
  <c r="L441" i="19"/>
  <c r="L442" i="19"/>
  <c r="L443" i="19"/>
  <c r="L444" i="19"/>
  <c r="L445" i="19"/>
  <c r="L446" i="19"/>
  <c r="L447" i="19"/>
  <c r="L448" i="19"/>
  <c r="L449" i="19"/>
  <c r="L450" i="19"/>
  <c r="L451" i="19"/>
  <c r="L452" i="19"/>
  <c r="L453" i="19"/>
  <c r="L454" i="19"/>
  <c r="L455" i="19"/>
  <c r="L456" i="19"/>
  <c r="L457" i="19"/>
  <c r="L458" i="19"/>
  <c r="L459" i="19"/>
  <c r="L460" i="19"/>
  <c r="L461" i="19"/>
  <c r="L462" i="19"/>
  <c r="L463" i="19"/>
  <c r="L464" i="19"/>
  <c r="L465" i="19"/>
  <c r="L466" i="19"/>
  <c r="L467" i="19"/>
  <c r="L468" i="19"/>
  <c r="L469" i="19"/>
  <c r="L470" i="19"/>
  <c r="L471" i="19"/>
  <c r="L472" i="19"/>
  <c r="L473" i="19"/>
  <c r="L474" i="19"/>
  <c r="L475" i="19"/>
  <c r="L476" i="19"/>
  <c r="L477" i="19"/>
  <c r="L478" i="19"/>
  <c r="L479" i="19"/>
  <c r="L480" i="19"/>
  <c r="L481" i="19"/>
  <c r="L482" i="19"/>
  <c r="L484" i="19"/>
  <c r="L485" i="19"/>
  <c r="L486" i="19"/>
  <c r="L487" i="19"/>
  <c r="L488" i="19"/>
  <c r="L489" i="19"/>
  <c r="L490" i="19"/>
  <c r="L491" i="19"/>
  <c r="L492" i="19"/>
  <c r="L493" i="19"/>
  <c r="L494" i="19"/>
  <c r="L495" i="19"/>
  <c r="L496" i="19"/>
  <c r="L497" i="19"/>
  <c r="L498" i="19"/>
  <c r="L499" i="19"/>
  <c r="L500" i="19"/>
  <c r="L501" i="19"/>
  <c r="L502" i="19"/>
  <c r="L503" i="19"/>
  <c r="L504" i="19"/>
  <c r="L505" i="19"/>
  <c r="L506" i="19"/>
  <c r="L507" i="19"/>
  <c r="L508" i="19"/>
  <c r="L509" i="19"/>
  <c r="L510" i="19"/>
  <c r="L511" i="19"/>
  <c r="L512" i="19"/>
  <c r="L513" i="19"/>
  <c r="L514" i="19"/>
  <c r="L515" i="19"/>
  <c r="L516" i="19"/>
  <c r="L517" i="19"/>
  <c r="L518" i="19"/>
  <c r="L519" i="19"/>
  <c r="L520" i="19"/>
  <c r="L521" i="19"/>
  <c r="L522" i="19"/>
  <c r="L523" i="19"/>
  <c r="L524" i="19"/>
  <c r="L525" i="19"/>
  <c r="L526" i="19"/>
  <c r="L527" i="19"/>
  <c r="L528" i="19"/>
  <c r="L529" i="19"/>
  <c r="L530" i="19"/>
  <c r="L531" i="19"/>
  <c r="L532" i="19"/>
  <c r="L533" i="19"/>
  <c r="L534" i="19"/>
  <c r="L535" i="19"/>
  <c r="L536" i="19"/>
  <c r="L537" i="19"/>
  <c r="L538" i="19"/>
  <c r="L539" i="19"/>
  <c r="L540" i="19"/>
  <c r="L541" i="19"/>
  <c r="L542" i="19"/>
  <c r="L543" i="19"/>
  <c r="L544" i="19"/>
  <c r="L545" i="19"/>
  <c r="L546" i="19"/>
  <c r="L547" i="19"/>
  <c r="L548" i="19"/>
  <c r="L549" i="19"/>
  <c r="L550" i="19"/>
  <c r="L551" i="19"/>
  <c r="L552" i="19"/>
  <c r="L553" i="19"/>
  <c r="L554" i="19"/>
  <c r="L555" i="19"/>
  <c r="L556" i="19"/>
  <c r="L557" i="19"/>
  <c r="L558" i="19"/>
  <c r="L559" i="19"/>
  <c r="L560" i="19"/>
  <c r="L561" i="19"/>
  <c r="L562" i="19"/>
  <c r="L563" i="19"/>
  <c r="L564" i="19"/>
  <c r="L565" i="19"/>
  <c r="L566" i="19"/>
  <c r="L567" i="19"/>
  <c r="L568" i="19"/>
  <c r="L569" i="19"/>
  <c r="L570" i="19"/>
  <c r="L571" i="19"/>
  <c r="L572" i="19"/>
  <c r="L573" i="19"/>
  <c r="L574" i="19"/>
  <c r="L575" i="19"/>
  <c r="L576" i="19"/>
  <c r="L577" i="19"/>
  <c r="L578" i="19"/>
  <c r="L579" i="19"/>
  <c r="L580" i="19"/>
  <c r="L581" i="19"/>
  <c r="L582" i="19"/>
  <c r="L583" i="19"/>
  <c r="L584" i="19"/>
  <c r="L585" i="19"/>
  <c r="L586" i="19"/>
  <c r="L587" i="19"/>
  <c r="L588" i="19"/>
  <c r="L589" i="19"/>
  <c r="L590" i="19"/>
  <c r="L591" i="19"/>
  <c r="L592" i="19"/>
  <c r="L593" i="19"/>
  <c r="L594" i="19"/>
  <c r="L595" i="19"/>
  <c r="L596" i="19"/>
  <c r="L597" i="19"/>
  <c r="L598" i="19"/>
  <c r="L599" i="19"/>
  <c r="L600" i="19"/>
  <c r="L601" i="19"/>
  <c r="L602" i="19"/>
  <c r="L603" i="19"/>
  <c r="L604" i="19"/>
  <c r="L605" i="19"/>
  <c r="L606" i="19"/>
  <c r="L607" i="19"/>
  <c r="L608" i="19"/>
  <c r="L609" i="19"/>
  <c r="L610" i="19"/>
  <c r="L611" i="19"/>
  <c r="L612" i="19"/>
  <c r="L613" i="19"/>
  <c r="L614" i="19"/>
  <c r="L615" i="19"/>
  <c r="L616" i="19"/>
  <c r="L617" i="19"/>
  <c r="L618" i="19"/>
  <c r="L619" i="19"/>
  <c r="L620" i="19"/>
  <c r="L621" i="19"/>
  <c r="L622" i="19"/>
  <c r="L623" i="19"/>
  <c r="L624" i="19"/>
  <c r="L625" i="19"/>
  <c r="L626" i="19"/>
  <c r="L627" i="19"/>
  <c r="L628" i="19"/>
  <c r="L629" i="19"/>
  <c r="L630" i="19"/>
  <c r="L631" i="19"/>
  <c r="L632" i="19"/>
  <c r="L633" i="19"/>
  <c r="L634" i="19"/>
  <c r="L635" i="19"/>
  <c r="L636" i="19"/>
  <c r="L637" i="19"/>
  <c r="L638" i="19"/>
  <c r="L639" i="19"/>
  <c r="L640" i="19"/>
  <c r="L641" i="19"/>
  <c r="L642" i="19"/>
  <c r="L643" i="19"/>
  <c r="L644" i="19"/>
  <c r="L645" i="19"/>
  <c r="L646" i="19"/>
  <c r="L647" i="19"/>
  <c r="L648" i="19"/>
  <c r="L649" i="19"/>
  <c r="L650" i="19"/>
  <c r="L651" i="19"/>
  <c r="L652" i="19"/>
  <c r="L653" i="19"/>
  <c r="L654" i="19"/>
  <c r="L655" i="19"/>
  <c r="L656" i="19"/>
  <c r="L657" i="19"/>
  <c r="L658" i="19"/>
  <c r="L659" i="19"/>
  <c r="L660" i="19"/>
  <c r="L661" i="19"/>
  <c r="L662" i="19"/>
  <c r="L663" i="19"/>
  <c r="L664" i="19"/>
  <c r="L665" i="19"/>
  <c r="L666" i="19"/>
  <c r="L667" i="19"/>
  <c r="L668" i="19"/>
  <c r="L669" i="19"/>
  <c r="L670" i="19"/>
  <c r="L671" i="19"/>
  <c r="L672" i="19"/>
  <c r="L673" i="19"/>
  <c r="L674" i="19"/>
  <c r="L675" i="19"/>
  <c r="L676" i="19"/>
  <c r="L677" i="19"/>
  <c r="L678" i="19"/>
  <c r="L679" i="19"/>
  <c r="L680" i="19"/>
  <c r="L681" i="19"/>
  <c r="L682" i="19"/>
  <c r="L683" i="19"/>
  <c r="L684" i="19"/>
  <c r="L685" i="19"/>
  <c r="L686" i="19"/>
  <c r="L687" i="19"/>
  <c r="L688" i="19"/>
  <c r="L689" i="19"/>
  <c r="L690" i="19"/>
  <c r="L691" i="19"/>
  <c r="L692" i="19"/>
  <c r="L693" i="19"/>
  <c r="L694" i="19"/>
  <c r="L695" i="19"/>
  <c r="L696" i="19"/>
  <c r="L697" i="19"/>
  <c r="L698" i="19"/>
  <c r="L699" i="19"/>
  <c r="L700" i="19"/>
  <c r="L701" i="19"/>
  <c r="L702" i="19"/>
  <c r="L703" i="19"/>
  <c r="L704" i="19"/>
  <c r="L705" i="19"/>
  <c r="L706" i="19"/>
  <c r="L707" i="19"/>
  <c r="L708" i="19"/>
  <c r="L709" i="19"/>
  <c r="L710" i="19"/>
  <c r="L711" i="19"/>
  <c r="L712" i="19"/>
  <c r="L713" i="19"/>
  <c r="L714" i="19"/>
  <c r="L715" i="19"/>
  <c r="L716" i="19"/>
  <c r="L717" i="19"/>
  <c r="L718" i="19"/>
  <c r="L719" i="19"/>
  <c r="L720" i="19"/>
  <c r="L721" i="19"/>
  <c r="L722" i="19"/>
  <c r="L723" i="19"/>
  <c r="L724" i="19"/>
  <c r="L725" i="19"/>
  <c r="L726" i="19"/>
  <c r="L727" i="19"/>
  <c r="L728" i="19"/>
  <c r="L729" i="19"/>
  <c r="L730" i="19"/>
  <c r="L731" i="19"/>
  <c r="L732" i="19"/>
  <c r="L733" i="19"/>
  <c r="L735" i="19"/>
  <c r="L736" i="19"/>
  <c r="L737" i="19"/>
  <c r="L738" i="19"/>
  <c r="L739" i="19"/>
  <c r="L740" i="19"/>
  <c r="L741" i="19"/>
  <c r="L742" i="19"/>
  <c r="L743" i="19"/>
  <c r="L744" i="19"/>
  <c r="L745" i="19"/>
  <c r="L746" i="19"/>
  <c r="L747" i="19"/>
  <c r="L748" i="19"/>
  <c r="L749" i="19"/>
  <c r="L750" i="19"/>
  <c r="L751" i="19"/>
  <c r="L752" i="19"/>
  <c r="L753" i="19"/>
  <c r="L754" i="19"/>
  <c r="L755" i="19"/>
  <c r="L756" i="19"/>
  <c r="L757" i="19"/>
  <c r="L758" i="19"/>
  <c r="L759" i="19"/>
  <c r="L760" i="19"/>
  <c r="L761" i="19"/>
  <c r="L762" i="19"/>
  <c r="L763" i="19"/>
  <c r="L764" i="19"/>
  <c r="L765" i="19"/>
  <c r="L766" i="19"/>
  <c r="L767" i="19"/>
  <c r="L768" i="19"/>
  <c r="L769" i="19"/>
  <c r="L770" i="19"/>
  <c r="L771" i="19"/>
  <c r="L772" i="19"/>
  <c r="L773" i="19"/>
  <c r="L774" i="19"/>
  <c r="L775" i="19"/>
  <c r="L776" i="19"/>
  <c r="L777" i="19"/>
  <c r="L778" i="19"/>
  <c r="L779" i="19"/>
  <c r="L780" i="19"/>
  <c r="L781" i="19"/>
  <c r="L782" i="19"/>
  <c r="L783" i="19"/>
  <c r="L784" i="19"/>
  <c r="L785" i="19"/>
  <c r="L786" i="19"/>
  <c r="L787" i="19"/>
  <c r="L788" i="19"/>
  <c r="L789" i="19"/>
  <c r="L790" i="19"/>
  <c r="L791" i="19"/>
  <c r="L792" i="19"/>
  <c r="L793" i="19"/>
  <c r="L794" i="19"/>
  <c r="L795" i="19"/>
  <c r="L796" i="19"/>
  <c r="L797" i="19"/>
  <c r="L798" i="19"/>
  <c r="L799" i="19"/>
  <c r="L800" i="19"/>
  <c r="L801" i="19"/>
  <c r="L802" i="19"/>
  <c r="L803" i="19"/>
  <c r="L804" i="19"/>
  <c r="L805" i="19"/>
  <c r="L806" i="19"/>
  <c r="L807" i="19"/>
  <c r="L808" i="19"/>
  <c r="L809" i="19"/>
  <c r="L810" i="19"/>
  <c r="L811" i="19"/>
  <c r="L812" i="19"/>
  <c r="L813" i="19"/>
  <c r="L814" i="19"/>
  <c r="L815" i="19"/>
  <c r="L816" i="19"/>
  <c r="L817" i="19"/>
  <c r="L818" i="19"/>
  <c r="L819" i="19"/>
  <c r="L820" i="19"/>
  <c r="L821" i="19"/>
  <c r="L822" i="19"/>
  <c r="L823" i="19"/>
  <c r="L824" i="19"/>
  <c r="L825" i="19"/>
  <c r="L826" i="19"/>
  <c r="L827" i="19"/>
  <c r="L828" i="19"/>
  <c r="L829" i="19"/>
  <c r="L830" i="19"/>
  <c r="L831" i="19"/>
  <c r="L832" i="19"/>
  <c r="L833" i="19"/>
  <c r="L834" i="19"/>
  <c r="L835" i="19"/>
  <c r="L836" i="19"/>
  <c r="L837" i="19"/>
  <c r="L838" i="19"/>
  <c r="L839" i="19"/>
  <c r="L840" i="19"/>
  <c r="L841" i="19"/>
  <c r="L842" i="19"/>
  <c r="L843" i="19"/>
  <c r="L844" i="19"/>
  <c r="L845" i="19"/>
  <c r="L846" i="19"/>
  <c r="L847" i="19"/>
  <c r="L848" i="19"/>
  <c r="L849" i="19"/>
  <c r="L850" i="19"/>
  <c r="L851" i="19"/>
  <c r="L852" i="19"/>
  <c r="L853" i="19"/>
  <c r="L854" i="19"/>
  <c r="L855" i="19"/>
  <c r="L856" i="19"/>
  <c r="L857" i="19"/>
  <c r="L858" i="19"/>
  <c r="L859" i="19"/>
  <c r="L860" i="19"/>
  <c r="L861" i="19"/>
  <c r="L862" i="19"/>
  <c r="L863" i="19"/>
  <c r="L864" i="19"/>
  <c r="L865" i="19"/>
  <c r="L866" i="19"/>
  <c r="L867" i="19"/>
  <c r="L868" i="19"/>
  <c r="L869" i="19"/>
  <c r="L870" i="19"/>
  <c r="L871" i="19"/>
  <c r="L872" i="19"/>
  <c r="L873" i="19"/>
  <c r="L874" i="19"/>
  <c r="L875" i="19"/>
  <c r="L876" i="19"/>
  <c r="L877" i="19"/>
  <c r="L878" i="19"/>
  <c r="L879" i="19"/>
  <c r="L880" i="19"/>
  <c r="L881" i="19"/>
  <c r="L882" i="19"/>
  <c r="L883" i="19"/>
  <c r="L884" i="19"/>
  <c r="L885" i="19"/>
  <c r="L886" i="19"/>
  <c r="L887" i="19"/>
  <c r="L888" i="19"/>
  <c r="L889" i="19"/>
  <c r="L890" i="19"/>
  <c r="L891" i="19"/>
  <c r="L892" i="19"/>
  <c r="L893" i="19"/>
  <c r="L894" i="19"/>
  <c r="L895" i="19"/>
  <c r="L896" i="19"/>
  <c r="L897" i="19"/>
  <c r="L898" i="19"/>
  <c r="L899" i="19"/>
  <c r="L900" i="19"/>
  <c r="L901" i="19"/>
  <c r="L902" i="19"/>
  <c r="L903" i="19"/>
  <c r="L904" i="19"/>
  <c r="L905" i="19"/>
  <c r="L906" i="19"/>
  <c r="L907" i="19"/>
  <c r="L908" i="19"/>
  <c r="L909" i="19"/>
  <c r="L910" i="19"/>
  <c r="L911" i="19"/>
  <c r="L912" i="19"/>
  <c r="L913" i="19"/>
  <c r="L914" i="19"/>
  <c r="L915" i="19"/>
  <c r="L916" i="19"/>
  <c r="L917" i="19"/>
  <c r="L918" i="19"/>
  <c r="L919" i="19"/>
  <c r="L920" i="19"/>
  <c r="L921" i="19"/>
  <c r="L922" i="19"/>
  <c r="L923" i="19"/>
  <c r="L924" i="19"/>
  <c r="L925" i="19"/>
  <c r="L926" i="19"/>
  <c r="L927" i="19"/>
  <c r="L928" i="19"/>
  <c r="L929" i="19"/>
  <c r="L930" i="19"/>
  <c r="L931" i="19"/>
  <c r="L932" i="19"/>
  <c r="L933" i="19"/>
  <c r="L934" i="19"/>
  <c r="L935" i="19"/>
  <c r="L936" i="19"/>
  <c r="L937" i="19"/>
  <c r="L938" i="19"/>
  <c r="L939" i="19"/>
  <c r="L940" i="19"/>
  <c r="L941" i="19"/>
  <c r="L942" i="19"/>
  <c r="L943" i="19"/>
  <c r="L944" i="19"/>
  <c r="L945" i="19"/>
  <c r="L946" i="19"/>
  <c r="L947" i="19"/>
  <c r="L948" i="19"/>
  <c r="L949" i="19"/>
  <c r="L950" i="19"/>
  <c r="L951" i="19"/>
  <c r="L952" i="19"/>
  <c r="L953" i="19"/>
  <c r="L954" i="19"/>
  <c r="L955" i="19"/>
  <c r="L956" i="19"/>
  <c r="L957" i="19"/>
  <c r="L958" i="19"/>
  <c r="L959" i="19"/>
  <c r="L960" i="19"/>
  <c r="L961" i="19"/>
  <c r="L962" i="19"/>
  <c r="L963" i="19"/>
  <c r="L964" i="19"/>
  <c r="L965" i="19"/>
  <c r="L966" i="19"/>
  <c r="L967" i="19"/>
  <c r="L968" i="19"/>
  <c r="L969" i="19"/>
  <c r="L970" i="19"/>
  <c r="L971" i="19"/>
  <c r="L972" i="19"/>
  <c r="L973" i="19"/>
  <c r="L974" i="19"/>
  <c r="L975" i="19"/>
  <c r="L976" i="19"/>
  <c r="L977" i="19"/>
  <c r="L978" i="19"/>
  <c r="L979" i="19"/>
  <c r="L980" i="19"/>
  <c r="L981" i="19"/>
  <c r="L982" i="19"/>
  <c r="L983" i="19"/>
  <c r="L984" i="19"/>
  <c r="L985" i="19"/>
  <c r="L987" i="19"/>
  <c r="L988" i="19"/>
  <c r="L989" i="19"/>
  <c r="L990" i="19"/>
  <c r="L991" i="19"/>
  <c r="L992" i="19"/>
  <c r="L993" i="19"/>
  <c r="L994" i="19"/>
  <c r="L995" i="19"/>
  <c r="L996" i="19"/>
  <c r="L997" i="19"/>
  <c r="L998" i="19"/>
  <c r="L999" i="19"/>
  <c r="L1000" i="19"/>
  <c r="L1001" i="19"/>
  <c r="L1002" i="19"/>
  <c r="L1003" i="19"/>
  <c r="L1004" i="19"/>
  <c r="L1005" i="19"/>
  <c r="L1006" i="19"/>
  <c r="L1007" i="19"/>
  <c r="L1008" i="19"/>
  <c r="L1009" i="19"/>
  <c r="L1010" i="19"/>
  <c r="L1011" i="19"/>
  <c r="L1012" i="19"/>
  <c r="L1013" i="19"/>
  <c r="L1014" i="19"/>
  <c r="L1015" i="19"/>
  <c r="L1016" i="19"/>
  <c r="L1017" i="19"/>
  <c r="L1018" i="19"/>
  <c r="L1019" i="19"/>
  <c r="L1020" i="19"/>
  <c r="L1021" i="19"/>
  <c r="L1022" i="19"/>
  <c r="L1023" i="19"/>
  <c r="L1024" i="19"/>
  <c r="L1025" i="19"/>
  <c r="L1026" i="19"/>
  <c r="L1027" i="19"/>
  <c r="L1028" i="19"/>
  <c r="L1029" i="19"/>
  <c r="L1030" i="19"/>
  <c r="L1031" i="19"/>
  <c r="L1032" i="19"/>
  <c r="L1033" i="19"/>
  <c r="L1034" i="19"/>
  <c r="L1035" i="19"/>
  <c r="L1036" i="19"/>
  <c r="L1037" i="19"/>
  <c r="L1038" i="19"/>
  <c r="L1039" i="19"/>
  <c r="L1040" i="19"/>
  <c r="L1041" i="19"/>
  <c r="L1042" i="19"/>
  <c r="L1043" i="19"/>
  <c r="L1044" i="19"/>
  <c r="L1045" i="19"/>
  <c r="L1046" i="19"/>
  <c r="L1047" i="19"/>
  <c r="L1048" i="19"/>
  <c r="L1049" i="19"/>
  <c r="L1050" i="19"/>
  <c r="L1051" i="19"/>
  <c r="L1052" i="19"/>
  <c r="L1053" i="19"/>
  <c r="L1054" i="19"/>
  <c r="L1055" i="19"/>
  <c r="L1056" i="19"/>
  <c r="L1057" i="19"/>
  <c r="L1058" i="19"/>
  <c r="L1059" i="19"/>
  <c r="L1060" i="19"/>
  <c r="L1061" i="19"/>
  <c r="L1062" i="19"/>
  <c r="L1063" i="19"/>
  <c r="L1064" i="19"/>
  <c r="L1065" i="19"/>
  <c r="L1066" i="19"/>
  <c r="L1067" i="19"/>
  <c r="L1068" i="19"/>
  <c r="L1069" i="19"/>
  <c r="L1070" i="19"/>
  <c r="L1071" i="19"/>
  <c r="L1072" i="19"/>
  <c r="L1073" i="19"/>
  <c r="L1074" i="19"/>
  <c r="L1075" i="19"/>
  <c r="L1076" i="19"/>
  <c r="L1077" i="19"/>
  <c r="L1078" i="19"/>
  <c r="L1079" i="19"/>
  <c r="L1080" i="19"/>
  <c r="L1081" i="19"/>
  <c r="L1082" i="19"/>
  <c r="L1083" i="19"/>
  <c r="L1084" i="19"/>
  <c r="L1085" i="19"/>
  <c r="L1086" i="19"/>
  <c r="L1087" i="19"/>
  <c r="L1088" i="19"/>
  <c r="L1089" i="19"/>
  <c r="L1090" i="19"/>
  <c r="L1091" i="19"/>
  <c r="L1092" i="19"/>
  <c r="L1093" i="19"/>
  <c r="L1094" i="19"/>
  <c r="L1095" i="19"/>
  <c r="L1096" i="19"/>
  <c r="L1097" i="19"/>
  <c r="L1098" i="19"/>
  <c r="L1099" i="19"/>
  <c r="L1100" i="19"/>
  <c r="L1101" i="19"/>
  <c r="L1102" i="19"/>
  <c r="L1103" i="19"/>
  <c r="L1104" i="19"/>
  <c r="L1105" i="19"/>
  <c r="L1106" i="19"/>
  <c r="L1107" i="19"/>
  <c r="L1108" i="19"/>
  <c r="L1109" i="19"/>
  <c r="L1110" i="19"/>
  <c r="L1111" i="19"/>
  <c r="L1112" i="19"/>
  <c r="L1113" i="19"/>
  <c r="L1114" i="19"/>
  <c r="L1115" i="19"/>
  <c r="L1116" i="19"/>
  <c r="L1117" i="19"/>
  <c r="L1118" i="19"/>
  <c r="L1119" i="19"/>
  <c r="L1120" i="19"/>
  <c r="L1121" i="19"/>
  <c r="L1122" i="19"/>
  <c r="L1123" i="19"/>
  <c r="L1124" i="19"/>
  <c r="L1125" i="19"/>
  <c r="L1126" i="19"/>
  <c r="L1127" i="19"/>
  <c r="L1128" i="19"/>
  <c r="L1129" i="19"/>
  <c r="L1130" i="19"/>
  <c r="L1131" i="19"/>
  <c r="L1132" i="19"/>
  <c r="L1133" i="19"/>
  <c r="L1134" i="19"/>
  <c r="L1135" i="19"/>
  <c r="L1136" i="19"/>
  <c r="L1137" i="19"/>
  <c r="L1138" i="19"/>
  <c r="L1139" i="19"/>
  <c r="L1140" i="19"/>
  <c r="L1141" i="19"/>
  <c r="L1142" i="19"/>
  <c r="L1143" i="19"/>
  <c r="L1144" i="19"/>
  <c r="L1145" i="19"/>
  <c r="L1146" i="19"/>
  <c r="L1147" i="19"/>
  <c r="L1148" i="19"/>
  <c r="L1149" i="19"/>
  <c r="L1150" i="19"/>
  <c r="L1151" i="19"/>
  <c r="L1152" i="19"/>
  <c r="L1153" i="19"/>
  <c r="L1154" i="19"/>
  <c r="L1155" i="19"/>
  <c r="L1156" i="19"/>
  <c r="L1157" i="19"/>
  <c r="L1158" i="19"/>
  <c r="L1159" i="19"/>
  <c r="L1160" i="19"/>
  <c r="L1161" i="19"/>
  <c r="L1162" i="19"/>
  <c r="L1163" i="19"/>
  <c r="L1164" i="19"/>
  <c r="L1165" i="19"/>
  <c r="L1166" i="19"/>
  <c r="L1167" i="19"/>
  <c r="L1168" i="19"/>
  <c r="L1169" i="19"/>
  <c r="L1170" i="19"/>
  <c r="L1171" i="19"/>
  <c r="L1172" i="19"/>
  <c r="L1173" i="19"/>
  <c r="L1174" i="19"/>
  <c r="L1175" i="19"/>
  <c r="L1176" i="19"/>
  <c r="L1177" i="19"/>
  <c r="L1178" i="19"/>
  <c r="L1179" i="19"/>
  <c r="L1180" i="19"/>
  <c r="L1181" i="19"/>
  <c r="L1182" i="19"/>
  <c r="L1183" i="19"/>
  <c r="L1184" i="19"/>
  <c r="L1185" i="19"/>
  <c r="L1186" i="19"/>
  <c r="L1187" i="19"/>
  <c r="L1188" i="19"/>
  <c r="L1189" i="19"/>
  <c r="L1190" i="19"/>
  <c r="L1191" i="19"/>
  <c r="L1192" i="19"/>
  <c r="L1193" i="19"/>
  <c r="L1194" i="19"/>
  <c r="L1195" i="19"/>
  <c r="L1196" i="19"/>
  <c r="L1197" i="19"/>
  <c r="L1198" i="19"/>
  <c r="L1199" i="19"/>
  <c r="L1200" i="19"/>
  <c r="L1201" i="19"/>
  <c r="L1202" i="19"/>
  <c r="L1203" i="19"/>
  <c r="L1204" i="19"/>
  <c r="L1205" i="19"/>
  <c r="L1206" i="19"/>
  <c r="L1207" i="19"/>
  <c r="L1208" i="19"/>
  <c r="L1209" i="19"/>
  <c r="L1210" i="19"/>
  <c r="L1211" i="19"/>
  <c r="L1212" i="19"/>
  <c r="L1213" i="19"/>
  <c r="L1214" i="19"/>
  <c r="L1215" i="19"/>
  <c r="L1216" i="19"/>
  <c r="L1217" i="19"/>
  <c r="L1218" i="19"/>
  <c r="L1219" i="19"/>
  <c r="L1220" i="19"/>
  <c r="L1221" i="19"/>
  <c r="L1222" i="19"/>
  <c r="L1223" i="19"/>
  <c r="L1224" i="19"/>
  <c r="L1225" i="19"/>
  <c r="L1226" i="19"/>
  <c r="L1227" i="19"/>
  <c r="L1228" i="19"/>
  <c r="L1229" i="19"/>
  <c r="L1230" i="19"/>
  <c r="L1231" i="19"/>
  <c r="L1232" i="19"/>
  <c r="L1233" i="19"/>
  <c r="L1234" i="19"/>
  <c r="L1235" i="19"/>
  <c r="L1236" i="19"/>
  <c r="L1237" i="19"/>
  <c r="L1238" i="19"/>
  <c r="L1240" i="19"/>
  <c r="L1241" i="19"/>
  <c r="L1242" i="19"/>
  <c r="L1243" i="19"/>
  <c r="L1244" i="19"/>
  <c r="L1245" i="19"/>
  <c r="L1246" i="19"/>
  <c r="L1247" i="19"/>
  <c r="L1248" i="19"/>
  <c r="L1249" i="19"/>
  <c r="L1250" i="19"/>
  <c r="L1251" i="19"/>
  <c r="L1252" i="19"/>
  <c r="L1253" i="19"/>
  <c r="L1254" i="19"/>
  <c r="L1255" i="19"/>
  <c r="L1256" i="19"/>
  <c r="L1257" i="19"/>
  <c r="L1258" i="19"/>
  <c r="L1259" i="19"/>
  <c r="L1260" i="19"/>
  <c r="L1261" i="19"/>
  <c r="L1262" i="19"/>
  <c r="L1263" i="19"/>
  <c r="L1264" i="19"/>
  <c r="L1265" i="19"/>
  <c r="L1266" i="19"/>
  <c r="L1267" i="19"/>
  <c r="L1268" i="19"/>
  <c r="L1269" i="19"/>
  <c r="L1270" i="19"/>
  <c r="L1271" i="19"/>
  <c r="L1272" i="19"/>
  <c r="L1274" i="19"/>
  <c r="L1275" i="19"/>
  <c r="L1276" i="19"/>
  <c r="L1277" i="19"/>
  <c r="L1278" i="19"/>
  <c r="L1279" i="19"/>
  <c r="L1280" i="19"/>
  <c r="L1281" i="19"/>
  <c r="L1282" i="19"/>
  <c r="L1283" i="19"/>
  <c r="L1284" i="19"/>
  <c r="L1285" i="19"/>
  <c r="L1286" i="19"/>
  <c r="L1287" i="19"/>
  <c r="L1288" i="19"/>
  <c r="L1289" i="19"/>
  <c r="L1290" i="19"/>
  <c r="L1291" i="19"/>
  <c r="L1292" i="19"/>
  <c r="L1293" i="19"/>
  <c r="L1294" i="19"/>
  <c r="L1295" i="19"/>
  <c r="L1296" i="19"/>
  <c r="L1297" i="19"/>
  <c r="L1298" i="19"/>
  <c r="L1299" i="19"/>
  <c r="L1300" i="19"/>
  <c r="L1301" i="19"/>
  <c r="L1302" i="19"/>
  <c r="L1303" i="19"/>
  <c r="L1304" i="19"/>
  <c r="L1305" i="19"/>
  <c r="L1306" i="19"/>
  <c r="L1307" i="19"/>
  <c r="L1310" i="19"/>
  <c r="L1311" i="19"/>
  <c r="L1312" i="19"/>
  <c r="L1313" i="19"/>
  <c r="L1314" i="19"/>
  <c r="L1315" i="19"/>
  <c r="L1316" i="19"/>
  <c r="L1317" i="19"/>
  <c r="L1318" i="19"/>
  <c r="L1319" i="19"/>
  <c r="L1320" i="19"/>
  <c r="L1321" i="19"/>
  <c r="L1322" i="19"/>
  <c r="L1323" i="19"/>
  <c r="L1325" i="19"/>
  <c r="L1326" i="19"/>
  <c r="L1327" i="19"/>
  <c r="L1328" i="19"/>
  <c r="L1329" i="19"/>
  <c r="L1330" i="19"/>
  <c r="L1331" i="19"/>
  <c r="L1332" i="19"/>
  <c r="L1333" i="19"/>
  <c r="L1334" i="19"/>
  <c r="L1335" i="19"/>
  <c r="L1336" i="19"/>
  <c r="L1337" i="19"/>
  <c r="L1338" i="19"/>
  <c r="L1339" i="19"/>
  <c r="L1340" i="19"/>
  <c r="L1341" i="19"/>
  <c r="L3" i="19"/>
  <c r="L1342" i="19"/>
  <c r="L1343" i="19"/>
  <c r="L1344" i="19"/>
  <c r="L1345" i="19"/>
  <c r="L1346" i="19"/>
  <c r="L1347" i="19"/>
  <c r="L1348" i="19"/>
  <c r="L1349" i="19"/>
  <c r="L1350" i="19"/>
  <c r="L1351" i="19"/>
  <c r="L1352" i="19"/>
  <c r="L1353" i="19"/>
  <c r="L1354" i="19"/>
  <c r="L1355" i="19"/>
  <c r="L1356" i="19"/>
  <c r="L1357" i="19"/>
  <c r="L1358" i="19"/>
  <c r="L1359" i="19"/>
  <c r="L1360" i="19"/>
  <c r="L1361" i="19"/>
  <c r="L1362" i="19"/>
  <c r="L1363" i="19"/>
  <c r="L1364" i="19"/>
  <c r="L1365" i="19"/>
  <c r="L1366" i="19"/>
  <c r="L1367" i="19"/>
  <c r="L1368" i="19"/>
  <c r="L1369" i="19"/>
  <c r="L1370" i="19"/>
  <c r="L1371" i="19"/>
  <c r="L1372" i="19"/>
  <c r="L1373" i="19"/>
  <c r="L1374" i="19"/>
  <c r="L1375" i="19"/>
  <c r="L1376" i="19"/>
  <c r="L1377" i="19"/>
  <c r="L1378" i="19"/>
  <c r="L1379" i="19"/>
  <c r="L1380" i="19"/>
  <c r="L1381" i="19"/>
  <c r="L1382" i="19"/>
  <c r="L1383" i="19"/>
  <c r="L1384" i="19"/>
  <c r="L1385" i="19"/>
  <c r="L1386" i="19"/>
  <c r="L1387" i="19"/>
  <c r="L1388" i="19"/>
  <c r="L1389" i="19"/>
  <c r="L1390" i="19"/>
  <c r="L1391" i="19"/>
  <c r="L1392" i="19"/>
  <c r="L1393" i="19"/>
  <c r="L1394" i="19"/>
  <c r="L1395" i="19"/>
  <c r="L1396" i="19"/>
  <c r="L1397" i="19"/>
  <c r="L1398" i="19"/>
  <c r="L1399" i="19"/>
  <c r="L1400" i="19"/>
  <c r="L1401" i="19"/>
  <c r="L1402" i="19"/>
  <c r="L1403" i="19"/>
  <c r="L1404" i="19"/>
  <c r="L1405" i="19"/>
  <c r="L1406" i="19"/>
  <c r="L1407" i="19"/>
  <c r="L1408" i="19"/>
  <c r="L1409" i="19"/>
  <c r="L1410" i="19"/>
  <c r="L1411" i="19"/>
  <c r="L1412" i="19"/>
  <c r="L1413" i="19"/>
  <c r="L1414" i="19"/>
  <c r="L1415" i="19"/>
  <c r="L1416" i="19"/>
  <c r="L1417" i="19"/>
  <c r="L1418" i="19"/>
  <c r="L1419" i="19"/>
  <c r="L1420" i="19"/>
  <c r="L1421" i="19"/>
  <c r="L1422" i="19"/>
  <c r="L1423" i="19"/>
  <c r="L1424" i="19"/>
  <c r="L1425" i="19"/>
  <c r="L1426" i="19"/>
  <c r="L1427" i="19"/>
  <c r="L1428" i="19"/>
  <c r="L1429" i="19"/>
  <c r="L1430" i="19"/>
  <c r="L1431" i="19"/>
  <c r="L1432" i="19"/>
  <c r="L1433" i="19"/>
  <c r="L1434" i="19"/>
  <c r="L1435" i="19"/>
  <c r="L1436" i="19"/>
  <c r="L1437" i="19"/>
  <c r="L1438" i="19"/>
  <c r="L1439" i="19"/>
  <c r="L1440" i="19"/>
  <c r="L1441" i="19"/>
  <c r="L1442" i="19"/>
  <c r="L1443" i="19"/>
  <c r="L1444" i="19"/>
  <c r="L1445" i="19"/>
  <c r="L1446" i="19"/>
  <c r="L1447" i="19"/>
  <c r="L1448" i="19"/>
  <c r="L1449" i="19"/>
  <c r="L1450" i="19"/>
  <c r="L1451" i="19"/>
  <c r="L1452" i="19"/>
  <c r="L1453" i="19"/>
  <c r="L1454" i="19"/>
  <c r="L1455" i="19"/>
  <c r="L1456" i="19"/>
  <c r="L1457" i="19"/>
  <c r="L1458" i="19"/>
  <c r="L1459" i="19"/>
  <c r="L1460" i="19"/>
  <c r="L1461" i="19"/>
  <c r="L1462" i="19"/>
  <c r="L1463" i="19"/>
  <c r="L1464" i="19"/>
  <c r="L1465" i="19"/>
  <c r="L1466" i="19"/>
  <c r="L1467" i="19"/>
  <c r="L1468" i="19"/>
  <c r="L1469" i="19"/>
  <c r="L1470" i="19"/>
  <c r="L1471" i="19"/>
  <c r="L1472" i="19"/>
  <c r="L1473" i="19"/>
  <c r="L1474" i="19"/>
  <c r="L1475" i="19"/>
  <c r="L1476" i="19"/>
  <c r="L1477" i="19"/>
  <c r="L1478" i="19"/>
  <c r="L1479" i="19"/>
  <c r="L1480" i="19"/>
  <c r="L1481" i="19"/>
  <c r="L1482" i="19"/>
  <c r="L1483" i="19"/>
  <c r="L1484" i="19"/>
  <c r="L1485" i="19"/>
  <c r="L1486" i="19"/>
  <c r="L1487" i="19"/>
  <c r="L1488" i="19"/>
  <c r="L1489" i="19"/>
  <c r="L1490" i="19"/>
  <c r="L1491" i="19"/>
  <c r="L1492" i="19"/>
  <c r="L1493" i="19"/>
  <c r="L1494" i="19"/>
  <c r="L1495" i="19"/>
  <c r="L1496" i="19"/>
  <c r="L1497" i="19"/>
  <c r="L1498" i="19"/>
  <c r="L1499" i="19"/>
  <c r="L1500" i="19"/>
  <c r="L1501" i="19"/>
  <c r="L1502" i="19"/>
  <c r="L1503" i="19"/>
  <c r="L1504" i="19"/>
  <c r="L1505" i="19"/>
  <c r="L1506" i="19"/>
  <c r="L1507" i="19"/>
  <c r="L1508" i="19"/>
  <c r="L1509" i="19"/>
  <c r="L1510" i="19"/>
  <c r="L1511" i="19"/>
  <c r="L1512" i="19"/>
  <c r="L1513" i="19"/>
  <c r="L1514" i="19"/>
  <c r="L1515" i="19"/>
  <c r="L1516" i="19"/>
  <c r="L1517" i="19"/>
  <c r="L1518" i="19"/>
  <c r="L1519" i="19"/>
  <c r="L1520" i="19"/>
  <c r="L1521" i="19"/>
  <c r="L1522" i="19"/>
  <c r="L1523" i="19"/>
  <c r="L1524" i="19"/>
  <c r="L1525" i="19"/>
  <c r="L1526" i="19"/>
  <c r="L1527" i="19"/>
  <c r="L1528" i="19"/>
  <c r="L1529" i="19"/>
  <c r="L1530" i="19"/>
  <c r="L1531" i="19"/>
  <c r="L1532" i="19"/>
  <c r="L1533" i="19"/>
  <c r="L1534" i="19"/>
  <c r="L1535" i="19"/>
  <c r="L1536" i="19"/>
  <c r="L1537" i="19"/>
  <c r="L1538" i="19"/>
  <c r="L1539" i="19"/>
  <c r="L1540" i="19"/>
  <c r="L1541" i="19"/>
  <c r="L1542" i="19"/>
  <c r="L1543" i="19"/>
  <c r="L1544" i="19"/>
  <c r="L1545" i="19"/>
  <c r="L1546" i="19"/>
  <c r="L1547" i="19"/>
  <c r="L1548" i="19"/>
  <c r="L1549" i="19"/>
  <c r="L1550" i="19"/>
  <c r="L1551" i="19"/>
  <c r="L1552" i="19"/>
  <c r="L1553" i="19"/>
  <c r="L1554" i="19"/>
  <c r="L1555" i="19"/>
  <c r="L1556" i="19"/>
  <c r="L1557" i="19"/>
  <c r="L1558" i="19"/>
  <c r="L1559" i="19"/>
  <c r="L1560" i="19"/>
  <c r="L1561" i="19"/>
  <c r="L1562" i="19"/>
  <c r="L1563" i="19"/>
  <c r="L1564" i="19"/>
  <c r="L1565" i="19"/>
  <c r="L1566" i="19"/>
  <c r="L1567" i="19"/>
  <c r="L1568" i="19"/>
  <c r="L1569" i="19"/>
  <c r="L1570" i="19"/>
  <c r="L1571" i="19"/>
  <c r="L1572" i="19"/>
  <c r="L1573" i="19"/>
  <c r="L1574" i="19"/>
  <c r="L1575" i="19"/>
  <c r="L1576" i="19"/>
  <c r="L1577" i="19"/>
  <c r="L1578" i="19"/>
  <c r="L1579" i="19"/>
  <c r="L1580" i="19"/>
  <c r="L1581" i="19"/>
  <c r="L1582" i="19"/>
  <c r="L1583" i="19"/>
  <c r="L1584" i="19"/>
  <c r="L1585" i="19"/>
  <c r="L1586" i="19"/>
  <c r="L1587" i="19"/>
  <c r="L1588" i="19"/>
  <c r="I44" i="40"/>
  <c r="I43" i="40"/>
  <c r="I45" i="40"/>
  <c r="I39" i="40"/>
  <c r="I46" i="40"/>
  <c r="I42" i="40"/>
  <c r="I40" i="40"/>
  <c r="I37" i="40"/>
  <c r="I38" i="40"/>
  <c r="I36" i="40"/>
  <c r="I47" i="40"/>
  <c r="I48" i="40"/>
  <c r="I49" i="40"/>
  <c r="I141" i="38"/>
  <c r="I142" i="38"/>
  <c r="I143" i="38"/>
  <c r="I144" i="38"/>
  <c r="I145" i="38"/>
  <c r="I146" i="38"/>
  <c r="I118" i="38"/>
  <c r="I119" i="38"/>
  <c r="I120" i="38"/>
  <c r="I121" i="38"/>
  <c r="I122" i="38"/>
  <c r="I123" i="38"/>
  <c r="I124" i="38"/>
  <c r="I125" i="38"/>
  <c r="I126" i="38"/>
  <c r="I127" i="38"/>
  <c r="I128" i="38"/>
  <c r="I129" i="38"/>
  <c r="I130" i="38"/>
  <c r="I131" i="38"/>
  <c r="I132" i="38"/>
  <c r="I133" i="38"/>
  <c r="I134" i="38"/>
  <c r="I135" i="38"/>
  <c r="I136" i="38"/>
  <c r="I137" i="38"/>
  <c r="I138" i="38"/>
  <c r="I139" i="38"/>
  <c r="I117" i="38"/>
  <c r="K277" i="29"/>
  <c r="K273" i="29"/>
  <c r="K21" i="18" l="1"/>
  <c r="K22" i="18"/>
  <c r="K23" i="18"/>
  <c r="K24" i="18"/>
  <c r="K25" i="18"/>
  <c r="K26" i="18"/>
  <c r="K27" i="18"/>
  <c r="K28" i="18"/>
  <c r="K30" i="18"/>
  <c r="K31" i="18"/>
  <c r="K32" i="18"/>
  <c r="K33" i="18"/>
  <c r="K34" i="18"/>
  <c r="K35" i="18"/>
  <c r="K36" i="18"/>
  <c r="K37" i="18"/>
  <c r="K38" i="18"/>
  <c r="K39" i="18"/>
  <c r="K40" i="18"/>
  <c r="K41" i="18"/>
  <c r="K42" i="18"/>
  <c r="K43" i="18"/>
  <c r="K44" i="18"/>
  <c r="K45" i="18"/>
  <c r="K46" i="18"/>
  <c r="K47" i="18"/>
  <c r="K49" i="18"/>
  <c r="K50" i="18"/>
  <c r="K51" i="18"/>
  <c r="K52" i="18"/>
  <c r="K53" i="18"/>
  <c r="K55" i="18"/>
  <c r="K20" i="18"/>
  <c r="I51" i="16"/>
  <c r="I52" i="16"/>
  <c r="I53" i="16"/>
  <c r="I54" i="16"/>
  <c r="I55" i="16"/>
  <c r="I56" i="16"/>
  <c r="I57" i="16"/>
  <c r="I58" i="16"/>
  <c r="I59" i="16"/>
  <c r="I60" i="16"/>
  <c r="I61" i="16"/>
  <c r="I62" i="16"/>
  <c r="I63" i="16"/>
  <c r="K789" i="24"/>
  <c r="K790" i="24"/>
  <c r="K791" i="24"/>
  <c r="K788" i="24"/>
  <c r="K72" i="27"/>
  <c r="K73" i="27"/>
  <c r="K74" i="27"/>
  <c r="K75" i="27"/>
  <c r="K71" i="27"/>
  <c r="K197" i="4"/>
  <c r="K198" i="4"/>
  <c r="K199" i="4"/>
  <c r="K196" i="4"/>
  <c r="K779" i="24"/>
  <c r="K780" i="24"/>
  <c r="K781" i="24"/>
  <c r="K782" i="24"/>
  <c r="K783" i="24"/>
  <c r="K784" i="24"/>
  <c r="K785" i="24"/>
  <c r="K786" i="24"/>
  <c r="K778" i="24"/>
  <c r="K190" i="4"/>
  <c r="K191" i="4"/>
  <c r="K192" i="4"/>
  <c r="K193" i="4"/>
  <c r="K194" i="4"/>
  <c r="K189" i="4"/>
  <c r="K181" i="4"/>
  <c r="K182" i="4"/>
  <c r="K183" i="4"/>
  <c r="K184" i="4"/>
  <c r="K185" i="4"/>
  <c r="K186" i="4"/>
  <c r="K187" i="4"/>
  <c r="K180" i="4"/>
  <c r="K68" i="27"/>
  <c r="K69" i="27"/>
  <c r="K67" i="27"/>
  <c r="K732" i="24"/>
  <c r="K733" i="24"/>
  <c r="K734" i="24"/>
  <c r="K735" i="24"/>
  <c r="K736" i="24"/>
  <c r="K737" i="24"/>
  <c r="K738" i="24"/>
  <c r="K739" i="24"/>
  <c r="K740" i="24"/>
  <c r="K741" i="24"/>
  <c r="K742" i="24"/>
  <c r="K743" i="24"/>
  <c r="K744" i="24"/>
  <c r="K745" i="24"/>
  <c r="K746" i="24"/>
  <c r="K747" i="24"/>
  <c r="K748" i="24"/>
  <c r="K749" i="24"/>
  <c r="K750" i="24"/>
  <c r="K751" i="24"/>
  <c r="K752" i="24"/>
  <c r="K753" i="24"/>
  <c r="K754" i="24"/>
  <c r="K755" i="24"/>
  <c r="K756" i="24"/>
  <c r="K757" i="24"/>
  <c r="K758" i="24"/>
  <c r="K759" i="24"/>
  <c r="K760" i="24"/>
  <c r="K761" i="24"/>
  <c r="K762" i="24"/>
  <c r="K763" i="24"/>
  <c r="K764" i="24"/>
  <c r="K765" i="24"/>
  <c r="K766" i="24"/>
  <c r="K767" i="24"/>
  <c r="K768" i="24"/>
  <c r="K769" i="24"/>
  <c r="K770" i="24"/>
  <c r="K771" i="24"/>
  <c r="K772" i="24"/>
  <c r="K773" i="24"/>
  <c r="K774" i="24"/>
  <c r="K775" i="24"/>
  <c r="K776" i="24"/>
  <c r="K731" i="24"/>
  <c r="K62" i="21"/>
  <c r="K63" i="21"/>
  <c r="K64" i="21"/>
  <c r="K61" i="21"/>
  <c r="K64" i="27"/>
  <c r="K65" i="27"/>
  <c r="K63" i="27"/>
  <c r="K57" i="21"/>
  <c r="K58" i="21"/>
  <c r="K59" i="21"/>
  <c r="K56" i="21"/>
  <c r="K720" i="24"/>
  <c r="K721" i="24"/>
  <c r="K722" i="24"/>
  <c r="K723" i="24"/>
  <c r="K724" i="24"/>
  <c r="K725" i="24"/>
  <c r="K726" i="24"/>
  <c r="K727" i="24"/>
  <c r="K728" i="24"/>
  <c r="K729" i="24"/>
  <c r="K719" i="24"/>
  <c r="K190" i="16"/>
  <c r="K191" i="16"/>
  <c r="K189" i="16"/>
  <c r="K714" i="24"/>
  <c r="K715" i="24"/>
  <c r="K716" i="24"/>
  <c r="K717" i="24"/>
  <c r="K713" i="24"/>
  <c r="K119" i="38"/>
  <c r="K120" i="38"/>
  <c r="K121" i="38"/>
  <c r="K124" i="38"/>
  <c r="K125" i="38"/>
  <c r="K126" i="38"/>
  <c r="K127" i="38"/>
  <c r="K118" i="38"/>
  <c r="K112" i="38" l="1"/>
  <c r="K113" i="38"/>
  <c r="K114" i="38"/>
  <c r="K115" i="38"/>
  <c r="K116" i="38"/>
  <c r="K111" i="38"/>
  <c r="K709" i="24"/>
  <c r="K710" i="24"/>
  <c r="K711" i="24"/>
  <c r="K708" i="24"/>
  <c r="K52" i="21" l="1"/>
  <c r="K33" i="31"/>
  <c r="K34" i="31"/>
  <c r="K35" i="31"/>
  <c r="K36" i="31"/>
  <c r="K37" i="31"/>
  <c r="K38" i="31"/>
  <c r="K39" i="31"/>
  <c r="K40" i="31"/>
  <c r="K41" i="31"/>
  <c r="K42" i="31"/>
  <c r="K43" i="31"/>
  <c r="K44" i="31"/>
  <c r="K32" i="31"/>
  <c r="K14" i="31"/>
  <c r="K15" i="31"/>
  <c r="K16" i="31"/>
  <c r="K17" i="31"/>
  <c r="K18" i="31"/>
  <c r="K19" i="31"/>
  <c r="K20" i="31"/>
  <c r="K21" i="31"/>
  <c r="K22" i="31"/>
  <c r="K23" i="31"/>
  <c r="K24" i="31"/>
  <c r="K25" i="31"/>
  <c r="K26" i="31"/>
  <c r="K27" i="31"/>
  <c r="K28" i="31"/>
  <c r="K29" i="31"/>
  <c r="K13" i="31"/>
  <c r="K30" i="44"/>
  <c r="K31" i="44"/>
  <c r="K32" i="44"/>
  <c r="K33" i="44"/>
  <c r="K34" i="44"/>
  <c r="K29" i="44"/>
  <c r="K48" i="21" l="1"/>
  <c r="K49" i="21"/>
  <c r="K50" i="21"/>
  <c r="K51" i="21"/>
  <c r="K47" i="21"/>
  <c r="K54" i="42" l="1"/>
  <c r="K53" i="42"/>
  <c r="K51" i="42"/>
  <c r="K50" i="42"/>
  <c r="K48" i="42"/>
  <c r="K47" i="42"/>
  <c r="K45" i="42"/>
  <c r="K44" i="42"/>
  <c r="K43" i="42"/>
  <c r="K42" i="42"/>
  <c r="I41" i="42"/>
  <c r="K40" i="42"/>
  <c r="I40" i="42"/>
  <c r="K39" i="42"/>
  <c r="I39" i="42"/>
  <c r="K38" i="42"/>
  <c r="I38" i="42"/>
  <c r="I37" i="42"/>
  <c r="K36" i="42"/>
  <c r="I36" i="42"/>
  <c r="K35" i="42"/>
  <c r="I35" i="42"/>
  <c r="I34" i="42"/>
  <c r="K33" i="42"/>
  <c r="I33" i="42"/>
  <c r="K32" i="42"/>
  <c r="I32" i="42"/>
  <c r="K31" i="42"/>
  <c r="I31" i="42"/>
  <c r="K30" i="42"/>
  <c r="I30" i="42"/>
  <c r="K29" i="42"/>
  <c r="I29" i="42"/>
  <c r="K28" i="42"/>
  <c r="I28" i="42"/>
  <c r="K27" i="42"/>
  <c r="I27" i="42"/>
  <c r="K26" i="42"/>
  <c r="I26" i="42"/>
  <c r="I25" i="42"/>
  <c r="K24" i="42"/>
  <c r="I24" i="42"/>
  <c r="K23" i="42"/>
  <c r="I23" i="42"/>
  <c r="K22" i="42"/>
  <c r="I22" i="42"/>
  <c r="I21" i="42"/>
  <c r="K20" i="42"/>
  <c r="I20" i="42"/>
  <c r="K19" i="42"/>
  <c r="I19" i="42"/>
  <c r="K18" i="42"/>
  <c r="I18" i="42"/>
  <c r="I17" i="42"/>
  <c r="K16" i="42"/>
  <c r="I16" i="42"/>
  <c r="K15" i="42"/>
  <c r="I15" i="42"/>
  <c r="K14" i="42"/>
  <c r="I14" i="42"/>
  <c r="K13" i="42"/>
  <c r="I13" i="42"/>
  <c r="I12" i="42"/>
  <c r="K11" i="42"/>
  <c r="I11" i="42"/>
  <c r="K10" i="42"/>
  <c r="I10" i="42"/>
  <c r="K9" i="42"/>
  <c r="I9" i="42"/>
  <c r="K8" i="42"/>
  <c r="I8" i="42"/>
  <c r="I7" i="42"/>
  <c r="K6" i="42"/>
  <c r="I6" i="42"/>
  <c r="K5" i="42"/>
  <c r="I5" i="42"/>
  <c r="K4" i="42"/>
  <c r="I4" i="42"/>
  <c r="K3" i="42"/>
  <c r="I3" i="42"/>
  <c r="I2" i="42"/>
  <c r="K33" i="41"/>
  <c r="K32" i="41"/>
  <c r="K31" i="41"/>
  <c r="K30" i="41"/>
  <c r="K29" i="41"/>
  <c r="K28" i="41"/>
  <c r="K27" i="41"/>
  <c r="K26" i="41"/>
  <c r="K25" i="41"/>
  <c r="K24" i="41"/>
  <c r="K22" i="41"/>
  <c r="K21" i="41"/>
  <c r="K19" i="41"/>
  <c r="K18" i="41"/>
  <c r="K17" i="41"/>
  <c r="K16" i="41"/>
  <c r="I16" i="41"/>
  <c r="K15" i="41"/>
  <c r="I15" i="41"/>
  <c r="K14" i="41"/>
  <c r="I14" i="41"/>
  <c r="K13" i="41"/>
  <c r="I13" i="41"/>
  <c r="K12" i="41"/>
  <c r="I12" i="41"/>
  <c r="K11" i="41"/>
  <c r="I11" i="41"/>
  <c r="K10" i="41"/>
  <c r="I10" i="41"/>
  <c r="K9" i="41"/>
  <c r="I9" i="41"/>
  <c r="I8" i="41"/>
  <c r="K7" i="41"/>
  <c r="I7" i="41"/>
  <c r="K6" i="41"/>
  <c r="I6" i="41"/>
  <c r="K5" i="41"/>
  <c r="I5" i="41"/>
  <c r="K4" i="41"/>
  <c r="I4" i="41"/>
  <c r="K3" i="41"/>
  <c r="I3" i="41"/>
  <c r="I2" i="41"/>
  <c r="K62" i="40"/>
  <c r="K61" i="40"/>
  <c r="K60" i="40"/>
  <c r="K59" i="40"/>
  <c r="K58" i="40"/>
  <c r="K57" i="40"/>
  <c r="K56" i="40"/>
  <c r="K55" i="40"/>
  <c r="K54" i="40"/>
  <c r="K53" i="40"/>
  <c r="K52" i="40"/>
  <c r="K51" i="40"/>
  <c r="K50" i="40"/>
  <c r="K48" i="40"/>
  <c r="K47" i="40"/>
  <c r="K46" i="40"/>
  <c r="K45" i="40"/>
  <c r="K44" i="40"/>
  <c r="K43" i="40"/>
  <c r="K42" i="40"/>
  <c r="K40" i="40"/>
  <c r="K39" i="40"/>
  <c r="K38" i="40"/>
  <c r="K37" i="40"/>
  <c r="I41" i="40"/>
  <c r="K36" i="40"/>
  <c r="K35" i="40"/>
  <c r="I35" i="40"/>
  <c r="I34" i="40"/>
  <c r="K33" i="40"/>
  <c r="I33" i="40"/>
  <c r="K32" i="40"/>
  <c r="I32" i="40"/>
  <c r="K31" i="40"/>
  <c r="I31" i="40"/>
  <c r="K30" i="40"/>
  <c r="I30" i="40"/>
  <c r="I29" i="40"/>
  <c r="K28" i="40"/>
  <c r="I28" i="40"/>
  <c r="K27" i="40"/>
  <c r="I27" i="40"/>
  <c r="K26" i="40"/>
  <c r="I26" i="40"/>
  <c r="K25" i="40"/>
  <c r="I25" i="40"/>
  <c r="K24" i="40"/>
  <c r="I24" i="40"/>
  <c r="K23" i="40"/>
  <c r="I23" i="40"/>
  <c r="K22" i="40"/>
  <c r="I22" i="40"/>
  <c r="K21" i="40"/>
  <c r="I21" i="40"/>
  <c r="K20" i="40"/>
  <c r="I20" i="40"/>
  <c r="K19" i="40"/>
  <c r="I19" i="40"/>
  <c r="K18" i="40"/>
  <c r="I18" i="40"/>
  <c r="K17" i="40"/>
  <c r="I17" i="40"/>
  <c r="K16" i="40"/>
  <c r="I16" i="40"/>
  <c r="K15" i="40"/>
  <c r="I15" i="40"/>
  <c r="K14" i="40"/>
  <c r="I14" i="40"/>
  <c r="K13" i="40"/>
  <c r="I13" i="40"/>
  <c r="K12" i="40"/>
  <c r="I12" i="40"/>
  <c r="K11" i="40"/>
  <c r="I11" i="40"/>
  <c r="K10" i="40"/>
  <c r="I10" i="40"/>
  <c r="K9" i="40"/>
  <c r="I9" i="40"/>
  <c r="K8" i="40"/>
  <c r="I8" i="40"/>
  <c r="K7" i="40"/>
  <c r="I7" i="40"/>
  <c r="K6" i="40"/>
  <c r="I6" i="40"/>
  <c r="K5" i="40"/>
  <c r="I5" i="40"/>
  <c r="K4" i="40"/>
  <c r="I4" i="40"/>
  <c r="K3" i="40"/>
  <c r="I3" i="40"/>
  <c r="I2" i="40"/>
  <c r="K8" i="39"/>
  <c r="K7" i="39"/>
  <c r="K5" i="39"/>
  <c r="K4" i="39"/>
  <c r="I4" i="39"/>
  <c r="K3" i="39"/>
  <c r="I3" i="39"/>
  <c r="I2" i="39"/>
  <c r="I114" i="38"/>
  <c r="I113" i="38"/>
  <c r="I112" i="38"/>
  <c r="I111" i="38"/>
  <c r="I110" i="38"/>
  <c r="I109" i="38"/>
  <c r="I108" i="38"/>
  <c r="I107" i="38"/>
  <c r="K109" i="38"/>
  <c r="I106" i="38"/>
  <c r="K108" i="38"/>
  <c r="I105" i="38"/>
  <c r="K107" i="38"/>
  <c r="I104" i="38"/>
  <c r="K106" i="38"/>
  <c r="I103" i="38"/>
  <c r="K105" i="38"/>
  <c r="I102" i="38"/>
  <c r="K104" i="38"/>
  <c r="I101" i="38"/>
  <c r="I100" i="38"/>
  <c r="K100" i="38"/>
  <c r="I99" i="38"/>
  <c r="K99" i="38"/>
  <c r="I98" i="38"/>
  <c r="K98" i="38"/>
  <c r="I97" i="38"/>
  <c r="K97" i="38"/>
  <c r="I96" i="38"/>
  <c r="I95" i="38"/>
  <c r="K95" i="38"/>
  <c r="I94" i="38"/>
  <c r="K94" i="38"/>
  <c r="I93" i="38"/>
  <c r="K93" i="38"/>
  <c r="I92" i="38"/>
  <c r="K92" i="38"/>
  <c r="I91" i="38"/>
  <c r="K91" i="38"/>
  <c r="I90" i="38"/>
  <c r="K90" i="38"/>
  <c r="I89" i="38"/>
  <c r="K89" i="38"/>
  <c r="I88" i="38"/>
  <c r="K88" i="38"/>
  <c r="I87" i="38"/>
  <c r="K87" i="38"/>
  <c r="I86" i="38"/>
  <c r="K86" i="38"/>
  <c r="I85" i="38"/>
  <c r="K85" i="38"/>
  <c r="I84" i="38"/>
  <c r="K84" i="38"/>
  <c r="I83" i="38"/>
  <c r="K83" i="38"/>
  <c r="I82" i="38"/>
  <c r="K82" i="38"/>
  <c r="I81" i="38"/>
  <c r="K81" i="38"/>
  <c r="I80" i="38"/>
  <c r="K80" i="38"/>
  <c r="I79" i="38"/>
  <c r="K79" i="38"/>
  <c r="I78" i="38"/>
  <c r="K78" i="38"/>
  <c r="I77" i="38"/>
  <c r="K77" i="38"/>
  <c r="I76" i="38"/>
  <c r="K76" i="38"/>
  <c r="I75" i="38"/>
  <c r="K75" i="38"/>
  <c r="I74" i="38"/>
  <c r="K74" i="38"/>
  <c r="I73" i="38"/>
  <c r="K73" i="38"/>
  <c r="I72" i="38"/>
  <c r="K72" i="38"/>
  <c r="I71" i="38"/>
  <c r="K71" i="38"/>
  <c r="I70" i="38"/>
  <c r="I69" i="38"/>
  <c r="I68" i="38"/>
  <c r="K68" i="38"/>
  <c r="I67" i="38"/>
  <c r="K67" i="38"/>
  <c r="I66" i="38"/>
  <c r="I65" i="38"/>
  <c r="K65" i="38"/>
  <c r="I64" i="38"/>
  <c r="I63" i="38"/>
  <c r="I62" i="38"/>
  <c r="I61" i="38"/>
  <c r="I60" i="38"/>
  <c r="I59" i="38"/>
  <c r="K58" i="38"/>
  <c r="I58" i="38"/>
  <c r="I57" i="38"/>
  <c r="K56" i="38"/>
  <c r="I56" i="38"/>
  <c r="K55" i="38"/>
  <c r="I55" i="38"/>
  <c r="K54" i="38"/>
  <c r="I54" i="38"/>
  <c r="K53" i="38"/>
  <c r="I53" i="38"/>
  <c r="I52" i="38"/>
  <c r="K51" i="38"/>
  <c r="I51" i="38"/>
  <c r="K50" i="38"/>
  <c r="I50" i="38"/>
  <c r="K49" i="38"/>
  <c r="I49" i="38"/>
  <c r="I48" i="38"/>
  <c r="K47" i="38"/>
  <c r="I47" i="38"/>
  <c r="K46" i="38"/>
  <c r="I46" i="38"/>
  <c r="K45" i="38"/>
  <c r="I45" i="38"/>
  <c r="K44" i="38"/>
  <c r="I44" i="38"/>
  <c r="I43" i="38"/>
  <c r="K42" i="38"/>
  <c r="I42" i="38"/>
  <c r="K41" i="38"/>
  <c r="I41" i="38"/>
  <c r="K40" i="38"/>
  <c r="I40" i="38"/>
  <c r="I39" i="38"/>
  <c r="K38" i="38"/>
  <c r="I38" i="38"/>
  <c r="K37" i="38"/>
  <c r="I37" i="38"/>
  <c r="K36" i="38"/>
  <c r="I36" i="38"/>
  <c r="K35" i="38"/>
  <c r="I35" i="38"/>
  <c r="K34" i="38"/>
  <c r="I34" i="38"/>
  <c r="K33" i="38"/>
  <c r="I33" i="38"/>
  <c r="K32" i="38"/>
  <c r="I32" i="38"/>
  <c r="K31" i="38"/>
  <c r="I31" i="38"/>
  <c r="K30" i="38"/>
  <c r="I30" i="38"/>
  <c r="K29" i="38"/>
  <c r="I29" i="38"/>
  <c r="K28" i="38"/>
  <c r="I28" i="38"/>
  <c r="K27" i="38"/>
  <c r="I27" i="38"/>
  <c r="K26" i="38"/>
  <c r="I26" i="38"/>
  <c r="K25" i="38"/>
  <c r="I25" i="38"/>
  <c r="K24" i="38"/>
  <c r="I24" i="38"/>
  <c r="K23" i="38"/>
  <c r="I23" i="38"/>
  <c r="K22" i="38"/>
  <c r="I22" i="38"/>
  <c r="K21" i="38"/>
  <c r="I21" i="38"/>
  <c r="K20" i="38"/>
  <c r="I20" i="38"/>
  <c r="K19" i="38"/>
  <c r="I19" i="38"/>
  <c r="K18" i="38"/>
  <c r="I18" i="38"/>
  <c r="K17" i="38"/>
  <c r="I17" i="38"/>
  <c r="K16" i="38"/>
  <c r="I16" i="38"/>
  <c r="K15" i="38"/>
  <c r="I15" i="38"/>
  <c r="K14" i="38"/>
  <c r="I14" i="38"/>
  <c r="I13" i="38"/>
  <c r="K12" i="38"/>
  <c r="I12" i="38"/>
  <c r="K11" i="38"/>
  <c r="I11" i="38"/>
  <c r="K10" i="38"/>
  <c r="I10" i="38"/>
  <c r="I9" i="38"/>
  <c r="K8" i="38"/>
  <c r="I8" i="38"/>
  <c r="K7" i="38"/>
  <c r="I7" i="38"/>
  <c r="K6" i="38"/>
  <c r="I6" i="38"/>
  <c r="K5" i="38"/>
  <c r="I5" i="38"/>
  <c r="K4" i="38"/>
  <c r="I4" i="38"/>
  <c r="K3" i="38"/>
  <c r="I3" i="38"/>
  <c r="I2" i="38"/>
  <c r="I43" i="37"/>
  <c r="I42" i="37"/>
  <c r="I41" i="37"/>
  <c r="K40" i="37"/>
  <c r="I40" i="37"/>
  <c r="K39" i="37"/>
  <c r="I39" i="37"/>
  <c r="I38" i="37"/>
  <c r="I37" i="37"/>
  <c r="I36" i="37"/>
  <c r="I35" i="37"/>
  <c r="I34" i="37"/>
  <c r="I33" i="37"/>
  <c r="I32" i="37"/>
  <c r="I31" i="37"/>
  <c r="I30" i="37"/>
  <c r="I29" i="37"/>
  <c r="I28" i="37"/>
  <c r="I27" i="37"/>
  <c r="I26" i="37"/>
  <c r="I25" i="37"/>
  <c r="I24" i="37"/>
  <c r="I23" i="37"/>
  <c r="I22" i="37"/>
  <c r="I21" i="37"/>
  <c r="I20" i="37"/>
  <c r="I19" i="37"/>
  <c r="I18" i="37"/>
  <c r="I17" i="37"/>
  <c r="I16" i="37"/>
  <c r="I15" i="37"/>
  <c r="I13" i="37"/>
  <c r="K12" i="37"/>
  <c r="I12" i="37"/>
  <c r="K11" i="37"/>
  <c r="I11" i="37"/>
  <c r="K10" i="37"/>
  <c r="I10" i="37"/>
  <c r="K9" i="37"/>
  <c r="I9" i="37"/>
  <c r="K8" i="37"/>
  <c r="I8" i="37"/>
  <c r="K7" i="37"/>
  <c r="I7" i="37"/>
  <c r="K6" i="37"/>
  <c r="I6" i="37"/>
  <c r="K5" i="37"/>
  <c r="I5" i="37"/>
  <c r="K4" i="37"/>
  <c r="I4" i="37"/>
  <c r="K3" i="37"/>
  <c r="I3" i="37"/>
  <c r="I2" i="37"/>
  <c r="I6" i="36"/>
  <c r="I5" i="36"/>
  <c r="I4" i="36"/>
  <c r="I3" i="36"/>
  <c r="I2" i="36"/>
  <c r="K19" i="35"/>
  <c r="K18" i="35"/>
  <c r="K17" i="35"/>
  <c r="I17" i="35"/>
  <c r="K16" i="35"/>
  <c r="I16" i="35"/>
  <c r="K15" i="35"/>
  <c r="I15" i="35"/>
  <c r="I14" i="35"/>
  <c r="K13" i="35"/>
  <c r="I13" i="35"/>
  <c r="K12" i="35"/>
  <c r="I12" i="35"/>
  <c r="K11" i="35"/>
  <c r="I11" i="35"/>
  <c r="K10" i="35"/>
  <c r="I10" i="35"/>
  <c r="K9" i="35"/>
  <c r="I9" i="35"/>
  <c r="K8" i="35"/>
  <c r="I8" i="35"/>
  <c r="K7" i="35"/>
  <c r="I7" i="35"/>
  <c r="K6" i="35"/>
  <c r="I6" i="35"/>
  <c r="I5" i="35"/>
  <c r="K4" i="35"/>
  <c r="I4" i="35"/>
  <c r="K3" i="35"/>
  <c r="I3" i="35"/>
  <c r="I2" i="35"/>
  <c r="K16" i="34"/>
  <c r="K15" i="34"/>
  <c r="K14" i="34"/>
  <c r="K13" i="34"/>
  <c r="I12" i="34"/>
  <c r="K11" i="34"/>
  <c r="I11" i="34"/>
  <c r="K10" i="34"/>
  <c r="I10" i="34"/>
  <c r="K9" i="34"/>
  <c r="I9" i="34"/>
  <c r="K8" i="34"/>
  <c r="I8" i="34"/>
  <c r="K7" i="34"/>
  <c r="I7" i="34"/>
  <c r="K6" i="34"/>
  <c r="I6" i="34"/>
  <c r="I5" i="34"/>
  <c r="K4" i="34"/>
  <c r="I4" i="34"/>
  <c r="K3" i="34"/>
  <c r="I3" i="34"/>
  <c r="I2" i="34"/>
  <c r="I8" i="33"/>
  <c r="I7" i="33"/>
  <c r="K6" i="33"/>
  <c r="I6" i="33"/>
  <c r="K5" i="33"/>
  <c r="I5" i="33"/>
  <c r="K4" i="33"/>
  <c r="I4" i="33"/>
  <c r="K3" i="33"/>
  <c r="I3" i="33"/>
  <c r="I2" i="33"/>
  <c r="I33" i="32"/>
  <c r="I32" i="32"/>
  <c r="I31" i="32"/>
  <c r="I30" i="32"/>
  <c r="I29" i="32"/>
  <c r="K28" i="32"/>
  <c r="I28" i="32"/>
  <c r="K27" i="32"/>
  <c r="I27" i="32"/>
  <c r="K26" i="32"/>
  <c r="I26" i="32"/>
  <c r="K25" i="32"/>
  <c r="I25" i="32"/>
  <c r="K24" i="32"/>
  <c r="I24" i="32"/>
  <c r="K23" i="32"/>
  <c r="I23" i="32"/>
  <c r="K22" i="32"/>
  <c r="I22" i="32"/>
  <c r="K21" i="32"/>
  <c r="I21" i="32"/>
  <c r="K20" i="32"/>
  <c r="I20" i="32"/>
  <c r="I19" i="32"/>
  <c r="K18" i="32"/>
  <c r="I18" i="32"/>
  <c r="K17" i="32"/>
  <c r="I17" i="32"/>
  <c r="K16" i="32"/>
  <c r="I16" i="32"/>
  <c r="K15" i="32"/>
  <c r="I15" i="32"/>
  <c r="K14" i="32"/>
  <c r="I14" i="32"/>
  <c r="K13" i="32"/>
  <c r="I13" i="32"/>
  <c r="K12" i="32"/>
  <c r="I12" i="32"/>
  <c r="K11" i="32"/>
  <c r="I11" i="32"/>
  <c r="I10" i="32"/>
  <c r="K9" i="32"/>
  <c r="I9" i="32"/>
  <c r="K8" i="32"/>
  <c r="I8" i="32"/>
  <c r="K7" i="32"/>
  <c r="I7" i="32"/>
  <c r="I6" i="32"/>
  <c r="K5" i="32"/>
  <c r="I5" i="32"/>
  <c r="K4" i="32"/>
  <c r="I4" i="32"/>
  <c r="K3" i="32"/>
  <c r="I3" i="32"/>
  <c r="I2" i="32"/>
  <c r="I60" i="31"/>
  <c r="I59" i="31"/>
  <c r="I58" i="31"/>
  <c r="I57" i="31"/>
  <c r="I56" i="31"/>
  <c r="I55" i="31"/>
  <c r="I54" i="31"/>
  <c r="I53" i="31"/>
  <c r="I52" i="31"/>
  <c r="I51" i="31"/>
  <c r="I50" i="31"/>
  <c r="I49" i="31"/>
  <c r="I48" i="31"/>
  <c r="I47" i="31"/>
  <c r="I46" i="31"/>
  <c r="I45" i="31"/>
  <c r="I44" i="31"/>
  <c r="I43" i="31"/>
  <c r="I42" i="31"/>
  <c r="I41" i="31"/>
  <c r="I40" i="31"/>
  <c r="I39" i="31"/>
  <c r="I38" i="31"/>
  <c r="I37" i="31"/>
  <c r="I36" i="31"/>
  <c r="I35" i="31"/>
  <c r="I34" i="31"/>
  <c r="I33" i="31"/>
  <c r="I32" i="31"/>
  <c r="I31" i="31"/>
  <c r="I30" i="31"/>
  <c r="I29" i="31"/>
  <c r="I28" i="31"/>
  <c r="I27" i="31"/>
  <c r="I26" i="31"/>
  <c r="I25" i="31"/>
  <c r="I24" i="31"/>
  <c r="I23" i="31"/>
  <c r="I22" i="31"/>
  <c r="I21" i="31"/>
  <c r="I20" i="31"/>
  <c r="I19" i="31"/>
  <c r="I18" i="31"/>
  <c r="I17" i="31"/>
  <c r="I16" i="31"/>
  <c r="I15" i="31"/>
  <c r="I14" i="31"/>
  <c r="I13" i="31"/>
  <c r="I12" i="31"/>
  <c r="K11" i="31"/>
  <c r="I11" i="31"/>
  <c r="K10" i="31"/>
  <c r="I10" i="31"/>
  <c r="K9" i="31"/>
  <c r="I9" i="31"/>
  <c r="K8" i="31"/>
  <c r="I8" i="31"/>
  <c r="K7" i="31"/>
  <c r="I7" i="31"/>
  <c r="K6" i="31"/>
  <c r="I6" i="31"/>
  <c r="K5" i="31"/>
  <c r="I5" i="31"/>
  <c r="K4" i="31"/>
  <c r="I4" i="31"/>
  <c r="K3" i="31"/>
  <c r="I3" i="31"/>
  <c r="I2" i="31"/>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K6" i="30"/>
  <c r="I6" i="30"/>
  <c r="K5" i="30"/>
  <c r="I5" i="30"/>
  <c r="K4" i="30"/>
  <c r="I4" i="30"/>
  <c r="K3" i="30"/>
  <c r="I3" i="30"/>
  <c r="I2" i="30"/>
  <c r="K279" i="29"/>
  <c r="K278" i="29"/>
  <c r="K274" i="29"/>
  <c r="K271" i="29"/>
  <c r="K270" i="29"/>
  <c r="K269" i="29"/>
  <c r="K268" i="29"/>
  <c r="K267" i="29"/>
  <c r="K265" i="29"/>
  <c r="K264" i="29"/>
  <c r="K263" i="29"/>
  <c r="K261" i="29"/>
  <c r="K260" i="29"/>
  <c r="K259" i="29"/>
  <c r="K257" i="29"/>
  <c r="K256" i="29"/>
  <c r="K255" i="29"/>
  <c r="K253" i="29"/>
  <c r="K252" i="29"/>
  <c r="K251" i="29"/>
  <c r="K250" i="29"/>
  <c r="K249" i="29"/>
  <c r="K248" i="29"/>
  <c r="K246" i="29"/>
  <c r="K245" i="29"/>
  <c r="K244" i="29"/>
  <c r="K242" i="29"/>
  <c r="K241" i="29"/>
  <c r="K239" i="29"/>
  <c r="K238" i="29"/>
  <c r="K237" i="29"/>
  <c r="K235" i="29"/>
  <c r="K234" i="29"/>
  <c r="K233" i="29"/>
  <c r="K231" i="29"/>
  <c r="K230" i="29"/>
  <c r="K229" i="29"/>
  <c r="K227" i="29"/>
  <c r="K226" i="29"/>
  <c r="K225" i="29"/>
  <c r="K224" i="29"/>
  <c r="K223" i="29"/>
  <c r="K222" i="29"/>
  <c r="K221" i="29"/>
  <c r="K220" i="29"/>
  <c r="K219" i="29"/>
  <c r="K217" i="29"/>
  <c r="K216" i="29"/>
  <c r="K215" i="29"/>
  <c r="K214" i="29"/>
  <c r="K213" i="29"/>
  <c r="K212" i="29"/>
  <c r="K211" i="29"/>
  <c r="K210" i="29"/>
  <c r="K208" i="29"/>
  <c r="K207" i="29"/>
  <c r="K206" i="29"/>
  <c r="K205" i="29"/>
  <c r="K204" i="29"/>
  <c r="K203" i="29"/>
  <c r="K202" i="29"/>
  <c r="K201" i="29"/>
  <c r="K200" i="29"/>
  <c r="K199" i="29"/>
  <c r="K198" i="29"/>
  <c r="K197" i="29"/>
  <c r="K196" i="29"/>
  <c r="K195" i="29"/>
  <c r="K193" i="29"/>
  <c r="K192" i="29"/>
  <c r="K191" i="29"/>
  <c r="K190" i="29"/>
  <c r="K189" i="29"/>
  <c r="K188" i="29"/>
  <c r="K187" i="29"/>
  <c r="K186" i="29"/>
  <c r="K185" i="29"/>
  <c r="K184" i="29"/>
  <c r="K183" i="29"/>
  <c r="K182" i="29"/>
  <c r="K181" i="29"/>
  <c r="K180" i="29"/>
  <c r="K178" i="29"/>
  <c r="K177" i="29"/>
  <c r="K176" i="29"/>
  <c r="K175" i="29"/>
  <c r="K173" i="29"/>
  <c r="K172" i="29"/>
  <c r="K171" i="29"/>
  <c r="K170" i="29"/>
  <c r="K169" i="29"/>
  <c r="K168" i="29"/>
  <c r="K166" i="29"/>
  <c r="K165" i="29"/>
  <c r="K164" i="29"/>
  <c r="K163" i="29"/>
  <c r="K162" i="29"/>
  <c r="K161" i="29"/>
  <c r="K160" i="29"/>
  <c r="K159" i="29"/>
  <c r="K157" i="29"/>
  <c r="K156" i="29"/>
  <c r="K155" i="29"/>
  <c r="K153" i="29"/>
  <c r="K152" i="29"/>
  <c r="K151" i="29"/>
  <c r="K150" i="29"/>
  <c r="K149" i="29"/>
  <c r="K147" i="29"/>
  <c r="K146" i="29"/>
  <c r="K145" i="29"/>
  <c r="K143" i="29"/>
  <c r="K142" i="29"/>
  <c r="K141" i="29"/>
  <c r="K140" i="29"/>
  <c r="K139" i="29"/>
  <c r="K137" i="29"/>
  <c r="K136" i="29"/>
  <c r="K135" i="29"/>
  <c r="K134" i="29"/>
  <c r="K133" i="29"/>
  <c r="K132" i="29"/>
  <c r="K131" i="29"/>
  <c r="K130" i="29"/>
  <c r="K129" i="29"/>
  <c r="K128" i="29"/>
  <c r="K127" i="29"/>
  <c r="K125" i="29"/>
  <c r="K124" i="29"/>
  <c r="K123" i="29"/>
  <c r="K121" i="29"/>
  <c r="K120" i="29"/>
  <c r="K119" i="29"/>
  <c r="K118" i="29"/>
  <c r="K117" i="29"/>
  <c r="K116" i="29"/>
  <c r="I116" i="29"/>
  <c r="I115" i="29"/>
  <c r="K114" i="29"/>
  <c r="I114" i="29"/>
  <c r="K113" i="29"/>
  <c r="I113" i="29"/>
  <c r="K112" i="29"/>
  <c r="I112" i="29"/>
  <c r="K111" i="29"/>
  <c r="I111" i="29"/>
  <c r="K110" i="29"/>
  <c r="I110" i="29"/>
  <c r="K109" i="29"/>
  <c r="I109" i="29"/>
  <c r="I108" i="29"/>
  <c r="K107" i="29"/>
  <c r="I107" i="29"/>
  <c r="K106" i="29"/>
  <c r="I106" i="29"/>
  <c r="K105" i="29"/>
  <c r="I105" i="29"/>
  <c r="K104" i="29"/>
  <c r="I104" i="29"/>
  <c r="K103" i="29"/>
  <c r="I103" i="29"/>
  <c r="K102" i="29"/>
  <c r="I102" i="29"/>
  <c r="K101" i="29"/>
  <c r="I101" i="29"/>
  <c r="K100" i="29"/>
  <c r="I100" i="29"/>
  <c r="K99" i="29"/>
  <c r="I99" i="29"/>
  <c r="K98" i="29"/>
  <c r="I98" i="29"/>
  <c r="K97" i="29"/>
  <c r="I97" i="29"/>
  <c r="K96" i="29"/>
  <c r="I96" i="29"/>
  <c r="K95" i="29"/>
  <c r="I95" i="29"/>
  <c r="K94" i="29"/>
  <c r="I94" i="29"/>
  <c r="I93" i="29"/>
  <c r="K92" i="29"/>
  <c r="I92" i="29"/>
  <c r="K91" i="29"/>
  <c r="I91" i="29"/>
  <c r="K90" i="29"/>
  <c r="I90" i="29"/>
  <c r="K89" i="29"/>
  <c r="I89" i="29"/>
  <c r="K88" i="29"/>
  <c r="I88" i="29"/>
  <c r="K87" i="29"/>
  <c r="I87" i="29"/>
  <c r="K86" i="29"/>
  <c r="I86" i="29"/>
  <c r="K85" i="29"/>
  <c r="I85" i="29"/>
  <c r="K84" i="29"/>
  <c r="I84" i="29"/>
  <c r="K83" i="29"/>
  <c r="I83" i="29"/>
  <c r="K82" i="29"/>
  <c r="I82" i="29"/>
  <c r="I81" i="29"/>
  <c r="K80" i="29"/>
  <c r="I80" i="29"/>
  <c r="K79" i="29"/>
  <c r="I79" i="29"/>
  <c r="I78" i="29"/>
  <c r="K77" i="29"/>
  <c r="I77" i="29"/>
  <c r="K76" i="29"/>
  <c r="I76" i="29"/>
  <c r="I75" i="29"/>
  <c r="K74" i="29"/>
  <c r="I74" i="29"/>
  <c r="K73" i="29"/>
  <c r="I73" i="29"/>
  <c r="I72" i="29"/>
  <c r="K71" i="29"/>
  <c r="I71" i="29"/>
  <c r="K70" i="29"/>
  <c r="I70" i="29"/>
  <c r="K69" i="29"/>
  <c r="I69" i="29"/>
  <c r="I68" i="29"/>
  <c r="K67" i="29"/>
  <c r="I67" i="29"/>
  <c r="K66" i="29"/>
  <c r="I66" i="29"/>
  <c r="I65" i="29"/>
  <c r="K64" i="29"/>
  <c r="I64" i="29"/>
  <c r="K63" i="29"/>
  <c r="I63" i="29"/>
  <c r="I62" i="29"/>
  <c r="K61" i="29"/>
  <c r="I61" i="29"/>
  <c r="K60" i="29"/>
  <c r="I60" i="29"/>
  <c r="K59" i="29"/>
  <c r="I59" i="29"/>
  <c r="I58" i="29"/>
  <c r="K57" i="29"/>
  <c r="I57" i="29"/>
  <c r="K56" i="29"/>
  <c r="I56" i="29"/>
  <c r="K55" i="29"/>
  <c r="I55" i="29"/>
  <c r="K54" i="29"/>
  <c r="I54" i="29"/>
  <c r="K53" i="29"/>
  <c r="I53" i="29"/>
  <c r="I52" i="29"/>
  <c r="K51" i="29"/>
  <c r="I51" i="29"/>
  <c r="K50" i="29"/>
  <c r="I50" i="29"/>
  <c r="K49" i="29"/>
  <c r="I49" i="29"/>
  <c r="K48" i="29"/>
  <c r="I48" i="29"/>
  <c r="K47" i="29"/>
  <c r="I47" i="29"/>
  <c r="K46" i="29"/>
  <c r="I46" i="29"/>
  <c r="I45" i="29"/>
  <c r="K44" i="29"/>
  <c r="I44" i="29"/>
  <c r="K43" i="29"/>
  <c r="I43" i="29"/>
  <c r="K42" i="29"/>
  <c r="I42" i="29"/>
  <c r="I41" i="29"/>
  <c r="K40" i="29"/>
  <c r="I40" i="29"/>
  <c r="K39" i="29"/>
  <c r="I39" i="29"/>
  <c r="K38" i="29"/>
  <c r="I38" i="29"/>
  <c r="K37" i="29"/>
  <c r="I37" i="29"/>
  <c r="K36" i="29"/>
  <c r="I36" i="29"/>
  <c r="I35" i="29"/>
  <c r="K34" i="29"/>
  <c r="I34" i="29"/>
  <c r="K33" i="29"/>
  <c r="I33" i="29"/>
  <c r="K32" i="29"/>
  <c r="I32" i="29"/>
  <c r="K31" i="29"/>
  <c r="I31" i="29"/>
  <c r="K30" i="29"/>
  <c r="I30" i="29"/>
  <c r="K29" i="29"/>
  <c r="I29" i="29"/>
  <c r="K28" i="29"/>
  <c r="I28" i="29"/>
  <c r="K27" i="29"/>
  <c r="I27" i="29"/>
  <c r="I26" i="29"/>
  <c r="K25" i="29"/>
  <c r="I25" i="29"/>
  <c r="K24" i="29"/>
  <c r="I24" i="29"/>
  <c r="K23" i="29"/>
  <c r="I23" i="29"/>
  <c r="K22" i="29"/>
  <c r="I22" i="29"/>
  <c r="K21" i="29"/>
  <c r="I21" i="29"/>
  <c r="K20" i="29"/>
  <c r="I20" i="29"/>
  <c r="I19" i="29"/>
  <c r="K18" i="29"/>
  <c r="I18" i="29"/>
  <c r="K17" i="29"/>
  <c r="I17" i="29"/>
  <c r="K16" i="29"/>
  <c r="I16" i="29"/>
  <c r="K15" i="29"/>
  <c r="I15" i="29"/>
  <c r="K14" i="29"/>
  <c r="I14" i="29"/>
  <c r="K13" i="29"/>
  <c r="I13" i="29"/>
  <c r="K12" i="29"/>
  <c r="I12" i="29"/>
  <c r="K11" i="29"/>
  <c r="I11" i="29"/>
  <c r="I10" i="29"/>
  <c r="K9" i="29"/>
  <c r="I9" i="29"/>
  <c r="K8" i="29"/>
  <c r="I8" i="29"/>
  <c r="K7" i="29"/>
  <c r="I7" i="29"/>
  <c r="I6" i="29"/>
  <c r="K5" i="29"/>
  <c r="I5" i="29"/>
  <c r="K4" i="29"/>
  <c r="I4" i="29"/>
  <c r="K3" i="29"/>
  <c r="I3" i="29"/>
  <c r="I2" i="29"/>
  <c r="K7" i="28"/>
  <c r="K6" i="28"/>
  <c r="I6" i="28"/>
  <c r="K5" i="28"/>
  <c r="I5" i="28"/>
  <c r="K4" i="28"/>
  <c r="I4" i="28"/>
  <c r="K3" i="28"/>
  <c r="I3" i="28"/>
  <c r="I2" i="28"/>
  <c r="I74" i="27"/>
  <c r="I73" i="27"/>
  <c r="I72" i="27"/>
  <c r="I71" i="27"/>
  <c r="I70" i="27"/>
  <c r="I69" i="27"/>
  <c r="I68" i="27"/>
  <c r="I67" i="27"/>
  <c r="I66" i="27"/>
  <c r="I65" i="27"/>
  <c r="I64" i="27"/>
  <c r="I63" i="27"/>
  <c r="K61" i="27"/>
  <c r="I62" i="27"/>
  <c r="K60" i="27"/>
  <c r="I61" i="27"/>
  <c r="K59" i="27"/>
  <c r="I60" i="27"/>
  <c r="I59" i="27"/>
  <c r="I58" i="27"/>
  <c r="K57" i="27"/>
  <c r="I57" i="27"/>
  <c r="K56" i="27"/>
  <c r="I56" i="27"/>
  <c r="K55" i="27"/>
  <c r="I55" i="27"/>
  <c r="K54" i="27"/>
  <c r="I54" i="27"/>
  <c r="K53" i="27"/>
  <c r="I53" i="27"/>
  <c r="K52" i="27"/>
  <c r="I52" i="27"/>
  <c r="K51" i="27"/>
  <c r="I51" i="27"/>
  <c r="K50" i="27"/>
  <c r="I50" i="27"/>
  <c r="I49" i="27"/>
  <c r="K48" i="27"/>
  <c r="I48" i="27"/>
  <c r="K47" i="27"/>
  <c r="I47" i="27"/>
  <c r="K46" i="27"/>
  <c r="I46" i="27"/>
  <c r="K45" i="27"/>
  <c r="I45" i="27"/>
  <c r="K44" i="27"/>
  <c r="I44" i="27"/>
  <c r="K43" i="27"/>
  <c r="I43" i="27"/>
  <c r="K42" i="27"/>
  <c r="I42" i="27"/>
  <c r="K41" i="27"/>
  <c r="I41" i="27"/>
  <c r="K40" i="27"/>
  <c r="I40" i="27"/>
  <c r="K39" i="27"/>
  <c r="I39" i="27"/>
  <c r="K38" i="27"/>
  <c r="I38" i="27"/>
  <c r="K37" i="27"/>
  <c r="I37" i="27"/>
  <c r="K36" i="27"/>
  <c r="I36" i="27"/>
  <c r="K35" i="27"/>
  <c r="I35" i="27"/>
  <c r="K34" i="27"/>
  <c r="I34" i="27"/>
  <c r="K33" i="27"/>
  <c r="I33" i="27"/>
  <c r="K32" i="27"/>
  <c r="I32" i="27"/>
  <c r="K31" i="27"/>
  <c r="I31" i="27"/>
  <c r="K30" i="27"/>
  <c r="I30" i="27"/>
  <c r="K29" i="27"/>
  <c r="I29" i="27"/>
  <c r="I28" i="27"/>
  <c r="K27" i="27"/>
  <c r="I27" i="27"/>
  <c r="K26" i="27"/>
  <c r="I26" i="27"/>
  <c r="K25" i="27"/>
  <c r="I25" i="27"/>
  <c r="K24" i="27"/>
  <c r="I24" i="27"/>
  <c r="K23" i="27"/>
  <c r="I23" i="27"/>
  <c r="K22" i="27"/>
  <c r="I22" i="27"/>
  <c r="K21" i="27"/>
  <c r="I21" i="27"/>
  <c r="K20" i="27"/>
  <c r="I20" i="27"/>
  <c r="K19" i="27"/>
  <c r="I19" i="27"/>
  <c r="K18" i="27"/>
  <c r="I18" i="27"/>
  <c r="K17" i="27"/>
  <c r="I17" i="27"/>
  <c r="K16" i="27"/>
  <c r="I16" i="27"/>
  <c r="K15" i="27"/>
  <c r="I15" i="27"/>
  <c r="I14" i="27"/>
  <c r="I13" i="27"/>
  <c r="K12" i="27"/>
  <c r="I12" i="27"/>
  <c r="K11" i="27"/>
  <c r="I11" i="27"/>
  <c r="K10" i="27"/>
  <c r="I10" i="27"/>
  <c r="K9" i="27"/>
  <c r="I9" i="27"/>
  <c r="K8" i="27"/>
  <c r="I8" i="27"/>
  <c r="K7" i="27"/>
  <c r="I7" i="27"/>
  <c r="K6" i="27"/>
  <c r="I6" i="27"/>
  <c r="K5" i="27"/>
  <c r="I5" i="27"/>
  <c r="K4" i="27"/>
  <c r="I4" i="27"/>
  <c r="K3" i="27"/>
  <c r="I3" i="27"/>
  <c r="I2" i="27"/>
  <c r="I20" i="26"/>
  <c r="I19" i="26"/>
  <c r="K18" i="26"/>
  <c r="I18" i="26"/>
  <c r="K17" i="26"/>
  <c r="I17" i="26"/>
  <c r="K16" i="26"/>
  <c r="I16" i="26"/>
  <c r="K15" i="26"/>
  <c r="I15" i="26"/>
  <c r="I14" i="26"/>
  <c r="K13" i="26"/>
  <c r="I13" i="26"/>
  <c r="K12" i="26"/>
  <c r="I12" i="26"/>
  <c r="K11" i="26"/>
  <c r="I11" i="26"/>
  <c r="K10" i="26"/>
  <c r="I10" i="26"/>
  <c r="I9" i="26"/>
  <c r="K8" i="26"/>
  <c r="I8" i="26"/>
  <c r="K7" i="26"/>
  <c r="I7" i="26"/>
  <c r="K6" i="26"/>
  <c r="I6" i="26"/>
  <c r="K5" i="26"/>
  <c r="I5" i="26"/>
  <c r="K4" i="26"/>
  <c r="I4" i="26"/>
  <c r="K3" i="26"/>
  <c r="I3" i="26"/>
  <c r="I2" i="26"/>
  <c r="K111" i="25"/>
  <c r="K110" i="25"/>
  <c r="K109" i="25"/>
  <c r="K108" i="25"/>
  <c r="K107" i="25"/>
  <c r="K106" i="25"/>
  <c r="K105" i="25"/>
  <c r="K104" i="25"/>
  <c r="K103" i="25"/>
  <c r="K102" i="25"/>
  <c r="K101" i="25"/>
  <c r="K100" i="25"/>
  <c r="K99" i="25"/>
  <c r="K98" i="25"/>
  <c r="K97" i="25"/>
  <c r="K96" i="25"/>
  <c r="K95" i="25"/>
  <c r="K94" i="25"/>
  <c r="K93" i="25"/>
  <c r="K92" i="25"/>
  <c r="K91" i="25"/>
  <c r="K90" i="25"/>
  <c r="K89" i="25"/>
  <c r="K88" i="25"/>
  <c r="K87" i="25"/>
  <c r="K86" i="25"/>
  <c r="K85" i="25"/>
  <c r="K84" i="25"/>
  <c r="K83" i="25"/>
  <c r="K82" i="25"/>
  <c r="K81" i="25"/>
  <c r="K80" i="25"/>
  <c r="K79" i="25"/>
  <c r="K78" i="25"/>
  <c r="K77" i="25"/>
  <c r="K76" i="25"/>
  <c r="K75" i="25"/>
  <c r="K74" i="25"/>
  <c r="K73" i="25"/>
  <c r="K72" i="25"/>
  <c r="K71" i="25"/>
  <c r="K70" i="25"/>
  <c r="K69" i="25"/>
  <c r="K68" i="25"/>
  <c r="K67" i="25"/>
  <c r="K66" i="25"/>
  <c r="K65" i="25"/>
  <c r="K64" i="25"/>
  <c r="K63" i="25"/>
  <c r="K62" i="25"/>
  <c r="K61" i="25"/>
  <c r="K60" i="25"/>
  <c r="K59" i="25"/>
  <c r="K58" i="25"/>
  <c r="K57" i="25"/>
  <c r="K56" i="25"/>
  <c r="K55" i="25"/>
  <c r="K54" i="25"/>
  <c r="K53" i="25"/>
  <c r="K52" i="25"/>
  <c r="K51" i="25"/>
  <c r="K50" i="25"/>
  <c r="K49" i="25"/>
  <c r="K48" i="25"/>
  <c r="K47" i="25"/>
  <c r="K46" i="25"/>
  <c r="K45" i="25"/>
  <c r="K44" i="25"/>
  <c r="K43" i="25"/>
  <c r="K42" i="25"/>
  <c r="K41" i="25"/>
  <c r="K40" i="25"/>
  <c r="K39" i="25"/>
  <c r="K38" i="25"/>
  <c r="K37" i="25"/>
  <c r="K36" i="25"/>
  <c r="K35" i="25"/>
  <c r="K34" i="25"/>
  <c r="K33" i="25"/>
  <c r="K32" i="25"/>
  <c r="K31" i="25"/>
  <c r="K30" i="25"/>
  <c r="K29" i="25"/>
  <c r="K28" i="25"/>
  <c r="K27" i="25"/>
  <c r="K26" i="25"/>
  <c r="K25" i="25"/>
  <c r="K24" i="25"/>
  <c r="K23" i="25"/>
  <c r="K22" i="25"/>
  <c r="K21" i="25"/>
  <c r="K20" i="25"/>
  <c r="K19" i="25"/>
  <c r="K18" i="25"/>
  <c r="K17" i="25"/>
  <c r="K16" i="25"/>
  <c r="K15" i="25"/>
  <c r="K14" i="25"/>
  <c r="K13" i="25"/>
  <c r="K12" i="25"/>
  <c r="K11" i="25"/>
  <c r="K10" i="25"/>
  <c r="K9" i="25"/>
  <c r="K8" i="25"/>
  <c r="K7" i="25"/>
  <c r="K6" i="25"/>
  <c r="K5" i="25"/>
  <c r="K4" i="25"/>
  <c r="K3" i="25"/>
  <c r="K27" i="44"/>
  <c r="K26" i="44"/>
  <c r="K25" i="44"/>
  <c r="K23" i="44"/>
  <c r="K22" i="44"/>
  <c r="K21" i="44"/>
  <c r="K20" i="44"/>
  <c r="K19" i="44"/>
  <c r="K18" i="44"/>
  <c r="K17" i="44"/>
  <c r="K16" i="44"/>
  <c r="K15" i="44"/>
  <c r="K14" i="44"/>
  <c r="K13" i="44"/>
  <c r="K12" i="44"/>
  <c r="K11" i="44"/>
  <c r="K10" i="44"/>
  <c r="K9" i="44"/>
  <c r="K8" i="44"/>
  <c r="K7" i="44"/>
  <c r="K6" i="44"/>
  <c r="K5" i="44"/>
  <c r="K3" i="44"/>
  <c r="K704" i="24"/>
  <c r="K703" i="24"/>
  <c r="K702" i="24"/>
  <c r="K701" i="24"/>
  <c r="K700" i="24"/>
  <c r="K698" i="24"/>
  <c r="K697" i="24"/>
  <c r="K695" i="24"/>
  <c r="K694" i="24"/>
  <c r="K693" i="24"/>
  <c r="K692" i="24"/>
  <c r="K690" i="24"/>
  <c r="K689" i="24"/>
  <c r="K688" i="24"/>
  <c r="K687" i="24"/>
  <c r="K686" i="24"/>
  <c r="K685" i="24"/>
  <c r="K684" i="24"/>
  <c r="K683" i="24"/>
  <c r="K682" i="24"/>
  <c r="K681" i="24"/>
  <c r="K679" i="24"/>
  <c r="K678" i="24"/>
  <c r="K677" i="24"/>
  <c r="K676" i="24"/>
  <c r="K675" i="24"/>
  <c r="K674" i="24"/>
  <c r="K673" i="24"/>
  <c r="K672" i="24"/>
  <c r="K671" i="24"/>
  <c r="K670" i="24"/>
  <c r="K669" i="24"/>
  <c r="K667" i="24"/>
  <c r="K666" i="24"/>
  <c r="K665" i="24"/>
  <c r="K664" i="24"/>
  <c r="K663" i="24"/>
  <c r="K662" i="24"/>
  <c r="K660" i="24"/>
  <c r="K659" i="24"/>
  <c r="K658" i="24"/>
  <c r="K657" i="24"/>
  <c r="K655" i="24"/>
  <c r="K654" i="24"/>
  <c r="K653" i="24"/>
  <c r="K652" i="24"/>
  <c r="K651" i="24"/>
  <c r="K650" i="24"/>
  <c r="K649" i="24"/>
  <c r="K648" i="24"/>
  <c r="K647" i="24"/>
  <c r="K645" i="24"/>
  <c r="K644" i="24"/>
  <c r="K643" i="24"/>
  <c r="K642" i="24"/>
  <c r="K641" i="24"/>
  <c r="K640" i="24"/>
  <c r="K639" i="24"/>
  <c r="K637" i="24"/>
  <c r="K636" i="24"/>
  <c r="K635" i="24"/>
  <c r="K634" i="24"/>
  <c r="K633" i="24"/>
  <c r="K632" i="24"/>
  <c r="K631" i="24"/>
  <c r="K630" i="24"/>
  <c r="K628" i="24"/>
  <c r="K626" i="24"/>
  <c r="K625" i="24"/>
  <c r="K624" i="24"/>
  <c r="K623" i="24"/>
  <c r="K622" i="24"/>
  <c r="K621" i="24"/>
  <c r="K620" i="24"/>
  <c r="K617" i="24"/>
  <c r="K616" i="24"/>
  <c r="K615" i="24"/>
  <c r="K614" i="24"/>
  <c r="K613" i="24"/>
  <c r="K610" i="24"/>
  <c r="K609" i="24"/>
  <c r="K608" i="24"/>
  <c r="K607" i="24"/>
  <c r="K606" i="24"/>
  <c r="K605" i="24"/>
  <c r="K604" i="24"/>
  <c r="K603" i="24"/>
  <c r="K602" i="24"/>
  <c r="K600" i="24"/>
  <c r="K599" i="24"/>
  <c r="K591" i="24"/>
  <c r="I722" i="24"/>
  <c r="I721" i="24"/>
  <c r="I720" i="24"/>
  <c r="I719" i="24"/>
  <c r="I718" i="24"/>
  <c r="I717" i="24"/>
  <c r="I716" i="24"/>
  <c r="I715" i="24"/>
  <c r="I714" i="24"/>
  <c r="I713" i="24"/>
  <c r="I712" i="24"/>
  <c r="I711" i="24"/>
  <c r="I710" i="24"/>
  <c r="I709" i="24"/>
  <c r="I708" i="24"/>
  <c r="I707" i="24"/>
  <c r="I706" i="24"/>
  <c r="I705" i="24"/>
  <c r="I704" i="24"/>
  <c r="I703" i="24"/>
  <c r="I702" i="24"/>
  <c r="I701" i="24"/>
  <c r="I700" i="24"/>
  <c r="I699" i="24"/>
  <c r="I698" i="24"/>
  <c r="I697" i="24"/>
  <c r="I696" i="24"/>
  <c r="I695" i="24"/>
  <c r="I694" i="24"/>
  <c r="I693" i="24"/>
  <c r="I692" i="24"/>
  <c r="I691" i="24"/>
  <c r="I690" i="24"/>
  <c r="I689" i="24"/>
  <c r="I688" i="24"/>
  <c r="I687" i="24"/>
  <c r="I686" i="24"/>
  <c r="I685" i="24"/>
  <c r="I684" i="24"/>
  <c r="I683" i="24"/>
  <c r="I682" i="24"/>
  <c r="I681" i="24"/>
  <c r="I680" i="24"/>
  <c r="I679" i="24"/>
  <c r="I678" i="24"/>
  <c r="I677" i="24"/>
  <c r="I676" i="24"/>
  <c r="I675" i="24"/>
  <c r="I674" i="24"/>
  <c r="I673" i="24"/>
  <c r="I672" i="24"/>
  <c r="I671" i="24"/>
  <c r="I670" i="24"/>
  <c r="I669" i="24"/>
  <c r="I668" i="24"/>
  <c r="I667" i="24"/>
  <c r="I666" i="24"/>
  <c r="I665" i="24"/>
  <c r="I664" i="24"/>
  <c r="I663" i="24"/>
  <c r="I662" i="24"/>
  <c r="I661" i="24"/>
  <c r="I660" i="24"/>
  <c r="I659" i="24"/>
  <c r="I658" i="24"/>
  <c r="I657" i="24"/>
  <c r="I656" i="24"/>
  <c r="I655" i="24"/>
  <c r="I654" i="24"/>
  <c r="I653" i="24"/>
  <c r="I652" i="24"/>
  <c r="I651" i="24"/>
  <c r="I650" i="24"/>
  <c r="I649" i="24"/>
  <c r="I648" i="24"/>
  <c r="I647" i="24"/>
  <c r="I646" i="24"/>
  <c r="I645" i="24"/>
  <c r="I644" i="24"/>
  <c r="I643" i="24"/>
  <c r="I642" i="24"/>
  <c r="I641" i="24"/>
  <c r="I640" i="24"/>
  <c r="I639" i="24"/>
  <c r="I638" i="24"/>
  <c r="I637" i="24"/>
  <c r="I636" i="24"/>
  <c r="I635" i="24"/>
  <c r="I634" i="24"/>
  <c r="I633" i="24"/>
  <c r="I632" i="24"/>
  <c r="I631" i="24"/>
  <c r="I630" i="24"/>
  <c r="I629" i="24"/>
  <c r="I628" i="24"/>
  <c r="I627" i="24"/>
  <c r="I626" i="24"/>
  <c r="I625" i="24"/>
  <c r="I624" i="24"/>
  <c r="I623" i="24"/>
  <c r="I622" i="24"/>
  <c r="I621" i="24"/>
  <c r="I620" i="24"/>
  <c r="I619" i="24"/>
  <c r="I618" i="24"/>
  <c r="I617" i="24"/>
  <c r="I616" i="24"/>
  <c r="I615" i="24"/>
  <c r="I614" i="24"/>
  <c r="I613" i="24"/>
  <c r="I612" i="24"/>
  <c r="I611" i="24"/>
  <c r="I610" i="24"/>
  <c r="I609" i="24"/>
  <c r="I608" i="24"/>
  <c r="I607" i="24"/>
  <c r="I606" i="24"/>
  <c r="I605" i="24"/>
  <c r="I604" i="24"/>
  <c r="I603" i="24"/>
  <c r="I602" i="24"/>
  <c r="I601" i="24"/>
  <c r="I600" i="24"/>
  <c r="I599" i="24"/>
  <c r="I598" i="24"/>
  <c r="I597" i="24"/>
  <c r="I596" i="24"/>
  <c r="I595" i="24"/>
  <c r="I594" i="24"/>
  <c r="I593" i="24"/>
  <c r="I592" i="24"/>
  <c r="I591" i="24"/>
  <c r="I590" i="24"/>
  <c r="I589" i="24"/>
  <c r="I588" i="24"/>
  <c r="I587" i="24"/>
  <c r="I586" i="24"/>
  <c r="I585" i="24"/>
  <c r="I584" i="24"/>
  <c r="I583" i="24"/>
  <c r="K582" i="24"/>
  <c r="I582" i="24"/>
  <c r="K581" i="24"/>
  <c r="I581" i="24"/>
  <c r="K580" i="24"/>
  <c r="I580" i="24"/>
  <c r="K579" i="24"/>
  <c r="I579" i="24"/>
  <c r="K578" i="24"/>
  <c r="I578" i="24"/>
  <c r="K577" i="24"/>
  <c r="I577" i="24"/>
  <c r="K576" i="24"/>
  <c r="I576" i="24"/>
  <c r="K575" i="24"/>
  <c r="I575" i="24"/>
  <c r="K574" i="24"/>
  <c r="I574" i="24"/>
  <c r="K573" i="24"/>
  <c r="I573" i="24"/>
  <c r="K572" i="24"/>
  <c r="I572" i="24"/>
  <c r="K571" i="24"/>
  <c r="I571" i="24"/>
  <c r="K570" i="24"/>
  <c r="I570" i="24"/>
  <c r="K569" i="24"/>
  <c r="I569" i="24"/>
  <c r="K568" i="24"/>
  <c r="I568" i="24"/>
  <c r="K567" i="24"/>
  <c r="I567" i="24"/>
  <c r="K566" i="24"/>
  <c r="I566" i="24"/>
  <c r="K565" i="24"/>
  <c r="I565" i="24"/>
  <c r="K564" i="24"/>
  <c r="I564" i="24"/>
  <c r="I563" i="24"/>
  <c r="K562" i="24"/>
  <c r="I562" i="24"/>
  <c r="K561" i="24"/>
  <c r="I561" i="24"/>
  <c r="K560" i="24"/>
  <c r="I560" i="24"/>
  <c r="I559" i="24"/>
  <c r="K558" i="24"/>
  <c r="I558" i="24"/>
  <c r="K557" i="24"/>
  <c r="I557" i="24"/>
  <c r="K556" i="24"/>
  <c r="I556" i="24"/>
  <c r="I555" i="24"/>
  <c r="K554" i="24"/>
  <c r="I554" i="24"/>
  <c r="K553" i="24"/>
  <c r="I553" i="24"/>
  <c r="K552" i="24"/>
  <c r="I552" i="24"/>
  <c r="I551" i="24"/>
  <c r="K550" i="24"/>
  <c r="I550" i="24"/>
  <c r="K549" i="24"/>
  <c r="I549" i="24"/>
  <c r="K548" i="24"/>
  <c r="I548" i="24"/>
  <c r="K547" i="24"/>
  <c r="I547" i="24"/>
  <c r="I546" i="24"/>
  <c r="K545" i="24"/>
  <c r="I545" i="24"/>
  <c r="K544" i="24"/>
  <c r="I544" i="24"/>
  <c r="K543" i="24"/>
  <c r="I543" i="24"/>
  <c r="I542" i="24"/>
  <c r="K541" i="24"/>
  <c r="I541" i="24"/>
  <c r="K540" i="24"/>
  <c r="I540" i="24"/>
  <c r="K539" i="24"/>
  <c r="I539" i="24"/>
  <c r="K538" i="24"/>
  <c r="I538" i="24"/>
  <c r="I537" i="24"/>
  <c r="K536" i="24"/>
  <c r="I536" i="24"/>
  <c r="K535" i="24"/>
  <c r="I535" i="24"/>
  <c r="K534" i="24"/>
  <c r="I534" i="24"/>
  <c r="I533" i="24"/>
  <c r="K532" i="24"/>
  <c r="I532" i="24"/>
  <c r="K531" i="24"/>
  <c r="I531" i="24"/>
  <c r="K530" i="24"/>
  <c r="I530" i="24"/>
  <c r="K529" i="24"/>
  <c r="I529" i="24"/>
  <c r="K528" i="24"/>
  <c r="I528" i="24"/>
  <c r="K527" i="24"/>
  <c r="I527" i="24"/>
  <c r="K526" i="24"/>
  <c r="I526" i="24"/>
  <c r="K525" i="24"/>
  <c r="I525" i="24"/>
  <c r="K524" i="24"/>
  <c r="I524" i="24"/>
  <c r="I523" i="24"/>
  <c r="K522" i="24"/>
  <c r="I522" i="24"/>
  <c r="K521" i="24"/>
  <c r="I521" i="24"/>
  <c r="K520" i="24"/>
  <c r="I520" i="24"/>
  <c r="K519" i="24"/>
  <c r="I519" i="24"/>
  <c r="K518" i="24"/>
  <c r="I518" i="24"/>
  <c r="I517" i="24"/>
  <c r="K516" i="24"/>
  <c r="I516" i="24"/>
  <c r="K515" i="24"/>
  <c r="I515" i="24"/>
  <c r="K514" i="24"/>
  <c r="I514" i="24"/>
  <c r="I513" i="24"/>
  <c r="K512" i="24"/>
  <c r="I512" i="24"/>
  <c r="K511" i="24"/>
  <c r="I511" i="24"/>
  <c r="K510" i="24"/>
  <c r="I510" i="24"/>
  <c r="K509" i="24"/>
  <c r="I509" i="24"/>
  <c r="K508" i="24"/>
  <c r="I508" i="24"/>
  <c r="K507" i="24"/>
  <c r="I507" i="24"/>
  <c r="K506" i="24"/>
  <c r="I506" i="24"/>
  <c r="K505" i="24"/>
  <c r="I505" i="24"/>
  <c r="K504" i="24"/>
  <c r="I504" i="24"/>
  <c r="K503" i="24"/>
  <c r="I503" i="24"/>
  <c r="K502" i="24"/>
  <c r="I502" i="24"/>
  <c r="K501" i="24"/>
  <c r="I501" i="24"/>
  <c r="K500" i="24"/>
  <c r="I500" i="24"/>
  <c r="K499" i="24"/>
  <c r="I499" i="24"/>
  <c r="K498" i="24"/>
  <c r="I498" i="24"/>
  <c r="K497" i="24"/>
  <c r="I497" i="24"/>
  <c r="K496" i="24"/>
  <c r="I496" i="24"/>
  <c r="K495" i="24"/>
  <c r="I495" i="24"/>
  <c r="K494" i="24"/>
  <c r="I494" i="24"/>
  <c r="K493" i="24"/>
  <c r="I493" i="24"/>
  <c r="K492" i="24"/>
  <c r="I492" i="24"/>
  <c r="K491" i="24"/>
  <c r="I491" i="24"/>
  <c r="K490" i="24"/>
  <c r="I490" i="24"/>
  <c r="K489" i="24"/>
  <c r="I489" i="24"/>
  <c r="K488" i="24"/>
  <c r="I488" i="24"/>
  <c r="K487" i="24"/>
  <c r="I487" i="24"/>
  <c r="K486" i="24"/>
  <c r="I486" i="24"/>
  <c r="K485" i="24"/>
  <c r="I485" i="24"/>
  <c r="K484" i="24"/>
  <c r="I484" i="24"/>
  <c r="K483" i="24"/>
  <c r="I483" i="24"/>
  <c r="K482" i="24"/>
  <c r="I482" i="24"/>
  <c r="K481" i="24"/>
  <c r="I481" i="24"/>
  <c r="K480" i="24"/>
  <c r="I480" i="24"/>
  <c r="K479" i="24"/>
  <c r="I479" i="24"/>
  <c r="K478" i="24"/>
  <c r="I478" i="24"/>
  <c r="K477" i="24"/>
  <c r="I477" i="24"/>
  <c r="I476" i="24"/>
  <c r="K475" i="24"/>
  <c r="I475" i="24"/>
  <c r="K474" i="24"/>
  <c r="I474" i="24"/>
  <c r="K473" i="24"/>
  <c r="I473" i="24"/>
  <c r="K472" i="24"/>
  <c r="I472" i="24"/>
  <c r="K471" i="24"/>
  <c r="I471" i="24"/>
  <c r="K470" i="24"/>
  <c r="I470" i="24"/>
  <c r="K469" i="24"/>
  <c r="I469" i="24"/>
  <c r="I468" i="24"/>
  <c r="K467" i="24"/>
  <c r="I467" i="24"/>
  <c r="K466" i="24"/>
  <c r="I466" i="24"/>
  <c r="K465" i="24"/>
  <c r="I465" i="24"/>
  <c r="K464" i="24"/>
  <c r="I464" i="24"/>
  <c r="K463" i="24"/>
  <c r="I463" i="24"/>
  <c r="K462" i="24"/>
  <c r="I462" i="24"/>
  <c r="K461" i="24"/>
  <c r="I461" i="24"/>
  <c r="K460" i="24"/>
  <c r="I460" i="24"/>
  <c r="K459" i="24"/>
  <c r="I459" i="24"/>
  <c r="K458" i="24"/>
  <c r="I458" i="24"/>
  <c r="I457" i="24"/>
  <c r="K456" i="24"/>
  <c r="I456" i="24"/>
  <c r="K455" i="24"/>
  <c r="I455" i="24"/>
  <c r="K454" i="24"/>
  <c r="I454" i="24"/>
  <c r="K453" i="24"/>
  <c r="I453" i="24"/>
  <c r="K452" i="24"/>
  <c r="I452" i="24"/>
  <c r="K451" i="24"/>
  <c r="I451" i="24"/>
  <c r="K450" i="24"/>
  <c r="I450" i="24"/>
  <c r="I449" i="24"/>
  <c r="K448" i="24"/>
  <c r="I448" i="24"/>
  <c r="K447" i="24"/>
  <c r="I447" i="24"/>
  <c r="K446" i="24"/>
  <c r="I446" i="24"/>
  <c r="K445" i="24"/>
  <c r="I445" i="24"/>
  <c r="K444" i="24"/>
  <c r="I444" i="24"/>
  <c r="K443" i="24"/>
  <c r="I443" i="24"/>
  <c r="I442" i="24"/>
  <c r="K441" i="24"/>
  <c r="I441" i="24"/>
  <c r="K440" i="24"/>
  <c r="I440" i="24"/>
  <c r="K439" i="24"/>
  <c r="I439" i="24"/>
  <c r="K438" i="24"/>
  <c r="I438" i="24"/>
  <c r="K437" i="24"/>
  <c r="I437" i="24"/>
  <c r="I436" i="24"/>
  <c r="K435" i="24"/>
  <c r="I435" i="24"/>
  <c r="K434" i="24"/>
  <c r="I434" i="24"/>
  <c r="K433" i="24"/>
  <c r="I433" i="24"/>
  <c r="K432" i="24"/>
  <c r="I432" i="24"/>
  <c r="I431" i="24"/>
  <c r="K430" i="24"/>
  <c r="I430" i="24"/>
  <c r="K429" i="24"/>
  <c r="I429" i="24"/>
  <c r="K428" i="24"/>
  <c r="I428" i="24"/>
  <c r="K427" i="24"/>
  <c r="I427" i="24"/>
  <c r="I426" i="24"/>
  <c r="K425" i="24"/>
  <c r="I425" i="24"/>
  <c r="K424" i="24"/>
  <c r="I424" i="24"/>
  <c r="K423" i="24"/>
  <c r="I423" i="24"/>
  <c r="K422" i="24"/>
  <c r="I422" i="24"/>
  <c r="K421" i="24"/>
  <c r="I421" i="24"/>
  <c r="K420" i="24"/>
  <c r="I420" i="24"/>
  <c r="K419" i="24"/>
  <c r="I419" i="24"/>
  <c r="K418" i="24"/>
  <c r="I418" i="24"/>
  <c r="K417" i="24"/>
  <c r="I417" i="24"/>
  <c r="K416" i="24"/>
  <c r="I416" i="24"/>
  <c r="K415" i="24"/>
  <c r="I415" i="24"/>
  <c r="K414" i="24"/>
  <c r="I414" i="24"/>
  <c r="K413" i="24"/>
  <c r="I413" i="24"/>
  <c r="K412" i="24"/>
  <c r="I412" i="24"/>
  <c r="K411" i="24"/>
  <c r="I411" i="24"/>
  <c r="K410" i="24"/>
  <c r="I410" i="24"/>
  <c r="K409" i="24"/>
  <c r="I409" i="24"/>
  <c r="K408" i="24"/>
  <c r="I408" i="24"/>
  <c r="K407" i="24"/>
  <c r="I407" i="24"/>
  <c r="K406" i="24"/>
  <c r="I406" i="24"/>
  <c r="K405" i="24"/>
  <c r="I405" i="24"/>
  <c r="K404" i="24"/>
  <c r="I404" i="24"/>
  <c r="K403" i="24"/>
  <c r="I403" i="24"/>
  <c r="K402" i="24"/>
  <c r="I402" i="24"/>
  <c r="K401" i="24"/>
  <c r="I401" i="24"/>
  <c r="K400" i="24"/>
  <c r="I400" i="24"/>
  <c r="K399" i="24"/>
  <c r="I399" i="24"/>
  <c r="K398" i="24"/>
  <c r="I398" i="24"/>
  <c r="K397" i="24"/>
  <c r="I397" i="24"/>
  <c r="K396" i="24"/>
  <c r="I396" i="24"/>
  <c r="K395" i="24"/>
  <c r="I395" i="24"/>
  <c r="I394" i="24"/>
  <c r="K393" i="24"/>
  <c r="I393" i="24"/>
  <c r="K392" i="24"/>
  <c r="I392" i="24"/>
  <c r="K391" i="24"/>
  <c r="I391" i="24"/>
  <c r="K390" i="24"/>
  <c r="I390" i="24"/>
  <c r="K389" i="24"/>
  <c r="I389" i="24"/>
  <c r="I388" i="24"/>
  <c r="K387" i="24"/>
  <c r="I387" i="24"/>
  <c r="K386" i="24"/>
  <c r="I386" i="24"/>
  <c r="K385" i="24"/>
  <c r="I385" i="24"/>
  <c r="K384" i="24"/>
  <c r="I384" i="24"/>
  <c r="I383" i="24"/>
  <c r="K382" i="24"/>
  <c r="I382" i="24"/>
  <c r="K381" i="24"/>
  <c r="I381" i="24"/>
  <c r="K380" i="24"/>
  <c r="I380" i="24"/>
  <c r="K379" i="24"/>
  <c r="I379" i="24"/>
  <c r="K378" i="24"/>
  <c r="I378" i="24"/>
  <c r="K377" i="24"/>
  <c r="I377" i="24"/>
  <c r="K376" i="24"/>
  <c r="I376" i="24"/>
  <c r="K375" i="24"/>
  <c r="I375" i="24"/>
  <c r="K374" i="24"/>
  <c r="I374" i="24"/>
  <c r="K373" i="24"/>
  <c r="I373" i="24"/>
  <c r="I372" i="24"/>
  <c r="K371" i="24"/>
  <c r="I371" i="24"/>
  <c r="K370" i="24"/>
  <c r="I370" i="24"/>
  <c r="K369" i="24"/>
  <c r="I369" i="24"/>
  <c r="K368" i="24"/>
  <c r="I368" i="24"/>
  <c r="K367" i="24"/>
  <c r="I367" i="24"/>
  <c r="I366" i="24"/>
  <c r="K365" i="24"/>
  <c r="I365" i="24"/>
  <c r="K364" i="24"/>
  <c r="I364" i="24"/>
  <c r="K363" i="24"/>
  <c r="I363" i="24"/>
  <c r="K362" i="24"/>
  <c r="I362" i="24"/>
  <c r="I361" i="24"/>
  <c r="K360" i="24"/>
  <c r="I360" i="24"/>
  <c r="K359" i="24"/>
  <c r="I359" i="24"/>
  <c r="K358" i="24"/>
  <c r="I358" i="24"/>
  <c r="K357" i="24"/>
  <c r="I357" i="24"/>
  <c r="I356" i="24"/>
  <c r="K355" i="24"/>
  <c r="I355" i="24"/>
  <c r="K354" i="24"/>
  <c r="I354" i="24"/>
  <c r="K353" i="24"/>
  <c r="I353" i="24"/>
  <c r="K352" i="24"/>
  <c r="I352" i="24"/>
  <c r="I351" i="24"/>
  <c r="K350" i="24"/>
  <c r="I350" i="24"/>
  <c r="K349" i="24"/>
  <c r="I349" i="24"/>
  <c r="K348" i="24"/>
  <c r="I348" i="24"/>
  <c r="K347" i="24"/>
  <c r="I347" i="24"/>
  <c r="K346" i="24"/>
  <c r="I346" i="24"/>
  <c r="K345" i="24"/>
  <c r="I345" i="24"/>
  <c r="I344" i="24"/>
  <c r="K343" i="24"/>
  <c r="I343" i="24"/>
  <c r="K342" i="24"/>
  <c r="I342" i="24"/>
  <c r="K341" i="24"/>
  <c r="I341" i="24"/>
  <c r="K340" i="24"/>
  <c r="I340" i="24"/>
  <c r="I339" i="24"/>
  <c r="K338" i="24"/>
  <c r="I338" i="24"/>
  <c r="K337" i="24"/>
  <c r="I337" i="24"/>
  <c r="K336" i="24"/>
  <c r="I336" i="24"/>
  <c r="K335" i="24"/>
  <c r="I335" i="24"/>
  <c r="K334" i="24"/>
  <c r="I334" i="24"/>
  <c r="I333" i="24"/>
  <c r="K332" i="24"/>
  <c r="I332" i="24"/>
  <c r="K331" i="24"/>
  <c r="I331" i="24"/>
  <c r="K330" i="24"/>
  <c r="I330" i="24"/>
  <c r="I329" i="24"/>
  <c r="K328" i="24"/>
  <c r="I328" i="24"/>
  <c r="K327" i="24"/>
  <c r="I327" i="24"/>
  <c r="K326" i="24"/>
  <c r="I326" i="24"/>
  <c r="K325" i="24"/>
  <c r="I325" i="24"/>
  <c r="I324" i="24"/>
  <c r="K323" i="24"/>
  <c r="I323" i="24"/>
  <c r="K322" i="24"/>
  <c r="I322" i="24"/>
  <c r="K321" i="24"/>
  <c r="I321" i="24"/>
  <c r="K320" i="24"/>
  <c r="I320" i="24"/>
  <c r="K319" i="24"/>
  <c r="I319" i="24"/>
  <c r="K318" i="24"/>
  <c r="I318" i="24"/>
  <c r="K317" i="24"/>
  <c r="I317" i="24"/>
  <c r="K316" i="24"/>
  <c r="I316" i="24"/>
  <c r="K315" i="24"/>
  <c r="I315" i="24"/>
  <c r="K314" i="24"/>
  <c r="I314" i="24"/>
  <c r="K313" i="24"/>
  <c r="I313" i="24"/>
  <c r="K312" i="24"/>
  <c r="I312" i="24"/>
  <c r="K311" i="24"/>
  <c r="I311" i="24"/>
  <c r="K310" i="24"/>
  <c r="I310" i="24"/>
  <c r="K309" i="24"/>
  <c r="I309" i="24"/>
  <c r="K308" i="24"/>
  <c r="I308" i="24"/>
  <c r="K307" i="24"/>
  <c r="I307" i="24"/>
  <c r="K306" i="24"/>
  <c r="I306" i="24"/>
  <c r="K305" i="24"/>
  <c r="I305" i="24"/>
  <c r="K304" i="24"/>
  <c r="I304" i="24"/>
  <c r="K303" i="24"/>
  <c r="I303" i="24"/>
  <c r="K302" i="24"/>
  <c r="I302" i="24"/>
  <c r="K301" i="24"/>
  <c r="I301" i="24"/>
  <c r="K300" i="24"/>
  <c r="I300" i="24"/>
  <c r="K299" i="24"/>
  <c r="I299" i="24"/>
  <c r="K298" i="24"/>
  <c r="I298" i="24"/>
  <c r="K297" i="24"/>
  <c r="I297" i="24"/>
  <c r="I296" i="24"/>
  <c r="K295" i="24"/>
  <c r="I295" i="24"/>
  <c r="K294" i="24"/>
  <c r="I294" i="24"/>
  <c r="K293" i="24"/>
  <c r="I293" i="24"/>
  <c r="I292" i="24"/>
  <c r="K291" i="24"/>
  <c r="I291" i="24"/>
  <c r="K290" i="24"/>
  <c r="I290" i="24"/>
  <c r="K289" i="24"/>
  <c r="I289" i="24"/>
  <c r="I288" i="24"/>
  <c r="K287" i="24"/>
  <c r="I287" i="24"/>
  <c r="K286" i="24"/>
  <c r="I286" i="24"/>
  <c r="K285" i="24"/>
  <c r="I285" i="24"/>
  <c r="K284" i="24"/>
  <c r="I284" i="24"/>
  <c r="K283" i="24"/>
  <c r="I283" i="24"/>
  <c r="I282" i="24"/>
  <c r="K281" i="24"/>
  <c r="I281" i="24"/>
  <c r="K280" i="24"/>
  <c r="I280" i="24"/>
  <c r="K279" i="24"/>
  <c r="I279" i="24"/>
  <c r="K278" i="24"/>
  <c r="I278" i="24"/>
  <c r="K277" i="24"/>
  <c r="I277" i="24"/>
  <c r="K276" i="24"/>
  <c r="I276" i="24"/>
  <c r="I275" i="24"/>
  <c r="K274" i="24"/>
  <c r="I274" i="24"/>
  <c r="K273" i="24"/>
  <c r="I273" i="24"/>
  <c r="K272" i="24"/>
  <c r="I272" i="24"/>
  <c r="K271" i="24"/>
  <c r="I271" i="24"/>
  <c r="K270" i="24"/>
  <c r="I270" i="24"/>
  <c r="K269" i="24"/>
  <c r="I269" i="24"/>
  <c r="K268" i="24"/>
  <c r="I268" i="24"/>
  <c r="K267" i="24"/>
  <c r="I267" i="24"/>
  <c r="K266" i="24"/>
  <c r="I266" i="24"/>
  <c r="K265" i="24"/>
  <c r="I265" i="24"/>
  <c r="K264" i="24"/>
  <c r="I264" i="24"/>
  <c r="I263" i="24"/>
  <c r="K262" i="24"/>
  <c r="I262" i="24"/>
  <c r="K261" i="24"/>
  <c r="I261" i="24"/>
  <c r="K260" i="24"/>
  <c r="I260" i="24"/>
  <c r="K259" i="24"/>
  <c r="I259" i="24"/>
  <c r="K258" i="24"/>
  <c r="I258" i="24"/>
  <c r="K257" i="24"/>
  <c r="I257" i="24"/>
  <c r="I256" i="24"/>
  <c r="K255" i="24"/>
  <c r="I255" i="24"/>
  <c r="K254" i="24"/>
  <c r="I254" i="24"/>
  <c r="K253" i="24"/>
  <c r="I253" i="24"/>
  <c r="K252" i="24"/>
  <c r="I252" i="24"/>
  <c r="I251" i="24"/>
  <c r="K250" i="24"/>
  <c r="I250" i="24"/>
  <c r="K249" i="24"/>
  <c r="I249" i="24"/>
  <c r="K248" i="24"/>
  <c r="I248" i="24"/>
  <c r="K247" i="24"/>
  <c r="I247" i="24"/>
  <c r="K246" i="24"/>
  <c r="I246" i="24"/>
  <c r="K245" i="24"/>
  <c r="I245" i="24"/>
  <c r="K244" i="24"/>
  <c r="I244" i="24"/>
  <c r="I243" i="24"/>
  <c r="K242" i="24"/>
  <c r="I242" i="24"/>
  <c r="K241" i="24"/>
  <c r="I241" i="24"/>
  <c r="K240" i="24"/>
  <c r="I240" i="24"/>
  <c r="K239" i="24"/>
  <c r="I239" i="24"/>
  <c r="I238" i="24"/>
  <c r="K237" i="24"/>
  <c r="I237" i="24"/>
  <c r="K236" i="24"/>
  <c r="I236" i="24"/>
  <c r="K235" i="24"/>
  <c r="I235" i="24"/>
  <c r="K234" i="24"/>
  <c r="I234" i="24"/>
  <c r="K233" i="24"/>
  <c r="I233" i="24"/>
  <c r="K232" i="24"/>
  <c r="I232" i="24"/>
  <c r="I231" i="24"/>
  <c r="K230" i="24"/>
  <c r="I230" i="24"/>
  <c r="K229" i="24"/>
  <c r="I229" i="24"/>
  <c r="K228" i="24"/>
  <c r="I228" i="24"/>
  <c r="I227" i="24"/>
  <c r="K226" i="24"/>
  <c r="I226" i="24"/>
  <c r="K225" i="24"/>
  <c r="I225" i="24"/>
  <c r="K224" i="24"/>
  <c r="I224" i="24"/>
  <c r="K223" i="24"/>
  <c r="I223" i="24"/>
  <c r="K222" i="24"/>
  <c r="I222" i="24"/>
  <c r="K221" i="24"/>
  <c r="I221" i="24"/>
  <c r="I220" i="24"/>
  <c r="K219" i="24"/>
  <c r="I219" i="24"/>
  <c r="K218" i="24"/>
  <c r="I218" i="24"/>
  <c r="K217" i="24"/>
  <c r="I217" i="24"/>
  <c r="I216" i="24"/>
  <c r="K215" i="24"/>
  <c r="I215" i="24"/>
  <c r="K214" i="24"/>
  <c r="I214" i="24"/>
  <c r="K213" i="24"/>
  <c r="I213" i="24"/>
  <c r="I212" i="24"/>
  <c r="K211" i="24"/>
  <c r="I211" i="24"/>
  <c r="K210" i="24"/>
  <c r="I210" i="24"/>
  <c r="K209" i="24"/>
  <c r="I209" i="24"/>
  <c r="K208" i="24"/>
  <c r="I208" i="24"/>
  <c r="K207" i="24"/>
  <c r="I207" i="24"/>
  <c r="K206" i="24"/>
  <c r="I206" i="24"/>
  <c r="I205" i="24"/>
  <c r="K204" i="24"/>
  <c r="I204" i="24"/>
  <c r="K203" i="24"/>
  <c r="I203" i="24"/>
  <c r="K202" i="24"/>
  <c r="I202" i="24"/>
  <c r="K201" i="24"/>
  <c r="I201" i="24"/>
  <c r="K200" i="24"/>
  <c r="I200" i="24"/>
  <c r="K199" i="24"/>
  <c r="I199" i="24"/>
  <c r="K198" i="24"/>
  <c r="I198" i="24"/>
  <c r="K197" i="24"/>
  <c r="I197" i="24"/>
  <c r="K196" i="24"/>
  <c r="I196" i="24"/>
  <c r="K195" i="24"/>
  <c r="I195" i="24"/>
  <c r="K194" i="24"/>
  <c r="I194" i="24"/>
  <c r="K193" i="24"/>
  <c r="I193" i="24"/>
  <c r="K192" i="24"/>
  <c r="I192" i="24"/>
  <c r="I191" i="24"/>
  <c r="I190" i="24"/>
  <c r="I189" i="24"/>
  <c r="K188" i="24"/>
  <c r="I188" i="24"/>
  <c r="I187" i="24"/>
  <c r="K186" i="24"/>
  <c r="I186" i="24"/>
  <c r="I185" i="24"/>
  <c r="I184" i="24"/>
  <c r="I183" i="24"/>
  <c r="K182" i="24"/>
  <c r="I182" i="24"/>
  <c r="K181" i="24"/>
  <c r="I181" i="24"/>
  <c r="I180" i="24"/>
  <c r="I179" i="24"/>
  <c r="K178" i="24"/>
  <c r="I178" i="24"/>
  <c r="K177" i="24"/>
  <c r="I177" i="24"/>
  <c r="K176" i="24"/>
  <c r="I176" i="24"/>
  <c r="K175" i="24"/>
  <c r="I175" i="24"/>
  <c r="K174" i="24"/>
  <c r="I174" i="24"/>
  <c r="K173" i="24"/>
  <c r="I173" i="24"/>
  <c r="K172" i="24"/>
  <c r="I172" i="24"/>
  <c r="K171" i="24"/>
  <c r="I171" i="24"/>
  <c r="I170" i="24"/>
  <c r="K169" i="24"/>
  <c r="I169" i="24"/>
  <c r="K168" i="24"/>
  <c r="I168" i="24"/>
  <c r="K167" i="24"/>
  <c r="I167" i="24"/>
  <c r="K166" i="24"/>
  <c r="I166" i="24"/>
  <c r="K165" i="24"/>
  <c r="I165" i="24"/>
  <c r="I164" i="24"/>
  <c r="K163" i="24"/>
  <c r="I163" i="24"/>
  <c r="K162" i="24"/>
  <c r="I162" i="24"/>
  <c r="K161" i="24"/>
  <c r="I161" i="24"/>
  <c r="K160" i="24"/>
  <c r="I160" i="24"/>
  <c r="K159" i="24"/>
  <c r="I159" i="24"/>
  <c r="I158" i="24"/>
  <c r="K157" i="24"/>
  <c r="I157" i="24"/>
  <c r="K156" i="24"/>
  <c r="I156" i="24"/>
  <c r="K155" i="24"/>
  <c r="I155" i="24"/>
  <c r="K154" i="24"/>
  <c r="I154" i="24"/>
  <c r="I153" i="24"/>
  <c r="K152" i="24"/>
  <c r="I152" i="24"/>
  <c r="K151" i="24"/>
  <c r="I151" i="24"/>
  <c r="K150" i="24"/>
  <c r="I150" i="24"/>
  <c r="K149" i="24"/>
  <c r="I149" i="24"/>
  <c r="K148" i="24"/>
  <c r="I148" i="24"/>
  <c r="K147" i="24"/>
  <c r="I147" i="24"/>
  <c r="K146" i="24"/>
  <c r="I146" i="24"/>
  <c r="K145" i="24"/>
  <c r="I145" i="24"/>
  <c r="I144" i="24"/>
  <c r="K143" i="24"/>
  <c r="I143" i="24"/>
  <c r="K142" i="24"/>
  <c r="I142" i="24"/>
  <c r="K141" i="24"/>
  <c r="I141" i="24"/>
  <c r="K140" i="24"/>
  <c r="I140" i="24"/>
  <c r="K139" i="24"/>
  <c r="I139" i="24"/>
  <c r="I138" i="24"/>
  <c r="K137" i="24"/>
  <c r="I137" i="24"/>
  <c r="K136" i="24"/>
  <c r="I136" i="24"/>
  <c r="K135" i="24"/>
  <c r="I135" i="24"/>
  <c r="K134" i="24"/>
  <c r="I134" i="24"/>
  <c r="K133" i="24"/>
  <c r="I133" i="24"/>
  <c r="K132" i="24"/>
  <c r="I132" i="24"/>
  <c r="K131" i="24"/>
  <c r="I131" i="24"/>
  <c r="K130" i="24"/>
  <c r="I130" i="24"/>
  <c r="K129" i="24"/>
  <c r="I129" i="24"/>
  <c r="I128" i="24"/>
  <c r="K127" i="24"/>
  <c r="I127" i="24"/>
  <c r="K126" i="24"/>
  <c r="I126" i="24"/>
  <c r="K125" i="24"/>
  <c r="I125" i="24"/>
  <c r="K124" i="24"/>
  <c r="I124" i="24"/>
  <c r="K123" i="24"/>
  <c r="I123" i="24"/>
  <c r="K122" i="24"/>
  <c r="I122" i="24"/>
  <c r="K121" i="24"/>
  <c r="I121" i="24"/>
  <c r="I120" i="24"/>
  <c r="K119" i="24"/>
  <c r="I119" i="24"/>
  <c r="K118" i="24"/>
  <c r="I118" i="24"/>
  <c r="K117" i="24"/>
  <c r="I117" i="24"/>
  <c r="K116" i="24"/>
  <c r="I116" i="24"/>
  <c r="K115" i="24"/>
  <c r="I115" i="24"/>
  <c r="K114" i="24"/>
  <c r="I114" i="24"/>
  <c r="K113" i="24"/>
  <c r="I113" i="24"/>
  <c r="K112" i="24"/>
  <c r="I112" i="24"/>
  <c r="K111" i="24"/>
  <c r="I111" i="24"/>
  <c r="K110" i="24"/>
  <c r="I110" i="24"/>
  <c r="K109" i="24"/>
  <c r="I109" i="24"/>
  <c r="K108" i="24"/>
  <c r="I108" i="24"/>
  <c r="K107" i="24"/>
  <c r="I107" i="24"/>
  <c r="K106" i="24"/>
  <c r="I106" i="24"/>
  <c r="K105" i="24"/>
  <c r="I105" i="24"/>
  <c r="I104" i="24"/>
  <c r="K103" i="24"/>
  <c r="I103" i="24"/>
  <c r="K102" i="24"/>
  <c r="I102" i="24"/>
  <c r="K101" i="24"/>
  <c r="I101" i="24"/>
  <c r="K100" i="24"/>
  <c r="I100" i="24"/>
  <c r="K99" i="24"/>
  <c r="I99" i="24"/>
  <c r="K98" i="24"/>
  <c r="I98" i="24"/>
  <c r="K97" i="24"/>
  <c r="I97" i="24"/>
  <c r="K96" i="24"/>
  <c r="I96" i="24"/>
  <c r="K95" i="24"/>
  <c r="I95" i="24"/>
  <c r="K94" i="24"/>
  <c r="I94" i="24"/>
  <c r="K93" i="24"/>
  <c r="I93" i="24"/>
  <c r="K92" i="24"/>
  <c r="I92" i="24"/>
  <c r="K91" i="24"/>
  <c r="I91" i="24"/>
  <c r="K90" i="24"/>
  <c r="I90" i="24"/>
  <c r="K89" i="24"/>
  <c r="I89" i="24"/>
  <c r="K88" i="24"/>
  <c r="I88" i="24"/>
  <c r="K87" i="24"/>
  <c r="I87" i="24"/>
  <c r="K86" i="24"/>
  <c r="I86" i="24"/>
  <c r="I85" i="24"/>
  <c r="K84" i="24"/>
  <c r="I84" i="24"/>
  <c r="K83" i="24"/>
  <c r="I83" i="24"/>
  <c r="K82" i="24"/>
  <c r="I82" i="24"/>
  <c r="K81" i="24"/>
  <c r="I81" i="24"/>
  <c r="K80" i="24"/>
  <c r="I80" i="24"/>
  <c r="K79" i="24"/>
  <c r="I79" i="24"/>
  <c r="K78" i="24"/>
  <c r="I78" i="24"/>
  <c r="K77" i="24"/>
  <c r="I77" i="24"/>
  <c r="I76" i="24"/>
  <c r="K75" i="24"/>
  <c r="I75" i="24"/>
  <c r="K74" i="24"/>
  <c r="I74" i="24"/>
  <c r="K73" i="24"/>
  <c r="I73" i="24"/>
  <c r="I72" i="24"/>
  <c r="K71" i="24"/>
  <c r="I71" i="24"/>
  <c r="K70" i="24"/>
  <c r="I70" i="24"/>
  <c r="K69" i="24"/>
  <c r="I69" i="24"/>
  <c r="I68" i="24"/>
  <c r="K67" i="24"/>
  <c r="I67" i="24"/>
  <c r="K66" i="24"/>
  <c r="I66" i="24"/>
  <c r="I65" i="24"/>
  <c r="K64" i="24"/>
  <c r="I64" i="24"/>
  <c r="K63" i="24"/>
  <c r="I63" i="24"/>
  <c r="K62" i="24"/>
  <c r="I62" i="24"/>
  <c r="K61" i="24"/>
  <c r="I61" i="24"/>
  <c r="K60" i="24"/>
  <c r="I60" i="24"/>
  <c r="K59" i="24"/>
  <c r="I59" i="24"/>
  <c r="I58" i="24"/>
  <c r="K57" i="24"/>
  <c r="I57" i="24"/>
  <c r="K56" i="24"/>
  <c r="I56" i="24"/>
  <c r="K55" i="24"/>
  <c r="I55" i="24"/>
  <c r="I54" i="24"/>
  <c r="K53" i="24"/>
  <c r="I53" i="24"/>
  <c r="K52" i="24"/>
  <c r="I52" i="24"/>
  <c r="K51" i="24"/>
  <c r="I51" i="24"/>
  <c r="I50" i="24"/>
  <c r="K49" i="24"/>
  <c r="I49" i="24"/>
  <c r="K48" i="24"/>
  <c r="I48" i="24"/>
  <c r="K47" i="24"/>
  <c r="I47" i="24"/>
  <c r="K46" i="24"/>
  <c r="I46" i="24"/>
  <c r="K45" i="24"/>
  <c r="I45" i="24"/>
  <c r="K44" i="24"/>
  <c r="I44" i="24"/>
  <c r="K43" i="24"/>
  <c r="I43" i="24"/>
  <c r="K42" i="24"/>
  <c r="I42" i="24"/>
  <c r="K41" i="24"/>
  <c r="I41" i="24"/>
  <c r="K40" i="24"/>
  <c r="I40" i="24"/>
  <c r="I39" i="24"/>
  <c r="K38" i="24"/>
  <c r="I38" i="24"/>
  <c r="K37" i="24"/>
  <c r="I37" i="24"/>
  <c r="K36" i="24"/>
  <c r="I36" i="24"/>
  <c r="I35" i="24"/>
  <c r="K34" i="24"/>
  <c r="I34" i="24"/>
  <c r="K33" i="24"/>
  <c r="I33" i="24"/>
  <c r="K32" i="24"/>
  <c r="I32" i="24"/>
  <c r="I31" i="24"/>
  <c r="K30" i="24"/>
  <c r="I30" i="24"/>
  <c r="K29" i="24"/>
  <c r="I29" i="24"/>
  <c r="K28" i="24"/>
  <c r="I28" i="24"/>
  <c r="K27" i="24"/>
  <c r="I27" i="24"/>
  <c r="K26" i="24"/>
  <c r="I26" i="24"/>
  <c r="K25" i="24"/>
  <c r="I25" i="24"/>
  <c r="K24" i="24"/>
  <c r="I24" i="24"/>
  <c r="K23" i="24"/>
  <c r="I23" i="24"/>
  <c r="K22" i="24"/>
  <c r="I22" i="24"/>
  <c r="K21" i="24"/>
  <c r="I21" i="24"/>
  <c r="K20" i="24"/>
  <c r="I20" i="24"/>
  <c r="K19" i="24"/>
  <c r="I19" i="24"/>
  <c r="K18" i="24"/>
  <c r="I18" i="24"/>
  <c r="K17" i="24"/>
  <c r="I17" i="24"/>
  <c r="K16" i="24"/>
  <c r="I16" i="24"/>
  <c r="K15" i="24"/>
  <c r="I15" i="24"/>
  <c r="K14" i="24"/>
  <c r="I14" i="24"/>
  <c r="K13" i="24"/>
  <c r="I13" i="24"/>
  <c r="K12" i="24"/>
  <c r="I12" i="24"/>
  <c r="K11" i="24"/>
  <c r="I11" i="24"/>
  <c r="K10" i="24"/>
  <c r="I10" i="24"/>
  <c r="K9" i="24"/>
  <c r="I9" i="24"/>
  <c r="K8" i="24"/>
  <c r="I8" i="24"/>
  <c r="K7" i="24"/>
  <c r="I7" i="24"/>
  <c r="K6" i="24"/>
  <c r="I6" i="24"/>
  <c r="K5" i="24"/>
  <c r="I5" i="24"/>
  <c r="K4" i="24"/>
  <c r="I4" i="24"/>
  <c r="K3" i="24"/>
  <c r="I3" i="24"/>
  <c r="I2" i="24"/>
  <c r="I11" i="23"/>
  <c r="I10" i="23"/>
  <c r="I9" i="23"/>
  <c r="I8" i="23"/>
  <c r="I7" i="23"/>
  <c r="I6" i="23"/>
  <c r="I5" i="23"/>
  <c r="I4" i="23"/>
  <c r="I3" i="23"/>
  <c r="I2" i="23"/>
  <c r="I183" i="22"/>
  <c r="I182" i="22"/>
  <c r="I181" i="22"/>
  <c r="I180" i="22"/>
  <c r="I179" i="22"/>
  <c r="I178" i="22"/>
  <c r="I177" i="22"/>
  <c r="I176" i="22"/>
  <c r="I175" i="22"/>
  <c r="I174" i="22"/>
  <c r="I173" i="22"/>
  <c r="I172" i="22"/>
  <c r="I171" i="22"/>
  <c r="I170" i="22"/>
  <c r="I169" i="22"/>
  <c r="I168" i="22"/>
  <c r="I167" i="22"/>
  <c r="I166" i="22"/>
  <c r="I165" i="22"/>
  <c r="I164" i="22"/>
  <c r="I163" i="22"/>
  <c r="I162" i="22"/>
  <c r="I161" i="22"/>
  <c r="I160" i="22"/>
  <c r="I159" i="22"/>
  <c r="I158" i="22"/>
  <c r="I157" i="22"/>
  <c r="I156" i="22"/>
  <c r="I155" i="22"/>
  <c r="I154" i="22"/>
  <c r="I153" i="22"/>
  <c r="I152" i="22"/>
  <c r="I151" i="22"/>
  <c r="I150" i="22"/>
  <c r="I149" i="22"/>
  <c r="I148" i="22"/>
  <c r="I147" i="22"/>
  <c r="I146" i="22"/>
  <c r="I145" i="22"/>
  <c r="I144" i="22"/>
  <c r="I143" i="22"/>
  <c r="I142" i="22"/>
  <c r="I141" i="22"/>
  <c r="I140" i="22"/>
  <c r="I139" i="22"/>
  <c r="I138" i="22"/>
  <c r="I137" i="22"/>
  <c r="I136" i="22"/>
  <c r="I135" i="22"/>
  <c r="I134" i="22"/>
  <c r="I133" i="22"/>
  <c r="I132" i="22"/>
  <c r="I131" i="22"/>
  <c r="I130" i="22"/>
  <c r="I129" i="22"/>
  <c r="I128" i="22"/>
  <c r="I127" i="22"/>
  <c r="I126" i="22"/>
  <c r="I125" i="22"/>
  <c r="I124" i="22"/>
  <c r="I123" i="22"/>
  <c r="I122" i="22"/>
  <c r="I121" i="22"/>
  <c r="I120" i="22"/>
  <c r="I119" i="22"/>
  <c r="I118" i="22"/>
  <c r="I117" i="22"/>
  <c r="I116" i="22"/>
  <c r="I115" i="22"/>
  <c r="I114" i="22"/>
  <c r="I113" i="22"/>
  <c r="I112" i="22"/>
  <c r="I111" i="22"/>
  <c r="I110" i="22"/>
  <c r="I109" i="22"/>
  <c r="I108" i="22"/>
  <c r="I107" i="22"/>
  <c r="I106" i="22"/>
  <c r="I105" i="22"/>
  <c r="I104" i="22"/>
  <c r="I103" i="22"/>
  <c r="I102" i="22"/>
  <c r="I101" i="22"/>
  <c r="I100" i="22"/>
  <c r="I99" i="22"/>
  <c r="I98" i="22"/>
  <c r="I97" i="22"/>
  <c r="I96" i="22"/>
  <c r="I95" i="22"/>
  <c r="I94" i="22"/>
  <c r="I93" i="22"/>
  <c r="I92" i="22"/>
  <c r="I91" i="22"/>
  <c r="I90" i="22"/>
  <c r="I89" i="22"/>
  <c r="I88" i="22"/>
  <c r="I87" i="22"/>
  <c r="I86" i="22"/>
  <c r="I85" i="22"/>
  <c r="I84" i="22"/>
  <c r="I83" i="22"/>
  <c r="I82" i="22"/>
  <c r="I81" i="22"/>
  <c r="I80" i="22"/>
  <c r="I79"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K35" i="22"/>
  <c r="I35" i="22"/>
  <c r="K34" i="22"/>
  <c r="I34" i="22"/>
  <c r="K33" i="22"/>
  <c r="I33" i="22"/>
  <c r="K32" i="22"/>
  <c r="I32" i="22"/>
  <c r="K31" i="22"/>
  <c r="I31" i="22"/>
  <c r="I30" i="22"/>
  <c r="K29" i="22"/>
  <c r="I29" i="22"/>
  <c r="K28" i="22"/>
  <c r="I28" i="22"/>
  <c r="K27" i="22"/>
  <c r="I27" i="22"/>
  <c r="I26" i="22"/>
  <c r="K25" i="22"/>
  <c r="I25" i="22"/>
  <c r="K24" i="22"/>
  <c r="I24" i="22"/>
  <c r="K23" i="22"/>
  <c r="I23" i="22"/>
  <c r="I22" i="22"/>
  <c r="K21" i="22"/>
  <c r="I21" i="22"/>
  <c r="K20" i="22"/>
  <c r="I20" i="22"/>
  <c r="K19" i="22"/>
  <c r="I19" i="22"/>
  <c r="K18" i="22"/>
  <c r="I18" i="22"/>
  <c r="K17" i="22"/>
  <c r="I17" i="22"/>
  <c r="K16" i="22"/>
  <c r="I16" i="22"/>
  <c r="K15" i="22"/>
  <c r="I15" i="22"/>
  <c r="K14" i="22"/>
  <c r="I14" i="22"/>
  <c r="K13" i="22"/>
  <c r="I13" i="22"/>
  <c r="K12" i="22"/>
  <c r="I12" i="22"/>
  <c r="K11" i="22"/>
  <c r="I11" i="22"/>
  <c r="K10" i="22"/>
  <c r="I10" i="22"/>
  <c r="K9" i="22"/>
  <c r="I9" i="22"/>
  <c r="K8" i="22"/>
  <c r="I8" i="22"/>
  <c r="K7" i="22"/>
  <c r="I7" i="22"/>
  <c r="I6" i="22"/>
  <c r="K5" i="22"/>
  <c r="I5" i="22"/>
  <c r="K4" i="22"/>
  <c r="I4" i="22"/>
  <c r="K3" i="22"/>
  <c r="I3" i="22"/>
  <c r="I2" i="22"/>
  <c r="K45" i="21"/>
  <c r="K44" i="21"/>
  <c r="K43" i="21"/>
  <c r="I46" i="21"/>
  <c r="I45" i="21"/>
  <c r="I44" i="21"/>
  <c r="I43" i="21"/>
  <c r="I42" i="21"/>
  <c r="K41" i="21"/>
  <c r="I41" i="21"/>
  <c r="K40" i="21"/>
  <c r="I40" i="21"/>
  <c r="K39" i="21"/>
  <c r="I39" i="21"/>
  <c r="K38" i="21"/>
  <c r="I38" i="21"/>
  <c r="K37" i="21"/>
  <c r="I37" i="21"/>
  <c r="I36" i="21"/>
  <c r="K35" i="21"/>
  <c r="I35" i="21"/>
  <c r="K34" i="21"/>
  <c r="I34" i="21"/>
  <c r="K33" i="21"/>
  <c r="I33" i="21"/>
  <c r="I32" i="21"/>
  <c r="K31" i="21"/>
  <c r="I31" i="21"/>
  <c r="K30" i="21"/>
  <c r="I30" i="21"/>
  <c r="K29" i="21"/>
  <c r="I29" i="21"/>
  <c r="K28" i="21"/>
  <c r="I28" i="21"/>
  <c r="I27" i="21"/>
  <c r="K26" i="21"/>
  <c r="I26" i="21"/>
  <c r="K25" i="21"/>
  <c r="I25" i="21"/>
  <c r="K24" i="21"/>
  <c r="I24" i="21"/>
  <c r="I23" i="21"/>
  <c r="K22" i="21"/>
  <c r="I22" i="21"/>
  <c r="K21" i="21"/>
  <c r="I21" i="21"/>
  <c r="K20" i="21"/>
  <c r="I20" i="21"/>
  <c r="K19" i="21"/>
  <c r="I19" i="21"/>
  <c r="K18" i="21"/>
  <c r="I18" i="21"/>
  <c r="K17" i="21"/>
  <c r="I17" i="21"/>
  <c r="K16" i="21"/>
  <c r="I16" i="21"/>
  <c r="K15" i="21"/>
  <c r="I15" i="21"/>
  <c r="I14" i="21"/>
  <c r="K13" i="21"/>
  <c r="I13" i="21"/>
  <c r="K12" i="21"/>
  <c r="I12" i="21"/>
  <c r="K11" i="21"/>
  <c r="I11" i="21"/>
  <c r="K10" i="21"/>
  <c r="I10" i="21"/>
  <c r="K9" i="21"/>
  <c r="I9" i="21"/>
  <c r="K8" i="21"/>
  <c r="I8" i="21"/>
  <c r="K7" i="21"/>
  <c r="I7" i="21"/>
  <c r="I6" i="21"/>
  <c r="K5" i="21"/>
  <c r="I5" i="21"/>
  <c r="K4" i="21"/>
  <c r="I4" i="21"/>
  <c r="K3" i="21"/>
  <c r="I3" i="21"/>
  <c r="I2" i="21"/>
  <c r="I6" i="20"/>
  <c r="I5" i="20"/>
  <c r="I4" i="20"/>
  <c r="I3" i="20"/>
  <c r="I2" i="20"/>
  <c r="J365" i="19"/>
  <c r="J364" i="19"/>
  <c r="J363" i="19"/>
  <c r="J362" i="19"/>
  <c r="J361" i="19"/>
  <c r="J360" i="19"/>
  <c r="J359" i="19"/>
  <c r="J358" i="19"/>
  <c r="J357" i="19"/>
  <c r="J356" i="19"/>
  <c r="J355" i="19"/>
  <c r="J354" i="19"/>
  <c r="J353" i="19"/>
  <c r="J352" i="19"/>
  <c r="J351" i="19"/>
  <c r="J350" i="19"/>
  <c r="J349" i="19"/>
  <c r="J348" i="19"/>
  <c r="J347" i="19"/>
  <c r="J346" i="19"/>
  <c r="J345" i="19"/>
  <c r="J344" i="19"/>
  <c r="J343" i="19"/>
  <c r="J342" i="19"/>
  <c r="J341" i="19"/>
  <c r="J340" i="19"/>
  <c r="J339" i="19"/>
  <c r="J338" i="19"/>
  <c r="J337" i="19"/>
  <c r="J336" i="19"/>
  <c r="J335" i="19"/>
  <c r="J334" i="19"/>
  <c r="J333" i="19"/>
  <c r="J332" i="19"/>
  <c r="J331" i="19"/>
  <c r="J330" i="19"/>
  <c r="J329" i="19"/>
  <c r="J328" i="19"/>
  <c r="J327" i="19"/>
  <c r="J326" i="19"/>
  <c r="J325" i="19"/>
  <c r="J324" i="19"/>
  <c r="J323" i="19"/>
  <c r="J322" i="19"/>
  <c r="J321" i="19"/>
  <c r="J320" i="19"/>
  <c r="J319" i="19"/>
  <c r="J318" i="19"/>
  <c r="J317" i="19"/>
  <c r="J316" i="19"/>
  <c r="J315" i="19"/>
  <c r="J314" i="19"/>
  <c r="J313" i="19"/>
  <c r="J312" i="19"/>
  <c r="J311" i="19"/>
  <c r="J310" i="19"/>
  <c r="J309" i="19"/>
  <c r="J308" i="19"/>
  <c r="J307" i="19"/>
  <c r="J306" i="19"/>
  <c r="J305" i="19"/>
  <c r="J304" i="19"/>
  <c r="J303" i="19"/>
  <c r="J302" i="19"/>
  <c r="J301" i="19"/>
  <c r="J300" i="19"/>
  <c r="J299" i="19"/>
  <c r="J298" i="19"/>
  <c r="J297" i="19"/>
  <c r="J296" i="19"/>
  <c r="J295" i="19"/>
  <c r="J294" i="19"/>
  <c r="J293" i="19"/>
  <c r="J292" i="19"/>
  <c r="J291" i="19"/>
  <c r="J290" i="19"/>
  <c r="J289" i="19"/>
  <c r="J288" i="19"/>
  <c r="J287" i="19"/>
  <c r="J286" i="19"/>
  <c r="J285" i="19"/>
  <c r="J284" i="19"/>
  <c r="J283" i="19"/>
  <c r="J282" i="19"/>
  <c r="J281" i="19"/>
  <c r="J280" i="19"/>
  <c r="J279" i="19"/>
  <c r="J278" i="19"/>
  <c r="J277" i="19"/>
  <c r="J276" i="19"/>
  <c r="J275" i="19"/>
  <c r="J274" i="19"/>
  <c r="J273" i="19"/>
  <c r="J272" i="19"/>
  <c r="J271" i="19"/>
  <c r="J270" i="19"/>
  <c r="J269" i="19"/>
  <c r="J268" i="19"/>
  <c r="J267" i="19"/>
  <c r="J266" i="19"/>
  <c r="J265" i="19"/>
  <c r="J264" i="19"/>
  <c r="J263" i="19"/>
  <c r="J262" i="19"/>
  <c r="J261" i="19"/>
  <c r="J260" i="19"/>
  <c r="J259" i="19"/>
  <c r="J258" i="19"/>
  <c r="J257" i="19"/>
  <c r="J256" i="19"/>
  <c r="J255" i="19"/>
  <c r="J254" i="19"/>
  <c r="J253" i="19"/>
  <c r="J252" i="19"/>
  <c r="J251" i="19"/>
  <c r="J250" i="19"/>
  <c r="J249" i="19"/>
  <c r="J248" i="19"/>
  <c r="J247" i="19"/>
  <c r="J246" i="19"/>
  <c r="J245" i="19"/>
  <c r="J244" i="19"/>
  <c r="J243" i="19"/>
  <c r="J242" i="19"/>
  <c r="J241" i="19"/>
  <c r="J240" i="19"/>
  <c r="J239" i="19"/>
  <c r="J238" i="19"/>
  <c r="J237" i="19"/>
  <c r="J236" i="19"/>
  <c r="J235" i="19"/>
  <c r="J234" i="19"/>
  <c r="J233" i="19"/>
  <c r="J232" i="19"/>
  <c r="J231" i="19"/>
  <c r="J230" i="19"/>
  <c r="J229" i="19"/>
  <c r="J228" i="19"/>
  <c r="J227" i="19"/>
  <c r="J226" i="19"/>
  <c r="J225" i="19"/>
  <c r="J224" i="19"/>
  <c r="J223" i="19"/>
  <c r="J222" i="19"/>
  <c r="J221" i="19"/>
  <c r="J220" i="19"/>
  <c r="J219" i="19"/>
  <c r="J218" i="19"/>
  <c r="J217" i="19"/>
  <c r="J216" i="19"/>
  <c r="J215" i="19"/>
  <c r="J214" i="19"/>
  <c r="J213" i="19"/>
  <c r="J212" i="19"/>
  <c r="J211" i="19"/>
  <c r="J210" i="19"/>
  <c r="J209" i="19"/>
  <c r="J208" i="19"/>
  <c r="J207" i="19"/>
  <c r="J206" i="19"/>
  <c r="J205" i="19"/>
  <c r="J204" i="19"/>
  <c r="J203" i="19"/>
  <c r="J202" i="19"/>
  <c r="J201" i="19"/>
  <c r="J200" i="19"/>
  <c r="J199" i="19"/>
  <c r="J198" i="19"/>
  <c r="J197" i="19"/>
  <c r="J196" i="19"/>
  <c r="J195" i="19"/>
  <c r="J194" i="19"/>
  <c r="J193" i="19"/>
  <c r="J192" i="19"/>
  <c r="J191" i="19"/>
  <c r="J190" i="19"/>
  <c r="J189" i="19"/>
  <c r="J188" i="19"/>
  <c r="J187" i="19"/>
  <c r="J186" i="19"/>
  <c r="J185" i="19"/>
  <c r="J184" i="19"/>
  <c r="J183" i="19"/>
  <c r="J182" i="19"/>
  <c r="J181" i="19"/>
  <c r="J180" i="19"/>
  <c r="J179" i="19"/>
  <c r="J178" i="19"/>
  <c r="J177" i="19"/>
  <c r="J176" i="19"/>
  <c r="J175" i="19"/>
  <c r="J174" i="19"/>
  <c r="J173" i="19"/>
  <c r="J172" i="19"/>
  <c r="J171" i="19"/>
  <c r="J170" i="19"/>
  <c r="J169" i="19"/>
  <c r="J168" i="19"/>
  <c r="J167" i="19"/>
  <c r="J166" i="19"/>
  <c r="J165" i="19"/>
  <c r="J164" i="19"/>
  <c r="J163" i="19"/>
  <c r="J162" i="19"/>
  <c r="J161" i="19"/>
  <c r="J160" i="19"/>
  <c r="J159" i="19"/>
  <c r="J158" i="19"/>
  <c r="J157" i="19"/>
  <c r="J156" i="19"/>
  <c r="J155" i="19"/>
  <c r="J154" i="19"/>
  <c r="J153" i="19"/>
  <c r="J152" i="19"/>
  <c r="J151" i="19"/>
  <c r="J150" i="19"/>
  <c r="J149" i="19"/>
  <c r="J148" i="19"/>
  <c r="J147" i="19"/>
  <c r="J146" i="19"/>
  <c r="J145" i="19"/>
  <c r="J144" i="19"/>
  <c r="J143" i="19"/>
  <c r="J142" i="19"/>
  <c r="J141" i="19"/>
  <c r="J140" i="19"/>
  <c r="J139" i="19"/>
  <c r="J138" i="19"/>
  <c r="J137" i="19"/>
  <c r="J136" i="19"/>
  <c r="J135" i="19"/>
  <c r="J134" i="19"/>
  <c r="J133" i="19"/>
  <c r="J132" i="19"/>
  <c r="J131" i="19"/>
  <c r="J130" i="19"/>
  <c r="J129" i="19"/>
  <c r="J128" i="19"/>
  <c r="J127" i="19"/>
  <c r="J126" i="19"/>
  <c r="J125" i="19"/>
  <c r="J124" i="19"/>
  <c r="J123" i="19"/>
  <c r="J122" i="19"/>
  <c r="J121" i="19"/>
  <c r="J120" i="19"/>
  <c r="J119" i="19"/>
  <c r="J118" i="19"/>
  <c r="J117" i="19"/>
  <c r="J116" i="19"/>
  <c r="J115" i="19"/>
  <c r="J114" i="19"/>
  <c r="J113" i="19"/>
  <c r="J112" i="19"/>
  <c r="J111" i="19"/>
  <c r="J110" i="19"/>
  <c r="J109" i="19"/>
  <c r="J108" i="19"/>
  <c r="J107" i="19"/>
  <c r="J106" i="19"/>
  <c r="J105" i="19"/>
  <c r="J104" i="19"/>
  <c r="J103" i="19"/>
  <c r="J102" i="19"/>
  <c r="J101" i="19"/>
  <c r="J100" i="19"/>
  <c r="J99" i="19"/>
  <c r="J98" i="19"/>
  <c r="J97" i="19"/>
  <c r="J96" i="19"/>
  <c r="J95" i="19"/>
  <c r="J94" i="19"/>
  <c r="J93" i="19"/>
  <c r="J92" i="19"/>
  <c r="J91" i="19"/>
  <c r="J90" i="19"/>
  <c r="J89" i="19"/>
  <c r="J88" i="19"/>
  <c r="J87" i="19"/>
  <c r="J86" i="19"/>
  <c r="J85" i="19"/>
  <c r="J84" i="19"/>
  <c r="J83" i="19"/>
  <c r="J82" i="19"/>
  <c r="J81" i="19"/>
  <c r="J80" i="19"/>
  <c r="J79" i="19"/>
  <c r="J78" i="19"/>
  <c r="J77" i="19"/>
  <c r="J76" i="19"/>
  <c r="J75" i="19"/>
  <c r="J74" i="19"/>
  <c r="J73" i="19"/>
  <c r="J72" i="19"/>
  <c r="J71" i="19"/>
  <c r="J70" i="19"/>
  <c r="J69" i="19"/>
  <c r="J68" i="19"/>
  <c r="J67" i="19"/>
  <c r="J66" i="19"/>
  <c r="J65" i="19"/>
  <c r="J64" i="19"/>
  <c r="J63" i="19"/>
  <c r="J62" i="19"/>
  <c r="J61" i="19"/>
  <c r="J60" i="19"/>
  <c r="J59" i="19"/>
  <c r="J58" i="19"/>
  <c r="J57" i="19"/>
  <c r="J56" i="19"/>
  <c r="J55" i="19"/>
  <c r="J54" i="19"/>
  <c r="J53" i="19"/>
  <c r="J52" i="19"/>
  <c r="J51" i="19"/>
  <c r="J50" i="19"/>
  <c r="J49" i="19"/>
  <c r="J48" i="19"/>
  <c r="J47" i="19"/>
  <c r="J46" i="19"/>
  <c r="J45" i="19"/>
  <c r="J44" i="19"/>
  <c r="J43" i="19"/>
  <c r="J42" i="19"/>
  <c r="J41" i="19"/>
  <c r="J40" i="19"/>
  <c r="J39" i="19"/>
  <c r="J38" i="19"/>
  <c r="J37" i="19"/>
  <c r="J36" i="19"/>
  <c r="J35" i="19"/>
  <c r="J34" i="19"/>
  <c r="J33" i="19"/>
  <c r="J32" i="19"/>
  <c r="J31" i="19"/>
  <c r="J30" i="19"/>
  <c r="J29" i="19"/>
  <c r="J28" i="19"/>
  <c r="J27" i="19"/>
  <c r="J26" i="19"/>
  <c r="J25" i="19"/>
  <c r="J24" i="19"/>
  <c r="J23" i="19"/>
  <c r="J22" i="19"/>
  <c r="J21" i="19"/>
  <c r="J20" i="19"/>
  <c r="J19" i="19"/>
  <c r="J18" i="19"/>
  <c r="J17" i="19"/>
  <c r="J16" i="19"/>
  <c r="J15" i="19"/>
  <c r="J14" i="19"/>
  <c r="J13" i="19"/>
  <c r="J12" i="19"/>
  <c r="J11" i="19"/>
  <c r="J10" i="19"/>
  <c r="J9" i="19"/>
  <c r="J8" i="19"/>
  <c r="J7" i="19"/>
  <c r="J6" i="19"/>
  <c r="J5" i="19"/>
  <c r="J4" i="19"/>
  <c r="J3" i="19"/>
  <c r="J2" i="19"/>
  <c r="K18" i="18"/>
  <c r="K17" i="18"/>
  <c r="K16" i="18"/>
  <c r="K15" i="18"/>
  <c r="K14" i="18"/>
  <c r="K13" i="18"/>
  <c r="K12" i="18"/>
  <c r="K10" i="18"/>
  <c r="K9" i="18"/>
  <c r="I9" i="18"/>
  <c r="K8" i="18"/>
  <c r="I8" i="18"/>
  <c r="K7" i="18"/>
  <c r="I7" i="18"/>
  <c r="K6" i="18"/>
  <c r="I6" i="18"/>
  <c r="K5" i="18"/>
  <c r="I5" i="18"/>
  <c r="K4" i="18"/>
  <c r="I4" i="18"/>
  <c r="K3" i="18"/>
  <c r="I3" i="18"/>
  <c r="I2" i="18"/>
  <c r="K38" i="17"/>
  <c r="K37" i="17"/>
  <c r="K36" i="17"/>
  <c r="K35" i="17"/>
  <c r="K34" i="17"/>
  <c r="K33" i="17"/>
  <c r="K32" i="17"/>
  <c r="K31" i="17"/>
  <c r="K30" i="17"/>
  <c r="K29" i="17"/>
  <c r="K28" i="17"/>
  <c r="K27" i="17"/>
  <c r="K26" i="17"/>
  <c r="K25" i="17"/>
  <c r="K24" i="17"/>
  <c r="K23" i="17"/>
  <c r="K22" i="17"/>
  <c r="K21" i="17"/>
  <c r="K20" i="17"/>
  <c r="K19" i="17"/>
  <c r="K18" i="17"/>
  <c r="I17" i="17"/>
  <c r="K17" i="17"/>
  <c r="I16" i="17"/>
  <c r="K16" i="17"/>
  <c r="I15" i="17"/>
  <c r="K15" i="17"/>
  <c r="I14" i="17"/>
  <c r="I13" i="17"/>
  <c r="K12" i="17"/>
  <c r="I12" i="17"/>
  <c r="K11" i="17"/>
  <c r="I11" i="17"/>
  <c r="K10" i="17"/>
  <c r="I10" i="17"/>
  <c r="K9" i="17"/>
  <c r="I9" i="17"/>
  <c r="K8" i="17"/>
  <c r="I8" i="17"/>
  <c r="K7" i="17"/>
  <c r="I7" i="17"/>
  <c r="K6" i="17"/>
  <c r="I6" i="17"/>
  <c r="K5" i="17"/>
  <c r="I5" i="17"/>
  <c r="K4" i="17"/>
  <c r="I4" i="17"/>
  <c r="K3" i="17"/>
  <c r="I3" i="17"/>
  <c r="I2" i="17"/>
  <c r="K187" i="16"/>
  <c r="K186" i="16"/>
  <c r="K185" i="16"/>
  <c r="K184" i="16"/>
  <c r="K183" i="16"/>
  <c r="K182" i="16"/>
  <c r="K181" i="16"/>
  <c r="K180" i="16"/>
  <c r="K179" i="16"/>
  <c r="K178" i="16"/>
  <c r="K177" i="16"/>
  <c r="K175" i="16"/>
  <c r="K174" i="16"/>
  <c r="K173" i="16"/>
  <c r="K172" i="16"/>
  <c r="K171" i="16"/>
  <c r="K170" i="16"/>
  <c r="K169" i="16"/>
  <c r="K168" i="16"/>
  <c r="K167" i="16"/>
  <c r="K166" i="16"/>
  <c r="K165" i="16"/>
  <c r="K162" i="16"/>
  <c r="K161" i="16"/>
  <c r="K159" i="16"/>
  <c r="K158" i="16"/>
  <c r="K157" i="16"/>
  <c r="K156" i="16"/>
  <c r="K155" i="16"/>
  <c r="K154" i="16"/>
  <c r="K153" i="16"/>
  <c r="K152" i="16"/>
  <c r="K151" i="16"/>
  <c r="K149" i="16"/>
  <c r="K148" i="16"/>
  <c r="K147" i="16"/>
  <c r="K146" i="16"/>
  <c r="K145" i="16"/>
  <c r="K144" i="16"/>
  <c r="K143" i="16"/>
  <c r="K142" i="16"/>
  <c r="K141" i="16"/>
  <c r="K140" i="16"/>
  <c r="K139" i="16"/>
  <c r="K138" i="16"/>
  <c r="K137" i="16"/>
  <c r="K136" i="16"/>
  <c r="K135" i="16"/>
  <c r="K134" i="16"/>
  <c r="K133" i="16"/>
  <c r="K132" i="16"/>
  <c r="K130" i="16"/>
  <c r="K129" i="16"/>
  <c r="K128" i="16"/>
  <c r="K127" i="16"/>
  <c r="K126" i="16"/>
  <c r="K125" i="16"/>
  <c r="K124" i="16"/>
  <c r="K123" i="16"/>
  <c r="K122" i="16"/>
  <c r="K121" i="16"/>
  <c r="K120" i="16"/>
  <c r="K118" i="16"/>
  <c r="K117" i="16"/>
  <c r="K116" i="16"/>
  <c r="K115" i="16"/>
  <c r="K114" i="16"/>
  <c r="K113" i="16"/>
  <c r="K112" i="16"/>
  <c r="K111" i="16"/>
  <c r="K110" i="16"/>
  <c r="K109" i="16"/>
  <c r="K108" i="16"/>
  <c r="K107" i="16"/>
  <c r="K106" i="16"/>
  <c r="K105" i="16"/>
  <c r="K104" i="16"/>
  <c r="K103" i="16"/>
  <c r="K102" i="16"/>
  <c r="K100" i="16"/>
  <c r="K99" i="16"/>
  <c r="K98" i="16"/>
  <c r="K96" i="16"/>
  <c r="K95" i="16"/>
  <c r="K94" i="16"/>
  <c r="K93" i="16"/>
  <c r="K92" i="16"/>
  <c r="K91" i="16"/>
  <c r="K90" i="16"/>
  <c r="K89" i="16"/>
  <c r="K88" i="16"/>
  <c r="K87" i="16"/>
  <c r="K86" i="16"/>
  <c r="K85" i="16"/>
  <c r="K84" i="16"/>
  <c r="K83" i="16"/>
  <c r="K82" i="16"/>
  <c r="K80" i="16"/>
  <c r="K79" i="16"/>
  <c r="K78" i="16"/>
  <c r="K77" i="16"/>
  <c r="K76" i="16"/>
  <c r="K75" i="16"/>
  <c r="K74" i="16"/>
  <c r="K73" i="16"/>
  <c r="K72" i="16"/>
  <c r="K71" i="16"/>
  <c r="K70" i="16"/>
  <c r="K69" i="16"/>
  <c r="K68" i="16"/>
  <c r="K67" i="16"/>
  <c r="K66" i="16"/>
  <c r="K65" i="16"/>
  <c r="K64" i="16"/>
  <c r="K63" i="16"/>
  <c r="K62" i="16"/>
  <c r="K61" i="16"/>
  <c r="K60" i="16"/>
  <c r="K59" i="16"/>
  <c r="K57" i="16"/>
  <c r="K56" i="16"/>
  <c r="K55" i="16"/>
  <c r="K54" i="16"/>
  <c r="K53" i="16"/>
  <c r="K52" i="16"/>
  <c r="K51" i="16"/>
  <c r="K50" i="16"/>
  <c r="I50" i="16"/>
  <c r="K49" i="16"/>
  <c r="I49" i="16"/>
  <c r="K48" i="16"/>
  <c r="I48" i="16"/>
  <c r="K47" i="16"/>
  <c r="I47" i="16"/>
  <c r="K46" i="16"/>
  <c r="I46" i="16"/>
  <c r="K45" i="16"/>
  <c r="I45" i="16"/>
  <c r="K44" i="16"/>
  <c r="I44" i="16"/>
  <c r="K43" i="16"/>
  <c r="I43" i="16"/>
  <c r="K42" i="16"/>
  <c r="I42" i="16"/>
  <c r="K41" i="16"/>
  <c r="I41" i="16"/>
  <c r="K40" i="16"/>
  <c r="I40" i="16"/>
  <c r="I39" i="16"/>
  <c r="K38" i="16"/>
  <c r="I38" i="16"/>
  <c r="K37" i="16"/>
  <c r="I37" i="16"/>
  <c r="K36" i="16"/>
  <c r="I36" i="16"/>
  <c r="K35" i="16"/>
  <c r="I35" i="16"/>
  <c r="K34" i="16"/>
  <c r="I34" i="16"/>
  <c r="K33" i="16"/>
  <c r="I33" i="16"/>
  <c r="K32" i="16"/>
  <c r="I32" i="16"/>
  <c r="K31" i="16"/>
  <c r="I31" i="16"/>
  <c r="K30" i="16"/>
  <c r="I30" i="16"/>
  <c r="K29" i="16"/>
  <c r="I29" i="16"/>
  <c r="K28" i="16"/>
  <c r="I28" i="16"/>
  <c r="I27" i="16"/>
  <c r="K26" i="16"/>
  <c r="I26" i="16"/>
  <c r="K25" i="16"/>
  <c r="I25" i="16"/>
  <c r="K24" i="16"/>
  <c r="I24" i="16"/>
  <c r="K23" i="16"/>
  <c r="I23" i="16"/>
  <c r="K22" i="16"/>
  <c r="I22" i="16"/>
  <c r="K21" i="16"/>
  <c r="I21" i="16"/>
  <c r="K20" i="16"/>
  <c r="I20" i="16"/>
  <c r="K19" i="16"/>
  <c r="I19" i="16"/>
  <c r="K18" i="16"/>
  <c r="I18" i="16"/>
  <c r="K17" i="16"/>
  <c r="I17" i="16"/>
  <c r="I16" i="16"/>
  <c r="K15" i="16"/>
  <c r="I15" i="16"/>
  <c r="K14" i="16"/>
  <c r="I14" i="16"/>
  <c r="K13" i="16"/>
  <c r="I13" i="16"/>
  <c r="K12" i="16"/>
  <c r="I12" i="16"/>
  <c r="K11" i="16"/>
  <c r="I11" i="16"/>
  <c r="K10" i="16"/>
  <c r="I10" i="16"/>
  <c r="K9" i="16"/>
  <c r="I9" i="16"/>
  <c r="K8" i="16"/>
  <c r="I8" i="16"/>
  <c r="K7" i="16"/>
  <c r="I7" i="16"/>
  <c r="K6" i="16"/>
  <c r="I6" i="16"/>
  <c r="K5" i="16"/>
  <c r="I5" i="16"/>
  <c r="K4" i="16"/>
  <c r="I4" i="16"/>
  <c r="K3" i="16"/>
  <c r="I3" i="16"/>
  <c r="I2" i="16"/>
  <c r="K738" i="15"/>
  <c r="K737" i="15"/>
  <c r="K736" i="15"/>
  <c r="K735" i="15"/>
  <c r="K734" i="15"/>
  <c r="K733" i="15"/>
  <c r="K732" i="15"/>
  <c r="K730" i="15"/>
  <c r="K729" i="15"/>
  <c r="K728" i="15"/>
  <c r="K727" i="15"/>
  <c r="K726" i="15"/>
  <c r="K725" i="15"/>
  <c r="K724" i="15"/>
  <c r="K723" i="15"/>
  <c r="K722" i="15"/>
  <c r="K721" i="15"/>
  <c r="K720" i="15"/>
  <c r="K719" i="15"/>
  <c r="K718" i="15"/>
  <c r="K717" i="15"/>
  <c r="K716" i="15"/>
  <c r="K715" i="15"/>
  <c r="K714" i="15"/>
  <c r="K713" i="15"/>
  <c r="K712" i="15"/>
  <c r="K711" i="15"/>
  <c r="K710" i="15"/>
  <c r="K709" i="15"/>
  <c r="K708" i="15"/>
  <c r="K707" i="15"/>
  <c r="K706" i="15"/>
  <c r="K705" i="15"/>
  <c r="K704" i="15"/>
  <c r="K703" i="15"/>
  <c r="K702" i="15"/>
  <c r="K701" i="15"/>
  <c r="K700" i="15"/>
  <c r="K699" i="15"/>
  <c r="K698" i="15"/>
  <c r="K697" i="15"/>
  <c r="K696" i="15"/>
  <c r="K695" i="15"/>
  <c r="K694" i="15"/>
  <c r="K693" i="15"/>
  <c r="K692" i="15"/>
  <c r="K691" i="15"/>
  <c r="K690" i="15"/>
  <c r="K689" i="15"/>
  <c r="K688" i="15"/>
  <c r="K687" i="15"/>
  <c r="K686" i="15"/>
  <c r="K685" i="15"/>
  <c r="K684" i="15"/>
  <c r="K683" i="15"/>
  <c r="K682" i="15"/>
  <c r="K681" i="15"/>
  <c r="K680" i="15"/>
  <c r="K679" i="15"/>
  <c r="K678" i="15"/>
  <c r="K677" i="15"/>
  <c r="K676" i="15"/>
  <c r="K675" i="15"/>
  <c r="K674" i="15"/>
  <c r="K673" i="15"/>
  <c r="K672" i="15"/>
  <c r="K671" i="15"/>
  <c r="K670" i="15"/>
  <c r="K669" i="15"/>
  <c r="K668" i="15"/>
  <c r="K667" i="15"/>
  <c r="K666" i="15"/>
  <c r="K665" i="15"/>
  <c r="K664" i="15"/>
  <c r="K663" i="15"/>
  <c r="K662" i="15"/>
  <c r="K661" i="15"/>
  <c r="K660" i="15"/>
  <c r="K659" i="15"/>
  <c r="K658" i="15"/>
  <c r="K657" i="15"/>
  <c r="K656" i="15"/>
  <c r="K655" i="15"/>
  <c r="K654" i="15"/>
  <c r="K653" i="15"/>
  <c r="K652" i="15"/>
  <c r="K651" i="15"/>
  <c r="K650" i="15"/>
  <c r="K649" i="15"/>
  <c r="K648" i="15"/>
  <c r="K647" i="15"/>
  <c r="K646" i="15"/>
  <c r="K645" i="15"/>
  <c r="K644" i="15"/>
  <c r="K643" i="15"/>
  <c r="K642" i="15"/>
  <c r="K641" i="15"/>
  <c r="K640" i="15"/>
  <c r="K639" i="15"/>
  <c r="K638" i="15"/>
  <c r="K637" i="15"/>
  <c r="K636" i="15"/>
  <c r="K635" i="15"/>
  <c r="K634" i="15"/>
  <c r="K633" i="15"/>
  <c r="K632" i="15"/>
  <c r="K631" i="15"/>
  <c r="K630" i="15"/>
  <c r="K629" i="15"/>
  <c r="K628" i="15"/>
  <c r="K627" i="15"/>
  <c r="K626" i="15"/>
  <c r="K625" i="15"/>
  <c r="K624" i="15"/>
  <c r="K623" i="15"/>
  <c r="K622" i="15"/>
  <c r="K621" i="15"/>
  <c r="K620" i="15"/>
  <c r="K619" i="15"/>
  <c r="K618" i="15"/>
  <c r="K617" i="15"/>
  <c r="K616" i="15"/>
  <c r="K615" i="15"/>
  <c r="K614" i="15"/>
  <c r="K613" i="15"/>
  <c r="K612" i="15"/>
  <c r="K611" i="15"/>
  <c r="K610" i="15"/>
  <c r="K609" i="15"/>
  <c r="K608" i="15"/>
  <c r="K607" i="15"/>
  <c r="K606" i="15"/>
  <c r="K605" i="15"/>
  <c r="K604" i="15"/>
  <c r="K603" i="15"/>
  <c r="K602" i="15"/>
  <c r="K601" i="15"/>
  <c r="K600" i="15"/>
  <c r="K599" i="15"/>
  <c r="K598" i="15"/>
  <c r="K597" i="15"/>
  <c r="K596" i="15"/>
  <c r="K595" i="15"/>
  <c r="K594" i="15"/>
  <c r="K593" i="15"/>
  <c r="K592" i="15"/>
  <c r="K591" i="15"/>
  <c r="K590" i="15"/>
  <c r="K589" i="15"/>
  <c r="K588" i="15"/>
  <c r="K587" i="15"/>
  <c r="K586" i="15"/>
  <c r="K585" i="15"/>
  <c r="K584" i="15"/>
  <c r="K583" i="15"/>
  <c r="K582" i="15"/>
  <c r="K581" i="15"/>
  <c r="K580" i="15"/>
  <c r="K579" i="15"/>
  <c r="K578" i="15"/>
  <c r="K577" i="15"/>
  <c r="K576" i="15"/>
  <c r="K575" i="15"/>
  <c r="K574" i="15"/>
  <c r="K573" i="15"/>
  <c r="K572" i="15"/>
  <c r="K571" i="15"/>
  <c r="K570" i="15"/>
  <c r="K569" i="15"/>
  <c r="K568" i="15"/>
  <c r="K567" i="15"/>
  <c r="K566" i="15"/>
  <c r="K565" i="15"/>
  <c r="K564" i="15"/>
  <c r="K562" i="15"/>
  <c r="K561" i="15"/>
  <c r="K560" i="15"/>
  <c r="K559" i="15"/>
  <c r="K558" i="15"/>
  <c r="K557" i="15"/>
  <c r="K556" i="15"/>
  <c r="K555" i="15"/>
  <c r="K554" i="15"/>
  <c r="K553" i="15"/>
  <c r="K552" i="15"/>
  <c r="K551" i="15"/>
  <c r="K550" i="15"/>
  <c r="K549" i="15"/>
  <c r="K548" i="15"/>
  <c r="K547" i="15"/>
  <c r="K546" i="15"/>
  <c r="K545" i="15"/>
  <c r="K544" i="15"/>
  <c r="K543" i="15"/>
  <c r="K542" i="15"/>
  <c r="K541" i="15"/>
  <c r="K540" i="15"/>
  <c r="K539" i="15"/>
  <c r="K538" i="15"/>
  <c r="K537" i="15"/>
  <c r="K536" i="15"/>
  <c r="K535" i="15"/>
  <c r="K534" i="15"/>
  <c r="K533" i="15"/>
  <c r="K532" i="15"/>
  <c r="K531" i="15"/>
  <c r="K530" i="15"/>
  <c r="K529" i="15"/>
  <c r="K528" i="15"/>
  <c r="K527" i="15"/>
  <c r="K526" i="15"/>
  <c r="K525" i="15"/>
  <c r="K524" i="15"/>
  <c r="K523" i="15"/>
  <c r="K522" i="15"/>
  <c r="K521" i="15"/>
  <c r="K520" i="15"/>
  <c r="K519" i="15"/>
  <c r="K518" i="15"/>
  <c r="K517" i="15"/>
  <c r="K516" i="15"/>
  <c r="K515" i="15"/>
  <c r="K514" i="15"/>
  <c r="K513" i="15"/>
  <c r="K512" i="15"/>
  <c r="K511" i="15"/>
  <c r="K510" i="15"/>
  <c r="K509" i="15"/>
  <c r="K508" i="15"/>
  <c r="K507" i="15"/>
  <c r="K506" i="15"/>
  <c r="K505" i="15"/>
  <c r="K504" i="15"/>
  <c r="K503" i="15"/>
  <c r="K502" i="15"/>
  <c r="K501" i="15"/>
  <c r="K500" i="15"/>
  <c r="K499" i="15"/>
  <c r="K498" i="15"/>
  <c r="K497" i="15"/>
  <c r="K496" i="15"/>
  <c r="K495" i="15"/>
  <c r="K494" i="15"/>
  <c r="K493" i="15"/>
  <c r="K492" i="15"/>
  <c r="K491" i="15"/>
  <c r="K490" i="15"/>
  <c r="K489" i="15"/>
  <c r="K488" i="15"/>
  <c r="K487" i="15"/>
  <c r="K486" i="15"/>
  <c r="K485" i="15"/>
  <c r="K484" i="15"/>
  <c r="K483" i="15"/>
  <c r="K482" i="15"/>
  <c r="K481" i="15"/>
  <c r="K480" i="15"/>
  <c r="K479" i="15"/>
  <c r="K478" i="15"/>
  <c r="K477" i="15"/>
  <c r="K476" i="15"/>
  <c r="K475" i="15"/>
  <c r="K474" i="15"/>
  <c r="K473" i="15"/>
  <c r="K472" i="15"/>
  <c r="K471" i="15"/>
  <c r="K470" i="15"/>
  <c r="K469" i="15"/>
  <c r="K468" i="15"/>
  <c r="K467" i="15"/>
  <c r="K466" i="15"/>
  <c r="K465" i="15"/>
  <c r="K464" i="15"/>
  <c r="K463" i="15"/>
  <c r="K462" i="15"/>
  <c r="K461" i="15"/>
  <c r="K460" i="15"/>
  <c r="K459" i="15"/>
  <c r="K458" i="15"/>
  <c r="K457" i="15"/>
  <c r="K456" i="15"/>
  <c r="K455" i="15"/>
  <c r="K454" i="15"/>
  <c r="K453" i="15"/>
  <c r="K452" i="15"/>
  <c r="K451" i="15"/>
  <c r="K450" i="15"/>
  <c r="K449" i="15"/>
  <c r="K448" i="15"/>
  <c r="K447" i="15"/>
  <c r="K446" i="15"/>
  <c r="K445" i="15"/>
  <c r="K444" i="15"/>
  <c r="K443" i="15"/>
  <c r="K442" i="15"/>
  <c r="K441" i="15"/>
  <c r="K440" i="15"/>
  <c r="K439" i="15"/>
  <c r="K438" i="15"/>
  <c r="K437" i="15"/>
  <c r="K436" i="15"/>
  <c r="K435" i="15"/>
  <c r="K434" i="15"/>
  <c r="K433" i="15"/>
  <c r="K432" i="15"/>
  <c r="K431" i="15"/>
  <c r="K430" i="15"/>
  <c r="K429" i="15"/>
  <c r="K428" i="15"/>
  <c r="K427" i="15"/>
  <c r="K426" i="15"/>
  <c r="K425" i="15"/>
  <c r="K424" i="15"/>
  <c r="K423" i="15"/>
  <c r="K422" i="15"/>
  <c r="K421" i="15"/>
  <c r="K420" i="15"/>
  <c r="K419" i="15"/>
  <c r="K418" i="15"/>
  <c r="K417" i="15"/>
  <c r="K416" i="15"/>
  <c r="K415" i="15"/>
  <c r="K414" i="15"/>
  <c r="K413" i="15"/>
  <c r="K412" i="15"/>
  <c r="K411" i="15"/>
  <c r="K410" i="15"/>
  <c r="K409" i="15"/>
  <c r="K408" i="15"/>
  <c r="K407" i="15"/>
  <c r="K406" i="15"/>
  <c r="K405" i="15"/>
  <c r="K404" i="15"/>
  <c r="K403" i="15"/>
  <c r="K402" i="15"/>
  <c r="K401" i="15"/>
  <c r="K400" i="15"/>
  <c r="K399" i="15"/>
  <c r="K398" i="15"/>
  <c r="K397" i="15"/>
  <c r="K395" i="15"/>
  <c r="K394" i="15"/>
  <c r="K393" i="15"/>
  <c r="K392" i="15"/>
  <c r="K391" i="15"/>
  <c r="K390" i="15"/>
  <c r="K389" i="15"/>
  <c r="K388" i="15"/>
  <c r="K387" i="15"/>
  <c r="K386" i="15"/>
  <c r="K385" i="15"/>
  <c r="K384" i="15"/>
  <c r="K383" i="15"/>
  <c r="K382" i="15"/>
  <c r="K381" i="15"/>
  <c r="K380" i="15"/>
  <c r="K379" i="15"/>
  <c r="K378" i="15"/>
  <c r="K377" i="15"/>
  <c r="K376" i="15"/>
  <c r="K375" i="15"/>
  <c r="K374" i="15"/>
  <c r="K373" i="15"/>
  <c r="K372" i="15"/>
  <c r="K371" i="15"/>
  <c r="K370" i="15"/>
  <c r="K369" i="15"/>
  <c r="K368" i="15"/>
  <c r="K367" i="15"/>
  <c r="K366" i="15"/>
  <c r="K365" i="15"/>
  <c r="K364" i="15"/>
  <c r="K363" i="15"/>
  <c r="K362" i="15"/>
  <c r="K361" i="15"/>
  <c r="K360" i="15"/>
  <c r="K359" i="15"/>
  <c r="K358" i="15"/>
  <c r="K357" i="15"/>
  <c r="K356" i="15"/>
  <c r="K355" i="15"/>
  <c r="K354" i="15"/>
  <c r="K353" i="15"/>
  <c r="K352" i="15"/>
  <c r="K351" i="15"/>
  <c r="K350" i="15"/>
  <c r="K349" i="15"/>
  <c r="K348" i="15"/>
  <c r="K347" i="15"/>
  <c r="K346" i="15"/>
  <c r="K345" i="15"/>
  <c r="K344" i="15"/>
  <c r="K343" i="15"/>
  <c r="K342" i="15"/>
  <c r="K341" i="15"/>
  <c r="K340" i="15"/>
  <c r="K339" i="15"/>
  <c r="K338" i="15"/>
  <c r="K337" i="15"/>
  <c r="K336" i="15"/>
  <c r="K335" i="15"/>
  <c r="K334" i="15"/>
  <c r="K333" i="15"/>
  <c r="K332" i="15"/>
  <c r="K331" i="15"/>
  <c r="K330" i="15"/>
  <c r="K329" i="15"/>
  <c r="K328" i="15"/>
  <c r="K327" i="15"/>
  <c r="K326" i="15"/>
  <c r="K325" i="15"/>
  <c r="K324" i="15"/>
  <c r="K323" i="15"/>
  <c r="K322" i="15"/>
  <c r="K321" i="15"/>
  <c r="K320" i="15"/>
  <c r="K319" i="15"/>
  <c r="K318" i="15"/>
  <c r="K317" i="15"/>
  <c r="K316" i="15"/>
  <c r="K315" i="15"/>
  <c r="K314" i="15"/>
  <c r="K313" i="15"/>
  <c r="K312" i="15"/>
  <c r="K311" i="15"/>
  <c r="K310" i="15"/>
  <c r="K309" i="15"/>
  <c r="K308" i="15"/>
  <c r="K307" i="15"/>
  <c r="K306" i="15"/>
  <c r="K305" i="15"/>
  <c r="K304" i="15"/>
  <c r="K303" i="15"/>
  <c r="K302" i="15"/>
  <c r="K301" i="15"/>
  <c r="K300" i="15"/>
  <c r="K299" i="15"/>
  <c r="K298" i="15"/>
  <c r="K297" i="15"/>
  <c r="K296" i="15"/>
  <c r="K295" i="15"/>
  <c r="K294" i="15"/>
  <c r="K293" i="15"/>
  <c r="K292" i="15"/>
  <c r="K291" i="15"/>
  <c r="K290" i="15"/>
  <c r="K289" i="15"/>
  <c r="K288" i="15"/>
  <c r="K287" i="15"/>
  <c r="K286" i="15"/>
  <c r="K285" i="15"/>
  <c r="K284" i="15"/>
  <c r="K283" i="15"/>
  <c r="K282" i="15"/>
  <c r="K281" i="15"/>
  <c r="K280" i="15"/>
  <c r="K279" i="15"/>
  <c r="K278" i="15"/>
  <c r="K277" i="15"/>
  <c r="K276" i="15"/>
  <c r="K275" i="15"/>
  <c r="K274" i="15"/>
  <c r="K273" i="15"/>
  <c r="K272" i="15"/>
  <c r="K271" i="15"/>
  <c r="K270" i="15"/>
  <c r="K269" i="15"/>
  <c r="K268" i="15"/>
  <c r="K267" i="15"/>
  <c r="K266" i="15"/>
  <c r="K265" i="15"/>
  <c r="K264" i="15"/>
  <c r="K263" i="15"/>
  <c r="K262" i="15"/>
  <c r="K261" i="15"/>
  <c r="K260" i="15"/>
  <c r="K259" i="15"/>
  <c r="K258" i="15"/>
  <c r="K257" i="15"/>
  <c r="K256" i="15"/>
  <c r="K255" i="15"/>
  <c r="K254" i="15"/>
  <c r="K253" i="15"/>
  <c r="K252" i="15"/>
  <c r="K251" i="15"/>
  <c r="K250" i="15"/>
  <c r="K249" i="15"/>
  <c r="K248" i="15"/>
  <c r="K247" i="15"/>
  <c r="K246" i="15"/>
  <c r="K245" i="15"/>
  <c r="K244" i="15"/>
  <c r="K243" i="15"/>
  <c r="K242" i="15"/>
  <c r="K241" i="15"/>
  <c r="K240" i="15"/>
  <c r="K239" i="15"/>
  <c r="K238" i="15"/>
  <c r="K237" i="15"/>
  <c r="K236" i="15"/>
  <c r="K235" i="15"/>
  <c r="K234" i="15"/>
  <c r="K233" i="15"/>
  <c r="K232" i="15"/>
  <c r="K230" i="15"/>
  <c r="K229" i="15"/>
  <c r="K228" i="15"/>
  <c r="K227" i="15"/>
  <c r="K226" i="15"/>
  <c r="K225" i="15"/>
  <c r="K224" i="15"/>
  <c r="K223" i="15"/>
  <c r="K222" i="15"/>
  <c r="K221" i="15"/>
  <c r="K220" i="15"/>
  <c r="K219" i="15"/>
  <c r="K218" i="15"/>
  <c r="K217" i="15"/>
  <c r="K216" i="15"/>
  <c r="K215" i="15"/>
  <c r="K214" i="15"/>
  <c r="K213" i="15"/>
  <c r="K212" i="15"/>
  <c r="K211" i="15"/>
  <c r="K210" i="15"/>
  <c r="K209" i="15"/>
  <c r="K208" i="15"/>
  <c r="K207" i="15"/>
  <c r="K206" i="15"/>
  <c r="K205" i="15"/>
  <c r="K204" i="15"/>
  <c r="I204" i="15"/>
  <c r="K203" i="15"/>
  <c r="I203" i="15"/>
  <c r="K202" i="15"/>
  <c r="I202" i="15"/>
  <c r="K201" i="15"/>
  <c r="I201" i="15"/>
  <c r="K200" i="15"/>
  <c r="I200" i="15"/>
  <c r="K199" i="15"/>
  <c r="I199" i="15"/>
  <c r="K198" i="15"/>
  <c r="I198" i="15"/>
  <c r="K197" i="15"/>
  <c r="I197" i="15"/>
  <c r="K196" i="15"/>
  <c r="I196" i="15"/>
  <c r="K195" i="15"/>
  <c r="I195" i="15"/>
  <c r="K194" i="15"/>
  <c r="I194" i="15"/>
  <c r="K193" i="15"/>
  <c r="I193" i="15"/>
  <c r="K192" i="15"/>
  <c r="I192" i="15"/>
  <c r="K191" i="15"/>
  <c r="I191" i="15"/>
  <c r="K190" i="15"/>
  <c r="I190" i="15"/>
  <c r="K189" i="15"/>
  <c r="I189" i="15"/>
  <c r="K188" i="15"/>
  <c r="I188" i="15"/>
  <c r="K187" i="15"/>
  <c r="I187" i="15"/>
  <c r="K186" i="15"/>
  <c r="I186" i="15"/>
  <c r="K185" i="15"/>
  <c r="I185" i="15"/>
  <c r="K184" i="15"/>
  <c r="I184" i="15"/>
  <c r="K183" i="15"/>
  <c r="I183" i="15"/>
  <c r="K182" i="15"/>
  <c r="I182" i="15"/>
  <c r="K181" i="15"/>
  <c r="I181" i="15"/>
  <c r="K180" i="15"/>
  <c r="I180" i="15"/>
  <c r="K179" i="15"/>
  <c r="I179" i="15"/>
  <c r="K178" i="15"/>
  <c r="I178" i="15"/>
  <c r="K177" i="15"/>
  <c r="I177" i="15"/>
  <c r="K176" i="15"/>
  <c r="I176" i="15"/>
  <c r="K175" i="15"/>
  <c r="I175" i="15"/>
  <c r="K174" i="15"/>
  <c r="I174" i="15"/>
  <c r="K173" i="15"/>
  <c r="I173" i="15"/>
  <c r="K172" i="15"/>
  <c r="I172" i="15"/>
  <c r="K171" i="15"/>
  <c r="I171" i="15"/>
  <c r="K170" i="15"/>
  <c r="I170" i="15"/>
  <c r="K169" i="15"/>
  <c r="I169" i="15"/>
  <c r="K168" i="15"/>
  <c r="I168" i="15"/>
  <c r="K167" i="15"/>
  <c r="I167" i="15"/>
  <c r="K166" i="15"/>
  <c r="I166" i="15"/>
  <c r="K165" i="15"/>
  <c r="I165" i="15"/>
  <c r="K164" i="15"/>
  <c r="I164" i="15"/>
  <c r="K163" i="15"/>
  <c r="I163" i="15"/>
  <c r="K162" i="15"/>
  <c r="I162" i="15"/>
  <c r="K161" i="15"/>
  <c r="I161" i="15"/>
  <c r="K160" i="15"/>
  <c r="I160" i="15"/>
  <c r="K159" i="15"/>
  <c r="I159" i="15"/>
  <c r="K158" i="15"/>
  <c r="I158" i="15"/>
  <c r="K157" i="15"/>
  <c r="I157" i="15"/>
  <c r="K156" i="15"/>
  <c r="I156" i="15"/>
  <c r="K155" i="15"/>
  <c r="I155" i="15"/>
  <c r="K154" i="15"/>
  <c r="I154" i="15"/>
  <c r="K153" i="15"/>
  <c r="I153" i="15"/>
  <c r="K152" i="15"/>
  <c r="I152" i="15"/>
  <c r="K151" i="15"/>
  <c r="I151" i="15"/>
  <c r="K150" i="15"/>
  <c r="I150" i="15"/>
  <c r="K149" i="15"/>
  <c r="I149" i="15"/>
  <c r="K148" i="15"/>
  <c r="I148" i="15"/>
  <c r="K147" i="15"/>
  <c r="I147" i="15"/>
  <c r="K146" i="15"/>
  <c r="I146" i="15"/>
  <c r="K145" i="15"/>
  <c r="I145" i="15"/>
  <c r="K144" i="15"/>
  <c r="I144" i="15"/>
  <c r="K143" i="15"/>
  <c r="I143" i="15"/>
  <c r="K142" i="15"/>
  <c r="I142" i="15"/>
  <c r="K141" i="15"/>
  <c r="I141" i="15"/>
  <c r="K140" i="15"/>
  <c r="I140" i="15"/>
  <c r="K139" i="15"/>
  <c r="I139" i="15"/>
  <c r="K138" i="15"/>
  <c r="I138" i="15"/>
  <c r="K137" i="15"/>
  <c r="I137" i="15"/>
  <c r="K136" i="15"/>
  <c r="I136" i="15"/>
  <c r="K135" i="15"/>
  <c r="I135" i="15"/>
  <c r="K134" i="15"/>
  <c r="I134" i="15"/>
  <c r="K133" i="15"/>
  <c r="I133" i="15"/>
  <c r="K132" i="15"/>
  <c r="I132" i="15"/>
  <c r="K131" i="15"/>
  <c r="I131" i="15"/>
  <c r="K130" i="15"/>
  <c r="I130" i="15"/>
  <c r="K129" i="15"/>
  <c r="I129" i="15"/>
  <c r="K128" i="15"/>
  <c r="I128" i="15"/>
  <c r="K127" i="15"/>
  <c r="I127" i="15"/>
  <c r="K126" i="15"/>
  <c r="I126" i="15"/>
  <c r="K125" i="15"/>
  <c r="I125" i="15"/>
  <c r="K124" i="15"/>
  <c r="I124" i="15"/>
  <c r="K123" i="15"/>
  <c r="I123" i="15"/>
  <c r="K122" i="15"/>
  <c r="I122" i="15"/>
  <c r="K121" i="15"/>
  <c r="I121" i="15"/>
  <c r="K120" i="15"/>
  <c r="I120" i="15"/>
  <c r="K119" i="15"/>
  <c r="I119" i="15"/>
  <c r="K118" i="15"/>
  <c r="I118" i="15"/>
  <c r="K117" i="15"/>
  <c r="I117" i="15"/>
  <c r="K116" i="15"/>
  <c r="I116" i="15"/>
  <c r="K115" i="15"/>
  <c r="I115" i="15"/>
  <c r="K114" i="15"/>
  <c r="I114" i="15"/>
  <c r="K113" i="15"/>
  <c r="I113" i="15"/>
  <c r="K112" i="15"/>
  <c r="I112" i="15"/>
  <c r="K111" i="15"/>
  <c r="I111" i="15"/>
  <c r="K110" i="15"/>
  <c r="I110" i="15"/>
  <c r="K109" i="15"/>
  <c r="I109" i="15"/>
  <c r="K108" i="15"/>
  <c r="I108" i="15"/>
  <c r="K107" i="15"/>
  <c r="I107" i="15"/>
  <c r="K106" i="15"/>
  <c r="I106" i="15"/>
  <c r="K105" i="15"/>
  <c r="I105" i="15"/>
  <c r="K104" i="15"/>
  <c r="I104" i="15"/>
  <c r="K103" i="15"/>
  <c r="I103" i="15"/>
  <c r="K102" i="15"/>
  <c r="I102" i="15"/>
  <c r="K101" i="15"/>
  <c r="I101" i="15"/>
  <c r="K100" i="15"/>
  <c r="I100" i="15"/>
  <c r="K99" i="15"/>
  <c r="I99" i="15"/>
  <c r="K98" i="15"/>
  <c r="I98" i="15"/>
  <c r="K97" i="15"/>
  <c r="I97" i="15"/>
  <c r="K96" i="15"/>
  <c r="I96" i="15"/>
  <c r="K95" i="15"/>
  <c r="I95" i="15"/>
  <c r="K94" i="15"/>
  <c r="I94" i="15"/>
  <c r="K93" i="15"/>
  <c r="I93" i="15"/>
  <c r="K92" i="15"/>
  <c r="I92" i="15"/>
  <c r="K91" i="15"/>
  <c r="I91" i="15"/>
  <c r="K90" i="15"/>
  <c r="I90" i="15"/>
  <c r="K89" i="15"/>
  <c r="I89" i="15"/>
  <c r="K88" i="15"/>
  <c r="I88" i="15"/>
  <c r="K87" i="15"/>
  <c r="I87" i="15"/>
  <c r="K86" i="15"/>
  <c r="I86" i="15"/>
  <c r="K85" i="15"/>
  <c r="I85" i="15"/>
  <c r="K84" i="15"/>
  <c r="I84" i="15"/>
  <c r="K83" i="15"/>
  <c r="I83" i="15"/>
  <c r="K82" i="15"/>
  <c r="I82" i="15"/>
  <c r="K81" i="15"/>
  <c r="I81" i="15"/>
  <c r="K80" i="15"/>
  <c r="I80" i="15"/>
  <c r="K79" i="15"/>
  <c r="I79" i="15"/>
  <c r="K78" i="15"/>
  <c r="I78" i="15"/>
  <c r="K77" i="15"/>
  <c r="I77" i="15"/>
  <c r="K76" i="15"/>
  <c r="I76" i="15"/>
  <c r="K75" i="15"/>
  <c r="I75" i="15"/>
  <c r="K74" i="15"/>
  <c r="I74" i="15"/>
  <c r="K73" i="15"/>
  <c r="I73" i="15"/>
  <c r="K72" i="15"/>
  <c r="I72" i="15"/>
  <c r="K71" i="15"/>
  <c r="I71" i="15"/>
  <c r="K70" i="15"/>
  <c r="I70" i="15"/>
  <c r="K69" i="15"/>
  <c r="I69" i="15"/>
  <c r="K68" i="15"/>
  <c r="I68" i="15"/>
  <c r="I67" i="15"/>
  <c r="K66" i="15"/>
  <c r="I66" i="15"/>
  <c r="K65" i="15"/>
  <c r="I65" i="15"/>
  <c r="K64" i="15"/>
  <c r="I64" i="15"/>
  <c r="K63" i="15"/>
  <c r="I63" i="15"/>
  <c r="K62" i="15"/>
  <c r="I62" i="15"/>
  <c r="K61" i="15"/>
  <c r="I61" i="15"/>
  <c r="K60" i="15"/>
  <c r="I60" i="15"/>
  <c r="K59" i="15"/>
  <c r="I59" i="15"/>
  <c r="K58" i="15"/>
  <c r="I58" i="15"/>
  <c r="K57" i="15"/>
  <c r="I57" i="15"/>
  <c r="K56" i="15"/>
  <c r="I56" i="15"/>
  <c r="K55" i="15"/>
  <c r="I55" i="15"/>
  <c r="K54" i="15"/>
  <c r="I54" i="15"/>
  <c r="K53" i="15"/>
  <c r="I53" i="15"/>
  <c r="K52" i="15"/>
  <c r="I52" i="15"/>
  <c r="K51" i="15"/>
  <c r="I51" i="15"/>
  <c r="K50" i="15"/>
  <c r="I50" i="15"/>
  <c r="K49" i="15"/>
  <c r="I49" i="15"/>
  <c r="K48" i="15"/>
  <c r="I48" i="15"/>
  <c r="K47" i="15"/>
  <c r="I47" i="15"/>
  <c r="K46" i="15"/>
  <c r="I46" i="15"/>
  <c r="K45" i="15"/>
  <c r="I45" i="15"/>
  <c r="K44" i="15"/>
  <c r="I44" i="15"/>
  <c r="K43" i="15"/>
  <c r="I43" i="15"/>
  <c r="K42" i="15"/>
  <c r="I42" i="15"/>
  <c r="K41" i="15"/>
  <c r="I41"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3" i="15"/>
  <c r="I23" i="15"/>
  <c r="K22" i="15"/>
  <c r="I22" i="15"/>
  <c r="K21" i="15"/>
  <c r="I21" i="15"/>
  <c r="K20" i="15"/>
  <c r="I20" i="15"/>
  <c r="K19" i="15"/>
  <c r="I19" i="15"/>
  <c r="K18" i="15"/>
  <c r="I18" i="15"/>
  <c r="K17" i="15"/>
  <c r="I17" i="15"/>
  <c r="K16" i="15"/>
  <c r="I16" i="15"/>
  <c r="K15" i="15"/>
  <c r="I15" i="15"/>
  <c r="K14" i="15"/>
  <c r="I14" i="15"/>
  <c r="K13" i="15"/>
  <c r="I13" i="15"/>
  <c r="K12" i="15"/>
  <c r="I12" i="15"/>
  <c r="K11" i="15"/>
  <c r="I11" i="15"/>
  <c r="K10" i="15"/>
  <c r="I10" i="15"/>
  <c r="K9" i="15"/>
  <c r="I9" i="15"/>
  <c r="K8" i="15"/>
  <c r="I8" i="15"/>
  <c r="K7" i="15"/>
  <c r="I7" i="15"/>
  <c r="K6" i="15"/>
  <c r="I6" i="15"/>
  <c r="K5" i="15"/>
  <c r="I5" i="15"/>
  <c r="K4" i="15"/>
  <c r="I4" i="15"/>
  <c r="K3" i="15"/>
  <c r="I3" i="15"/>
  <c r="I2" i="15"/>
  <c r="I115" i="14"/>
  <c r="I114" i="14"/>
  <c r="I113" i="14"/>
  <c r="I112" i="14"/>
  <c r="I111" i="14"/>
  <c r="I110" i="14"/>
  <c r="I109" i="14"/>
  <c r="I108" i="14"/>
  <c r="I107" i="14"/>
  <c r="I106" i="14"/>
  <c r="I105" i="14"/>
  <c r="K71" i="14"/>
  <c r="I104" i="14"/>
  <c r="K70" i="14"/>
  <c r="I103" i="14"/>
  <c r="K69" i="14"/>
  <c r="I102" i="14"/>
  <c r="I101" i="14"/>
  <c r="K67" i="14"/>
  <c r="I100" i="14"/>
  <c r="K66" i="14"/>
  <c r="I99" i="14"/>
  <c r="K65" i="14"/>
  <c r="I98" i="14"/>
  <c r="K64" i="14"/>
  <c r="I97" i="14"/>
  <c r="K63" i="14"/>
  <c r="I96" i="14"/>
  <c r="K62" i="14"/>
  <c r="I95" i="14"/>
  <c r="K61" i="14"/>
  <c r="I94" i="14"/>
  <c r="K60"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K58" i="14"/>
  <c r="I58" i="14"/>
  <c r="K57" i="14"/>
  <c r="I57" i="14"/>
  <c r="K56" i="14"/>
  <c r="I56" i="14"/>
  <c r="I55" i="14"/>
  <c r="K54" i="14"/>
  <c r="I54" i="14"/>
  <c r="K53" i="14"/>
  <c r="I53" i="14"/>
  <c r="K52" i="14"/>
  <c r="I52" i="14"/>
  <c r="K51" i="14"/>
  <c r="I51" i="14"/>
  <c r="K50" i="14"/>
  <c r="I50" i="14"/>
  <c r="K49" i="14"/>
  <c r="I49" i="14"/>
  <c r="K48" i="14"/>
  <c r="I48" i="14"/>
  <c r="K47" i="14"/>
  <c r="I47" i="14"/>
  <c r="K46" i="14"/>
  <c r="I46" i="14"/>
  <c r="K45" i="14"/>
  <c r="I45" i="14"/>
  <c r="K44" i="14"/>
  <c r="I44" i="14"/>
  <c r="K43" i="14"/>
  <c r="I43" i="14"/>
  <c r="K42" i="14"/>
  <c r="I42" i="14"/>
  <c r="I41" i="14"/>
  <c r="K40" i="14"/>
  <c r="I40" i="14"/>
  <c r="K39" i="14"/>
  <c r="I39" i="14"/>
  <c r="K38" i="14"/>
  <c r="I38" i="14"/>
  <c r="K37" i="14"/>
  <c r="I37" i="14"/>
  <c r="K36" i="14"/>
  <c r="I36" i="14"/>
  <c r="K35" i="14"/>
  <c r="I35" i="14"/>
  <c r="K34" i="14"/>
  <c r="I34" i="14"/>
  <c r="K33" i="14"/>
  <c r="I33" i="14"/>
  <c r="I32" i="14"/>
  <c r="K31" i="14"/>
  <c r="I31" i="14"/>
  <c r="K30" i="14"/>
  <c r="I30" i="14"/>
  <c r="K29" i="14"/>
  <c r="I29" i="14"/>
  <c r="K28" i="14"/>
  <c r="I28" i="14"/>
  <c r="K27" i="14"/>
  <c r="I27" i="14"/>
  <c r="I26" i="14"/>
  <c r="K25" i="14"/>
  <c r="I25" i="14"/>
  <c r="K24" i="14"/>
  <c r="I24" i="14"/>
  <c r="K23" i="14"/>
  <c r="I23" i="14"/>
  <c r="I22" i="14"/>
  <c r="K21" i="14"/>
  <c r="I21" i="14"/>
  <c r="K20" i="14"/>
  <c r="I20" i="14"/>
  <c r="K19" i="14"/>
  <c r="I19" i="14"/>
  <c r="K18" i="14"/>
  <c r="I18" i="14"/>
  <c r="K17" i="14"/>
  <c r="I17" i="14"/>
  <c r="K16" i="14"/>
  <c r="I16" i="14"/>
  <c r="I15" i="14"/>
  <c r="K14" i="14"/>
  <c r="I14" i="14"/>
  <c r="K13" i="14"/>
  <c r="I13" i="14"/>
  <c r="K12" i="14"/>
  <c r="I12" i="14"/>
  <c r="K11" i="14"/>
  <c r="I11" i="14"/>
  <c r="K10" i="14"/>
  <c r="I10" i="14"/>
  <c r="K9" i="14"/>
  <c r="I9" i="14"/>
  <c r="K8" i="14"/>
  <c r="I8" i="14"/>
  <c r="K7" i="14"/>
  <c r="I7" i="14"/>
  <c r="I6" i="14"/>
  <c r="K5" i="14"/>
  <c r="I5" i="14"/>
  <c r="K4" i="14"/>
  <c r="I4" i="14"/>
  <c r="K3" i="14"/>
  <c r="I3" i="14"/>
  <c r="I2" i="14"/>
  <c r="I18" i="13"/>
  <c r="I17" i="13"/>
  <c r="I16" i="13"/>
  <c r="I15" i="13"/>
  <c r="I14" i="13"/>
  <c r="I13" i="13"/>
  <c r="I12" i="13"/>
  <c r="I11" i="13"/>
  <c r="I10" i="13"/>
  <c r="I9" i="13"/>
  <c r="I8" i="13"/>
  <c r="I7" i="13"/>
  <c r="I6" i="13"/>
  <c r="K5" i="13"/>
  <c r="I5" i="13"/>
  <c r="K4" i="13"/>
  <c r="I4" i="13"/>
  <c r="I3" i="13"/>
  <c r="I2" i="13"/>
  <c r="K35" i="12"/>
  <c r="K34" i="12"/>
  <c r="K33" i="12"/>
  <c r="K32" i="12"/>
  <c r="K31" i="12"/>
  <c r="K30" i="12"/>
  <c r="K29" i="12"/>
  <c r="K28" i="12"/>
  <c r="I28" i="12"/>
  <c r="K27" i="12"/>
  <c r="I27" i="12"/>
  <c r="K26" i="12"/>
  <c r="I26" i="12"/>
  <c r="K25" i="12"/>
  <c r="I25" i="12"/>
  <c r="K24" i="12"/>
  <c r="I24" i="12"/>
  <c r="I23" i="12"/>
  <c r="K22" i="12"/>
  <c r="I22" i="12"/>
  <c r="K21" i="12"/>
  <c r="I21" i="12"/>
  <c r="K20" i="12"/>
  <c r="I20" i="12"/>
  <c r="K19" i="12"/>
  <c r="I19" i="12"/>
  <c r="K18" i="12"/>
  <c r="I18" i="12"/>
  <c r="K17" i="12"/>
  <c r="I17" i="12"/>
  <c r="I16" i="12"/>
  <c r="K15" i="12"/>
  <c r="I15" i="12"/>
  <c r="K14" i="12"/>
  <c r="I14" i="12"/>
  <c r="K13" i="12"/>
  <c r="I13" i="12"/>
  <c r="K12" i="12"/>
  <c r="I12" i="12"/>
  <c r="K11" i="12"/>
  <c r="I11" i="12"/>
  <c r="K10" i="12"/>
  <c r="I10" i="12"/>
  <c r="K9" i="12"/>
  <c r="I9" i="12"/>
  <c r="K8" i="12"/>
  <c r="I8" i="12"/>
  <c r="K7" i="12"/>
  <c r="I7" i="12"/>
  <c r="K6" i="12"/>
  <c r="I6" i="12"/>
  <c r="K5" i="12"/>
  <c r="I5" i="12"/>
  <c r="K4" i="12"/>
  <c r="I4" i="12"/>
  <c r="K3"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4" i="9"/>
  <c r="I13" i="9"/>
  <c r="I12" i="9"/>
  <c r="I11" i="9"/>
  <c r="I10" i="9"/>
  <c r="I9" i="9"/>
  <c r="I8" i="9"/>
  <c r="I7" i="9"/>
  <c r="I6" i="9"/>
  <c r="K5" i="9"/>
  <c r="I5" i="9"/>
  <c r="K4" i="9"/>
  <c r="I4" i="9"/>
  <c r="K3" i="9"/>
  <c r="I3" i="9"/>
  <c r="I2" i="9"/>
  <c r="I3" i="8"/>
  <c r="I2" i="8"/>
  <c r="I10" i="7"/>
  <c r="K9" i="7"/>
  <c r="I9" i="7"/>
  <c r="K8" i="7"/>
  <c r="I8" i="7"/>
  <c r="K7" i="7"/>
  <c r="I7" i="7"/>
  <c r="I6" i="7"/>
  <c r="K5" i="7"/>
  <c r="I5" i="7"/>
  <c r="K4" i="7"/>
  <c r="I4" i="7"/>
  <c r="K3" i="7"/>
  <c r="I3" i="7"/>
  <c r="I2" i="7"/>
  <c r="I23" i="6"/>
  <c r="I22" i="6"/>
  <c r="I21" i="6"/>
  <c r="I20" i="6"/>
  <c r="I19" i="6"/>
  <c r="I18" i="6"/>
  <c r="I17" i="6"/>
  <c r="I16" i="6"/>
  <c r="I15" i="6"/>
  <c r="I14" i="6"/>
  <c r="I13" i="6"/>
  <c r="I12" i="6"/>
  <c r="I11" i="6"/>
  <c r="I10" i="6"/>
  <c r="I9" i="6"/>
  <c r="I8" i="6"/>
  <c r="I7" i="6"/>
  <c r="I6" i="6"/>
  <c r="K5" i="6"/>
  <c r="I5" i="6"/>
  <c r="K4" i="6"/>
  <c r="I4" i="6"/>
  <c r="K3" i="6"/>
  <c r="I3" i="6"/>
  <c r="I2" i="6"/>
  <c r="K11" i="5"/>
  <c r="K10" i="5"/>
  <c r="K9" i="5"/>
  <c r="K8" i="5"/>
  <c r="K7" i="5"/>
  <c r="I7" i="5"/>
  <c r="K6" i="5"/>
  <c r="I6" i="5"/>
  <c r="I5" i="5"/>
  <c r="K4" i="5"/>
  <c r="I4" i="5"/>
  <c r="K3" i="5"/>
  <c r="I3" i="5"/>
  <c r="I2" i="5"/>
  <c r="K178" i="4"/>
  <c r="K177" i="4"/>
  <c r="K176" i="4"/>
  <c r="K175" i="4"/>
  <c r="K174" i="4"/>
  <c r="K173" i="4"/>
  <c r="K172" i="4"/>
  <c r="K169" i="4"/>
  <c r="K168" i="4"/>
  <c r="K167" i="4"/>
  <c r="K166" i="4"/>
  <c r="K165" i="4"/>
  <c r="K164" i="4"/>
  <c r="K163" i="4"/>
  <c r="K162" i="4"/>
  <c r="K161" i="4"/>
  <c r="K159" i="4"/>
  <c r="K158" i="4"/>
  <c r="K157" i="4"/>
  <c r="K156" i="4"/>
  <c r="K154" i="4"/>
  <c r="K153" i="4"/>
  <c r="K152" i="4"/>
  <c r="K151" i="4"/>
  <c r="K150" i="4"/>
  <c r="K149" i="4"/>
  <c r="K147" i="4"/>
  <c r="K146" i="4"/>
  <c r="K145" i="4"/>
  <c r="K144" i="4"/>
  <c r="K143" i="4"/>
  <c r="K142" i="4"/>
  <c r="K140" i="4"/>
  <c r="K139" i="4"/>
  <c r="K138" i="4"/>
  <c r="K137" i="4"/>
  <c r="K136" i="4"/>
  <c r="K135" i="4"/>
  <c r="K133" i="4"/>
  <c r="K132" i="4"/>
  <c r="K131" i="4"/>
  <c r="K130" i="4"/>
  <c r="K129" i="4"/>
  <c r="K128" i="4"/>
  <c r="K127" i="4"/>
  <c r="K125" i="4"/>
  <c r="K124" i="4"/>
  <c r="K123" i="4"/>
  <c r="K121" i="4"/>
  <c r="K120" i="4"/>
  <c r="K119" i="4"/>
  <c r="K118" i="4"/>
  <c r="K117" i="4"/>
  <c r="K116" i="4"/>
  <c r="K115" i="4"/>
  <c r="K114" i="4"/>
  <c r="K113" i="4"/>
  <c r="I113" i="4"/>
  <c r="K112" i="4"/>
  <c r="I112" i="4"/>
  <c r="K111" i="4"/>
  <c r="I111" i="4"/>
  <c r="K110" i="4"/>
  <c r="I110" i="4"/>
  <c r="K109" i="4"/>
  <c r="I109" i="4"/>
  <c r="K108" i="4"/>
  <c r="I108" i="4"/>
  <c r="K107" i="4"/>
  <c r="I107" i="4"/>
  <c r="K106" i="4"/>
  <c r="I106" i="4"/>
  <c r="K105" i="4"/>
  <c r="I105" i="4"/>
  <c r="K104" i="4"/>
  <c r="I104" i="4"/>
  <c r="K103" i="4"/>
  <c r="I103" i="4"/>
  <c r="K102" i="4"/>
  <c r="I102" i="4"/>
  <c r="K101" i="4"/>
  <c r="I101" i="4"/>
  <c r="K100" i="4"/>
  <c r="I100" i="4"/>
  <c r="K99" i="4"/>
  <c r="I99" i="4"/>
  <c r="I98" i="4"/>
  <c r="K97" i="4"/>
  <c r="I97" i="4"/>
  <c r="K96" i="4"/>
  <c r="I96" i="4"/>
  <c r="K95" i="4"/>
  <c r="I95" i="4"/>
  <c r="K94" i="4"/>
  <c r="I94" i="4"/>
  <c r="K93" i="4"/>
  <c r="I93" i="4"/>
  <c r="I92" i="4"/>
  <c r="K91" i="4"/>
  <c r="I91" i="4"/>
  <c r="K90" i="4"/>
  <c r="I90" i="4"/>
  <c r="I89" i="4"/>
  <c r="K88" i="4"/>
  <c r="I88" i="4"/>
  <c r="K87" i="4"/>
  <c r="I87" i="4"/>
  <c r="K86" i="4"/>
  <c r="I86" i="4"/>
  <c r="K85" i="4"/>
  <c r="I85" i="4"/>
  <c r="K84" i="4"/>
  <c r="I84" i="4"/>
  <c r="K83" i="4"/>
  <c r="I83" i="4"/>
  <c r="I82" i="4"/>
  <c r="K81" i="4"/>
  <c r="I81" i="4"/>
  <c r="K80" i="4"/>
  <c r="I80" i="4"/>
  <c r="K79" i="4"/>
  <c r="I79" i="4"/>
  <c r="K78" i="4"/>
  <c r="I78" i="4"/>
  <c r="K77" i="4"/>
  <c r="I77" i="4"/>
  <c r="I76" i="4"/>
  <c r="K75" i="4"/>
  <c r="I75" i="4"/>
  <c r="K74" i="4"/>
  <c r="I74" i="4"/>
  <c r="K73" i="4"/>
  <c r="I73" i="4"/>
  <c r="K72" i="4"/>
  <c r="I72" i="4"/>
  <c r="K71" i="4"/>
  <c r="I71" i="4"/>
  <c r="K70" i="4"/>
  <c r="I70" i="4"/>
  <c r="K69" i="4"/>
  <c r="I69" i="4"/>
  <c r="K68" i="4"/>
  <c r="I68" i="4"/>
  <c r="K67" i="4"/>
  <c r="I67" i="4"/>
  <c r="K66" i="4"/>
  <c r="I66" i="4"/>
  <c r="K65" i="4"/>
  <c r="I65" i="4"/>
  <c r="I64" i="4"/>
  <c r="K63" i="4"/>
  <c r="I63" i="4"/>
  <c r="K62" i="4"/>
  <c r="I62" i="4"/>
  <c r="K61" i="4"/>
  <c r="I61" i="4"/>
  <c r="K60" i="4"/>
  <c r="I60" i="4"/>
  <c r="I59" i="4"/>
  <c r="K58" i="4"/>
  <c r="I58" i="4"/>
  <c r="K57" i="4"/>
  <c r="I57" i="4"/>
  <c r="I56" i="4"/>
  <c r="K55" i="4"/>
  <c r="I55" i="4"/>
  <c r="K54" i="4"/>
  <c r="I54" i="4"/>
  <c r="K53" i="4"/>
  <c r="I53" i="4"/>
  <c r="I52" i="4"/>
  <c r="K51" i="4"/>
  <c r="I51" i="4"/>
  <c r="K50" i="4"/>
  <c r="I50" i="4"/>
  <c r="K49" i="4"/>
  <c r="I49" i="4"/>
  <c r="K48" i="4"/>
  <c r="I48" i="4"/>
  <c r="I47" i="4"/>
  <c r="K46" i="4"/>
  <c r="I46" i="4"/>
  <c r="K45" i="4"/>
  <c r="I45" i="4"/>
  <c r="K44" i="4"/>
  <c r="I44" i="4"/>
  <c r="K43" i="4"/>
  <c r="I43" i="4"/>
  <c r="K42" i="4"/>
  <c r="I42" i="4"/>
  <c r="K41" i="4"/>
  <c r="I41" i="4"/>
  <c r="K40" i="4"/>
  <c r="I40" i="4"/>
  <c r="K39" i="4"/>
  <c r="I39" i="4"/>
  <c r="K38" i="4"/>
  <c r="I38" i="4"/>
  <c r="K37" i="4"/>
  <c r="I37" i="4"/>
  <c r="K36" i="4"/>
  <c r="I36" i="4"/>
  <c r="I35" i="4"/>
  <c r="K34" i="4"/>
  <c r="I34" i="4"/>
  <c r="K33" i="4"/>
  <c r="I33" i="4"/>
  <c r="K32" i="4"/>
  <c r="I32" i="4"/>
  <c r="I31" i="4"/>
  <c r="K30" i="4"/>
  <c r="I30" i="4"/>
  <c r="K29" i="4"/>
  <c r="I29" i="4"/>
  <c r="K28" i="4"/>
  <c r="I28" i="4"/>
  <c r="I27" i="4"/>
  <c r="K26" i="4"/>
  <c r="I26" i="4"/>
  <c r="K25" i="4"/>
  <c r="I25" i="4"/>
  <c r="K24" i="4"/>
  <c r="I24" i="4"/>
  <c r="K23" i="4"/>
  <c r="I23" i="4"/>
  <c r="I22" i="4"/>
  <c r="K21" i="4"/>
  <c r="I21" i="4"/>
  <c r="K20" i="4"/>
  <c r="I20" i="4"/>
  <c r="K19" i="4"/>
  <c r="I19" i="4"/>
  <c r="K18" i="4"/>
  <c r="I18" i="4"/>
  <c r="K17" i="4"/>
  <c r="I17" i="4"/>
  <c r="I16" i="4"/>
  <c r="K15" i="4"/>
  <c r="I15" i="4"/>
  <c r="K14" i="4"/>
  <c r="I14" i="4"/>
  <c r="K13" i="4"/>
  <c r="I13" i="4"/>
  <c r="K12" i="4"/>
  <c r="I12" i="4"/>
  <c r="K11" i="4"/>
  <c r="I11" i="4"/>
  <c r="K10" i="4"/>
  <c r="I10" i="4"/>
  <c r="I9" i="4"/>
  <c r="K8" i="4"/>
  <c r="I8" i="4"/>
  <c r="K7" i="4"/>
  <c r="I7" i="4"/>
  <c r="K6" i="4"/>
  <c r="I6" i="4"/>
  <c r="K5" i="4"/>
  <c r="I5" i="4"/>
  <c r="K4" i="4"/>
  <c r="I4" i="4"/>
  <c r="K3" i="4"/>
  <c r="I3" i="4"/>
  <c r="I2" i="4"/>
  <c r="K493" i="3"/>
  <c r="K492" i="3"/>
  <c r="K491" i="3"/>
  <c r="K490" i="3"/>
  <c r="K489" i="3"/>
  <c r="K488" i="3"/>
  <c r="K487" i="3"/>
  <c r="K486" i="3"/>
  <c r="K485" i="3"/>
  <c r="K484" i="3"/>
  <c r="K483" i="3"/>
  <c r="K482" i="3"/>
  <c r="K481" i="3"/>
  <c r="K480" i="3"/>
  <c r="K479" i="3"/>
  <c r="K478" i="3"/>
  <c r="K477" i="3"/>
  <c r="K476" i="3"/>
  <c r="K475" i="3"/>
  <c r="K474" i="3"/>
  <c r="K473" i="3"/>
  <c r="K472" i="3"/>
  <c r="K471" i="3"/>
  <c r="K470" i="3"/>
  <c r="K469" i="3"/>
  <c r="K468" i="3"/>
  <c r="K467" i="3"/>
  <c r="K466" i="3"/>
  <c r="K465" i="3"/>
  <c r="K464" i="3"/>
  <c r="K463" i="3"/>
  <c r="K462" i="3"/>
  <c r="K461" i="3"/>
  <c r="K460" i="3"/>
  <c r="K459" i="3"/>
  <c r="K458" i="3"/>
  <c r="K457" i="3"/>
  <c r="K456" i="3"/>
  <c r="K455" i="3"/>
  <c r="K454" i="3"/>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M173" i="3"/>
  <c r="K177" i="3"/>
  <c r="M172" i="3"/>
  <c r="K176" i="3"/>
  <c r="M171" i="3"/>
  <c r="K175" i="3"/>
  <c r="K174" i="3"/>
  <c r="K173" i="3"/>
  <c r="K172" i="3"/>
  <c r="K171" i="3"/>
  <c r="K170" i="3"/>
  <c r="M169" i="3"/>
  <c r="K169" i="3"/>
  <c r="M168" i="3"/>
  <c r="K168" i="3"/>
  <c r="M167" i="3"/>
  <c r="K167" i="3"/>
  <c r="M166" i="3"/>
  <c r="K166" i="3"/>
  <c r="M165" i="3"/>
  <c r="K165" i="3"/>
  <c r="M164" i="3"/>
  <c r="K164" i="3"/>
  <c r="K163" i="3"/>
  <c r="M162" i="3"/>
  <c r="K162" i="3"/>
  <c r="M161" i="3"/>
  <c r="K161" i="3"/>
  <c r="M160" i="3"/>
  <c r="K160" i="3"/>
  <c r="M159" i="3"/>
  <c r="K159" i="3"/>
  <c r="M158" i="3"/>
  <c r="K158" i="3"/>
  <c r="M157" i="3"/>
  <c r="K157" i="3"/>
  <c r="K156" i="3"/>
  <c r="M155" i="3"/>
  <c r="K155" i="3"/>
  <c r="M154" i="3"/>
  <c r="K154" i="3"/>
  <c r="M153" i="3"/>
  <c r="K153" i="3"/>
  <c r="K152" i="3"/>
  <c r="M151" i="3"/>
  <c r="K151" i="3"/>
  <c r="M150" i="3"/>
  <c r="K150" i="3"/>
  <c r="K149" i="3"/>
  <c r="M148" i="3"/>
  <c r="K148" i="3"/>
  <c r="M147" i="3"/>
  <c r="K147" i="3"/>
  <c r="M146" i="3"/>
  <c r="K146" i="3"/>
  <c r="M145" i="3"/>
  <c r="K145" i="3"/>
  <c r="M144" i="3"/>
  <c r="K144" i="3"/>
  <c r="M143" i="3"/>
  <c r="K143" i="3"/>
  <c r="M142" i="3"/>
  <c r="K142" i="3"/>
  <c r="K141" i="3"/>
  <c r="M140" i="3"/>
  <c r="K140" i="3"/>
  <c r="M139" i="3"/>
  <c r="K139" i="3"/>
  <c r="M138" i="3"/>
  <c r="K138" i="3"/>
  <c r="M137" i="3"/>
  <c r="K137" i="3"/>
  <c r="K136" i="3"/>
  <c r="M135" i="3"/>
  <c r="K135" i="3"/>
  <c r="M134" i="3"/>
  <c r="K134" i="3"/>
  <c r="M133" i="3"/>
  <c r="K133" i="3"/>
  <c r="M132" i="3"/>
  <c r="K132" i="3"/>
  <c r="M131" i="3"/>
  <c r="K131" i="3"/>
  <c r="K130" i="3"/>
  <c r="M129" i="3"/>
  <c r="K129" i="3"/>
  <c r="M128" i="3"/>
  <c r="K128" i="3"/>
  <c r="M127" i="3"/>
  <c r="K127" i="3"/>
  <c r="M126" i="3"/>
  <c r="K126" i="3"/>
  <c r="M125" i="3"/>
  <c r="K125" i="3"/>
  <c r="M124" i="3"/>
  <c r="K124" i="3"/>
  <c r="M123" i="3"/>
  <c r="K123" i="3"/>
  <c r="M122" i="3"/>
  <c r="K122" i="3"/>
  <c r="M121" i="3"/>
  <c r="K121" i="3"/>
  <c r="M120" i="3"/>
  <c r="K120" i="3"/>
  <c r="M119" i="3"/>
  <c r="K119" i="3"/>
  <c r="M118" i="3"/>
  <c r="K118" i="3"/>
  <c r="M117" i="3"/>
  <c r="K117" i="3"/>
  <c r="M116" i="3"/>
  <c r="K116" i="3"/>
  <c r="M115" i="3"/>
  <c r="K115" i="3"/>
  <c r="M114" i="3"/>
  <c r="K114" i="3"/>
  <c r="M113" i="3"/>
  <c r="K113" i="3"/>
  <c r="M112" i="3"/>
  <c r="K112" i="3"/>
  <c r="M111" i="3"/>
  <c r="K111" i="3"/>
  <c r="K110" i="3"/>
  <c r="M109" i="3"/>
  <c r="K109" i="3"/>
  <c r="M108" i="3"/>
  <c r="K108" i="3"/>
  <c r="M107" i="3"/>
  <c r="K107" i="3"/>
  <c r="M106" i="3"/>
  <c r="K106" i="3"/>
  <c r="M105" i="3"/>
  <c r="K105" i="3"/>
  <c r="M104" i="3"/>
  <c r="K104" i="3"/>
  <c r="M103" i="3"/>
  <c r="K103" i="3"/>
  <c r="M102" i="3"/>
  <c r="K102" i="3"/>
  <c r="M101" i="3"/>
  <c r="K101" i="3"/>
  <c r="M100" i="3"/>
  <c r="K100" i="3"/>
  <c r="M99" i="3"/>
  <c r="K99" i="3"/>
  <c r="K98" i="3"/>
  <c r="M97" i="3"/>
  <c r="K97" i="3"/>
  <c r="M96" i="3"/>
  <c r="K96" i="3"/>
  <c r="M95" i="3"/>
  <c r="K95" i="3"/>
  <c r="K94" i="3"/>
  <c r="M93" i="3"/>
  <c r="K93" i="3"/>
  <c r="M92" i="3"/>
  <c r="K92" i="3"/>
  <c r="M91" i="3"/>
  <c r="K91" i="3"/>
  <c r="M90" i="3"/>
  <c r="K90" i="3"/>
  <c r="M89" i="3"/>
  <c r="K89" i="3"/>
  <c r="M88" i="3"/>
  <c r="K88" i="3"/>
  <c r="M87" i="3"/>
  <c r="K87" i="3"/>
  <c r="M86" i="3"/>
  <c r="K86" i="3"/>
  <c r="M85" i="3"/>
  <c r="K85" i="3"/>
  <c r="M84" i="3"/>
  <c r="K84" i="3"/>
  <c r="M83" i="3"/>
  <c r="K83" i="3"/>
  <c r="M82" i="3"/>
  <c r="K82" i="3"/>
  <c r="M81" i="3"/>
  <c r="K81" i="3"/>
  <c r="M80" i="3"/>
  <c r="K80" i="3"/>
  <c r="M79" i="3"/>
  <c r="K79" i="3"/>
  <c r="M78" i="3"/>
  <c r="K78" i="3"/>
  <c r="M77" i="3"/>
  <c r="K77" i="3"/>
  <c r="M76" i="3"/>
  <c r="K76" i="3"/>
  <c r="M75" i="3"/>
  <c r="K75" i="3"/>
  <c r="M74" i="3"/>
  <c r="K74" i="3"/>
  <c r="K73" i="3"/>
  <c r="M72" i="3"/>
  <c r="K72" i="3"/>
  <c r="M71" i="3"/>
  <c r="K71" i="3"/>
  <c r="M70" i="3"/>
  <c r="K70" i="3"/>
  <c r="M69" i="3"/>
  <c r="K69" i="3"/>
  <c r="K68" i="3"/>
  <c r="M67" i="3"/>
  <c r="K67" i="3"/>
  <c r="M66" i="3"/>
  <c r="K66" i="3"/>
  <c r="M65" i="3"/>
  <c r="K65" i="3"/>
  <c r="M64" i="3"/>
  <c r="K64" i="3"/>
  <c r="M63" i="3"/>
  <c r="K63" i="3"/>
  <c r="M62" i="3"/>
  <c r="K62" i="3"/>
  <c r="M61" i="3"/>
  <c r="K61" i="3"/>
  <c r="K60" i="3"/>
  <c r="M59" i="3"/>
  <c r="K59" i="3"/>
  <c r="M58" i="3"/>
  <c r="K58" i="3"/>
  <c r="M57" i="3"/>
  <c r="K57" i="3"/>
  <c r="M56" i="3"/>
  <c r="K56" i="3"/>
  <c r="M55" i="3"/>
  <c r="K55" i="3"/>
  <c r="M54" i="3"/>
  <c r="K54" i="3"/>
  <c r="M53" i="3"/>
  <c r="K53" i="3"/>
  <c r="M52" i="3"/>
  <c r="K52" i="3"/>
  <c r="M51" i="3"/>
  <c r="K51" i="3"/>
  <c r="M50" i="3"/>
  <c r="K50" i="3"/>
  <c r="M49" i="3"/>
  <c r="K49" i="3"/>
  <c r="M48" i="3"/>
  <c r="K48" i="3"/>
  <c r="M47" i="3"/>
  <c r="K47" i="3"/>
  <c r="M46" i="3"/>
  <c r="K46" i="3"/>
  <c r="M45" i="3"/>
  <c r="K45" i="3"/>
  <c r="M44" i="3"/>
  <c r="K44" i="3"/>
  <c r="K43" i="3"/>
  <c r="M42" i="3"/>
  <c r="K42" i="3"/>
  <c r="M41" i="3"/>
  <c r="K41" i="3"/>
  <c r="M40" i="3"/>
  <c r="K40" i="3"/>
  <c r="M39" i="3"/>
  <c r="K39" i="3"/>
  <c r="M38" i="3"/>
  <c r="K38" i="3"/>
  <c r="K37" i="3"/>
  <c r="M36" i="3"/>
  <c r="K36" i="3"/>
  <c r="M35" i="3"/>
  <c r="K35" i="3"/>
  <c r="M34" i="3"/>
  <c r="K34" i="3"/>
  <c r="M33" i="3"/>
  <c r="K33" i="3"/>
  <c r="M32" i="3"/>
  <c r="K32" i="3"/>
  <c r="K31" i="3"/>
  <c r="M30" i="3"/>
  <c r="K30" i="3"/>
  <c r="M29" i="3"/>
  <c r="K29" i="3"/>
  <c r="M28" i="3"/>
  <c r="K28" i="3"/>
  <c r="K27" i="3"/>
  <c r="M26" i="3"/>
  <c r="K26" i="3"/>
  <c r="M25" i="3"/>
  <c r="K25" i="3"/>
  <c r="M24" i="3"/>
  <c r="K24" i="3"/>
  <c r="M23" i="3"/>
  <c r="K23" i="3"/>
  <c r="M22" i="3"/>
  <c r="K22" i="3"/>
  <c r="K21" i="3"/>
  <c r="M20" i="3"/>
  <c r="K20" i="3"/>
  <c r="M19" i="3"/>
  <c r="K19" i="3"/>
  <c r="M18" i="3"/>
  <c r="K18" i="3"/>
  <c r="M17" i="3"/>
  <c r="K17" i="3"/>
  <c r="K16" i="3"/>
  <c r="M15" i="3"/>
  <c r="K15" i="3"/>
  <c r="M14" i="3"/>
  <c r="K14" i="3"/>
  <c r="M13" i="3"/>
  <c r="K13" i="3"/>
  <c r="M12" i="3"/>
  <c r="K12" i="3"/>
  <c r="M11" i="3"/>
  <c r="K11" i="3"/>
  <c r="M10" i="3"/>
  <c r="K10" i="3"/>
  <c r="M9" i="3"/>
  <c r="K9" i="3"/>
  <c r="M8" i="3"/>
  <c r="K8" i="3"/>
  <c r="M7" i="3"/>
  <c r="K7" i="3"/>
  <c r="M6" i="3"/>
  <c r="K6" i="3"/>
  <c r="M5" i="3"/>
  <c r="K5" i="3"/>
  <c r="M4" i="3"/>
  <c r="K4" i="3"/>
  <c r="M3" i="3"/>
  <c r="K3" i="3"/>
  <c r="K2" i="3"/>
  <c r="I102" i="25" l="1"/>
  <c r="I77" i="25"/>
  <c r="I37" i="25"/>
  <c r="I46" i="25"/>
  <c r="I111" i="25"/>
  <c r="I56" i="25"/>
  <c r="I55" i="25"/>
  <c r="I50" i="25"/>
  <c r="I49" i="25"/>
  <c r="I27" i="25"/>
  <c r="I105" i="25"/>
  <c r="I44" i="25"/>
  <c r="I90" i="25"/>
  <c r="I41" i="25"/>
  <c r="I92" i="25"/>
  <c r="I59" i="25"/>
  <c r="I83" i="25"/>
  <c r="I70" i="25"/>
  <c r="I80" i="25"/>
  <c r="I63" i="25"/>
  <c r="I88" i="25"/>
  <c r="I104" i="25"/>
  <c r="I35" i="25"/>
  <c r="I100" i="25"/>
  <c r="I106" i="25"/>
  <c r="I98" i="25"/>
  <c r="I99" i="25"/>
  <c r="I71" i="25"/>
  <c r="I29" i="25"/>
  <c r="I91" i="25"/>
  <c r="I23" i="25"/>
  <c r="I47" i="25"/>
  <c r="I57" i="25"/>
  <c r="I26" i="25"/>
  <c r="I95" i="25"/>
  <c r="I28" i="25"/>
  <c r="I74" i="25"/>
  <c r="I38" i="25"/>
  <c r="I36" i="25"/>
  <c r="I45" i="25"/>
  <c r="I110" i="25"/>
  <c r="I53" i="25"/>
  <c r="I75" i="25"/>
  <c r="I94" i="25"/>
  <c r="I30" i="25"/>
  <c r="I103" i="25"/>
  <c r="I40" i="25"/>
  <c r="I39" i="25"/>
  <c r="I34" i="25"/>
  <c r="I78" i="25"/>
  <c r="I42" i="25"/>
  <c r="I107" i="25"/>
  <c r="I33" i="25"/>
  <c r="I32" i="25"/>
  <c r="I101" i="25"/>
  <c r="I13" i="25"/>
  <c r="I62" i="25"/>
  <c r="I79" i="25"/>
  <c r="I72" i="25"/>
  <c r="I31" i="25"/>
  <c r="I25" i="25"/>
  <c r="I108" i="25"/>
  <c r="I109" i="25"/>
  <c r="I85" i="25"/>
  <c r="I68" i="25"/>
  <c r="I69" i="25"/>
  <c r="I89" i="25"/>
  <c r="I73" i="25"/>
  <c r="I61" i="25"/>
  <c r="I76" i="25"/>
  <c r="I43" i="25"/>
  <c r="I67" i="25"/>
  <c r="I54" i="25"/>
  <c r="I64" i="25"/>
  <c r="I60" i="25"/>
  <c r="I24" i="25"/>
  <c r="I82" i="25"/>
  <c r="I86" i="25"/>
  <c r="I51" i="25"/>
  <c r="I96" i="25"/>
  <c r="I81" i="25"/>
  <c r="I87" i="25"/>
  <c r="I58" i="25"/>
  <c r="I84" i="25"/>
  <c r="I65" i="25"/>
  <c r="I93" i="25"/>
  <c r="I52" i="25"/>
  <c r="I48" i="25"/>
  <c r="I97" i="25"/>
  <c r="I66" i="25"/>
  <c r="I16" i="25"/>
  <c r="I14" i="25"/>
  <c r="I11" i="25"/>
  <c r="I4" i="25"/>
  <c r="I6" i="25"/>
  <c r="I20" i="25"/>
  <c r="I19" i="25"/>
  <c r="I15" i="25"/>
  <c r="I8" i="25"/>
  <c r="I12" i="25"/>
  <c r="I5" i="25"/>
  <c r="I17" i="25"/>
  <c r="I7" i="25"/>
  <c r="I3" i="25"/>
  <c r="I22" i="25"/>
  <c r="I9" i="25"/>
  <c r="I21" i="25"/>
  <c r="I10" i="25"/>
  <c r="I2" i="25"/>
  <c r="I18" i="25"/>
</calcChain>
</file>

<file path=xl/sharedStrings.xml><?xml version="1.0" encoding="utf-8"?>
<sst xmlns="http://schemas.openxmlformats.org/spreadsheetml/2006/main" count="27037" uniqueCount="7640">
  <si>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</si>
  <si>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</si>
  <si>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</si>
  <si>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</si>
  <si>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</si>
  <si>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</si>
  <si>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</si>
  <si>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</si>
  <si>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</si>
  <si>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</si>
  <si>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</si>
  <si>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</si>
  <si>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</si>
  <si>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</si>
  <si>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</si>
  <si>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</si>
  <si>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</si>
  <si>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</si>
  <si>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</si>
  <si>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Metrics</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</si>
  <si>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</si>
  <si>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</si>
  <si>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</si>
  <si>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</si>
  <si>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</si>
  <si>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</si>
  <si>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</si>
  <si>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</si>
  <si>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</si>
  <si>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</si>
  <si>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</si>
  <si>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</si>
  <si>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</si>
  <si>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</si>
  <si>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</si>
  <si>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</si>
  <si>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</si>
  <si>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</si>
  <si>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</si>
  <si>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</si>
  <si>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</si>
  <si>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</si>
  <si>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</si>
  <si>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</si>
  <si>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</si>
  <si>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</si>
  <si>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</si>
  <si>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</si>
  <si>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</si>
  <si>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</si>
  <si>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</si>
  <si>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</si>
  <si>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</si>
  <si>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</si>
  <si>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</si>
  <si>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</si>
  <si>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</si>
  <si>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</si>
  <si>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</si>
  <si>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</si>
  <si>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</si>
  <si>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</si>
  <si>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</si>
  <si>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</si>
  <si>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</si>
  <si>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</si>
  <si>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</si>
  <si>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</si>
  <si>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</si>
  <si>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</si>
  <si>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IA</t>
  </si>
  <si>
    <t>Interval of amounts</t>
  </si>
  <si>
    <t>Indicates sizes of amounts intervals</t>
  </si>
  <si>
    <t>ID</t>
  </si>
  <si>
    <t>Integers</t>
  </si>
  <si>
    <t>Integer</t>
  </si>
  <si>
    <t>IM</t>
  </si>
  <si>
    <t>Impairment</t>
  </si>
  <si>
    <t>Concepts related with monitoring credit quality of financial assets and off-balance sheet items (e.g. past due, impaired, defaulted)</t>
  </si>
  <si>
    <t>IS</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</si>
  <si>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</si>
  <si>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</si>
  <si>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</si>
  <si>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</si>
  <si>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</si>
  <si>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</si>
  <si>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</si>
  <si>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</si>
  <si>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</si>
  <si>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</si>
  <si>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</si>
  <si>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</si>
  <si>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</si>
  <si>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</si>
  <si>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</si>
  <si>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</si>
  <si>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</si>
  <si>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</si>
  <si>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</si>
  <si>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</si>
  <si>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</si>
  <si>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</si>
  <si>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</si>
  <si>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</si>
  <si>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</si>
  <si>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</si>
  <si>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</si>
  <si>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</si>
  <si>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</si>
  <si>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</si>
  <si>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</si>
  <si>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</si>
  <si>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</si>
  <si>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</si>
  <si>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</si>
  <si>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</si>
  <si>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</si>
  <si>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</si>
  <si>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</si>
  <si>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</si>
  <si>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</si>
  <si>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</si>
  <si>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</si>
  <si>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</si>
  <si>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</si>
  <si>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</si>
  <si>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</si>
  <si>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</si>
  <si>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</si>
  <si>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</si>
  <si>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</si>
  <si>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</si>
  <si>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</si>
  <si>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</si>
  <si>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</si>
  <si>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</si>
  <si>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</si>
  <si>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</si>
  <si>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</si>
  <si>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</si>
  <si>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</si>
  <si>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</si>
  <si>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</si>
  <si>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</si>
  <si>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</si>
  <si>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</si>
  <si>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</si>
  <si>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</si>
  <si>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</si>
  <si>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</si>
  <si>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</si>
  <si>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</si>
  <si>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</si>
  <si>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</si>
  <si>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</si>
  <si>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</si>
  <si>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</si>
  <si>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</si>
  <si>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</si>
  <si>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</si>
  <si>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</si>
  <si>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</si>
  <si>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</si>
  <si>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</si>
  <si>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</si>
  <si>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</si>
  <si>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</si>
  <si>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</si>
  <si>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</si>
  <si>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</si>
  <si>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</si>
  <si>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</si>
  <si>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</si>
  <si>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</si>
  <si>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ATY</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</si>
  <si>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</si>
  <si>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</si>
  <si>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</si>
  <si>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</si>
  <si>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</si>
  <si>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</si>
  <si>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BMT</t>
  </si>
  <si>
    <t>Behavioural maturity</t>
  </si>
  <si>
    <t>Time between the closing date of a transaction and its behavioural maturity date.</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</si>
  <si>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</si>
  <si>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</si>
  <si>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</si>
  <si>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</si>
  <si>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</si>
  <si>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</si>
  <si>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</si>
  <si>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</si>
  <si>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</si>
  <si>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</si>
  <si>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</si>
  <si>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</si>
  <si>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</si>
  <si>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</si>
  <si>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</si>
  <si>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</si>
  <si>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</si>
  <si>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</si>
  <si>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</si>
  <si>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</si>
  <si>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</si>
  <si>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</si>
  <si>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</si>
  <si>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</si>
  <si>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</si>
  <si>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</si>
  <si>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</si>
  <si>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</si>
  <si>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</si>
  <si>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</si>
  <si>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</si>
  <si>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</si>
  <si>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</si>
  <si>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</si>
  <si>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</si>
  <si>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</si>
  <si>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</si>
  <si>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</si>
  <si>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</si>
  <si>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</si>
  <si>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</si>
  <si>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</si>
  <si>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</si>
  <si>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Counterparty nature</t>
  </si>
  <si>
    <t>Specifies or constrains the nature of a counterparty, such as whether the counterparty is to be considered a large regulated financial entity according to the CRR or whether the counterparty is a central bank (cf. Counterparty Sector).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</si>
  <si>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</si>
  <si>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</si>
  <si>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</si>
  <si>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</si>
  <si>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</si>
  <si>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</si>
  <si>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</si>
  <si>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</si>
  <si>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</si>
  <si>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</si>
  <si>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</si>
  <si>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</si>
  <si>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</si>
  <si>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</si>
  <si>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</si>
  <si>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</si>
  <si>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</si>
  <si>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</si>
  <si>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</si>
  <si>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</si>
  <si>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</si>
  <si>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CSU</t>
  </si>
  <si>
    <t>Counterparty sector of the underlying asset</t>
  </si>
  <si>
    <t>Counterparty sector of the underlying asset in a derivative contract</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</si>
  <si>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</si>
  <si>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</si>
  <si>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</si>
  <si>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</si>
  <si>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</si>
  <si>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</si>
  <si>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</si>
  <si>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</si>
  <si>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</si>
  <si>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</si>
  <si>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</si>
  <si>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</si>
  <si>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</si>
  <si>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</si>
  <si>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</si>
  <si>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</si>
  <si>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</si>
  <si>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</si>
  <si>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</si>
  <si>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</si>
  <si>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</si>
  <si>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</si>
  <si>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</si>
  <si>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</si>
  <si>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</si>
  <si>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</si>
  <si>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</si>
  <si>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</si>
  <si>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</si>
  <si>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</si>
  <si>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</si>
  <si>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</si>
  <si>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</si>
  <si>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</si>
  <si>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</si>
  <si>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</si>
  <si>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</si>
  <si>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</si>
  <si>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</si>
  <si>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</si>
  <si>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</si>
  <si>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</si>
  <si>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</si>
  <si>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</si>
  <si>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</si>
  <si>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</si>
  <si>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</si>
  <si>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</si>
  <si>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</si>
  <si>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</si>
  <si>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</si>
  <si>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</si>
  <si>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</si>
  <si>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</si>
  <si>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</si>
  <si>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</si>
  <si>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</si>
  <si>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</si>
  <si>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</si>
  <si>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</si>
  <si>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</si>
  <si>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</si>
  <si>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</si>
  <si>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</si>
  <si>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</si>
  <si>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</si>
  <si>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</si>
  <si>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</si>
  <si>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</si>
  <si>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</si>
  <si>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</si>
  <si>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</si>
  <si>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</si>
  <si>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</si>
  <si>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</si>
  <si>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</si>
  <si>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</si>
  <si>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</si>
  <si>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</si>
  <si>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</si>
  <si>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</si>
  <si>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</si>
  <si>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</si>
  <si>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</si>
  <si>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</si>
  <si>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</si>
  <si>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</si>
  <si>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</si>
  <si>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</si>
  <si>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</si>
  <si>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</si>
  <si>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</si>
  <si>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</si>
  <si>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</si>
  <si>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</si>
  <si>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</si>
  <si>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</si>
  <si>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</si>
  <si>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</si>
  <si>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</si>
  <si>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</si>
  <si>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MCA</t>
  </si>
  <si>
    <t>Main category of hedging instrument</t>
  </si>
  <si>
    <t>Defines the main category of the instrument used for hedging.</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</si>
  <si>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</si>
  <si>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</si>
  <si>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</si>
  <si>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</si>
  <si>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</si>
  <si>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</si>
  <si>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</si>
  <si>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</si>
  <si>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</si>
  <si>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</si>
  <si>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</si>
  <si>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</si>
  <si>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</si>
  <si>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</si>
  <si>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</si>
  <si>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</si>
  <si>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</si>
  <si>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</si>
  <si>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MCH</t>
  </si>
  <si>
    <t>Main category of hedged item</t>
  </si>
  <si>
    <t>Defines the main category of the item that is hedged.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</si>
  <si>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</si>
  <si>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</si>
  <si>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</si>
  <si>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</si>
  <si>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</si>
  <si>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</si>
  <si>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</si>
  <si>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</si>
  <si>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</si>
  <si>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</si>
  <si>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</si>
  <si>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</si>
  <si>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</si>
  <si>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</si>
  <si>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</si>
  <si>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</si>
  <si>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</si>
  <si>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</si>
  <si>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MCX</t>
  </si>
  <si>
    <t>Main category of valuation adjustment</t>
  </si>
  <si>
    <t>Valuation adjustments (PruVal)</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</si>
  <si>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</si>
  <si>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</si>
  <si>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</si>
  <si>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</si>
  <si>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</si>
  <si>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</si>
  <si>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</si>
  <si>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</si>
  <si>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</si>
  <si>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</si>
  <si>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</si>
  <si>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OER</t>
  </si>
  <si>
    <t>Operational event reference</t>
  </si>
  <si>
    <t>Row reference of operational event</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</si>
  <si>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</si>
  <si>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</si>
  <si>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</si>
  <si>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</si>
  <si>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</si>
  <si>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</si>
  <si>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</si>
  <si>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</si>
  <si>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</si>
  <si>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</si>
  <si>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</si>
  <si>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</si>
  <si>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</si>
  <si>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</si>
  <si>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</si>
  <si>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</si>
  <si>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</si>
  <si>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</si>
  <si>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PLD</t>
  </si>
  <si>
    <t>Designation (Fair value option)</t>
  </si>
  <si>
    <t>Defines the reason for designating an instrument to the portfolio for financial instruments designated at fair value through profit or loss (use of fair value option).</t>
  </si>
  <si>
    <t>PLS</t>
  </si>
  <si>
    <t>Diversification</t>
  </si>
  <si>
    <t>Diversification (PruVal)</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</si>
  <si>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</si>
  <si>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</si>
  <si>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</si>
  <si>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</si>
  <si>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</si>
  <si>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</si>
  <si>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PUE</t>
  </si>
  <si>
    <t>Reference period for the underlying event</t>
  </si>
  <si>
    <t>Defines the period in which the reported events take place</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</si>
  <si>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</si>
  <si>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</si>
  <si>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</si>
  <si>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</si>
  <si>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</si>
  <si>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</si>
  <si>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</si>
  <si>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</si>
  <si>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</si>
  <si>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</si>
  <si>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</si>
  <si>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</si>
  <si>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</si>
  <si>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</si>
  <si>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</si>
  <si>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</si>
  <si>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</si>
  <si>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</si>
  <si>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</si>
  <si>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</si>
  <si>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</si>
  <si>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</si>
  <si>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</si>
  <si>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</si>
  <si>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</si>
  <si>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</si>
  <si>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</si>
  <si>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</si>
  <si>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</si>
  <si>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</si>
  <si>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</si>
  <si>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</si>
  <si>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</si>
  <si>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</si>
  <si>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</si>
  <si>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</si>
  <si>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</si>
  <si>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</si>
  <si>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</si>
  <si>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</si>
  <si>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</si>
  <si>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</si>
  <si>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</si>
  <si>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</si>
  <si>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SLO</t>
  </si>
  <si>
    <t>Size of loss</t>
  </si>
  <si>
    <t>Defines size of loss</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</si>
  <si>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</si>
  <si>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</si>
  <si>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</si>
  <si>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</si>
  <si>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</si>
  <si>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</si>
  <si>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SOR</t>
  </si>
  <si>
    <t>Source of recovery</t>
  </si>
  <si>
    <t>Defines the origin of reimbursements for an operational risk event</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</si>
  <si>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</si>
  <si>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</si>
  <si>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</si>
  <si>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</si>
  <si>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</si>
  <si>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</si>
  <si>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</si>
  <si>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</si>
  <si>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</si>
  <si>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</si>
  <si>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</si>
  <si>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</si>
  <si>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</si>
  <si>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</si>
  <si>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</si>
  <si>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</si>
  <si>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</si>
  <si>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</si>
  <si>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</si>
  <si>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</si>
  <si>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</si>
  <si>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TIS</t>
  </si>
  <si>
    <t>Transfer between impairment stages</t>
  </si>
  <si>
    <t>Defines transfers of debt instruments subject to impairment between the impairment stages.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</si>
  <si>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</si>
  <si>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</si>
  <si>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</si>
  <si>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</si>
  <si>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</si>
  <si>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</si>
  <si>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</si>
  <si>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</si>
  <si>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</si>
  <si>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</si>
  <si>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</si>
  <si>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</si>
  <si>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</si>
  <si>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</si>
  <si>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</si>
  <si>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</si>
  <si>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</si>
  <si>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</si>
  <si>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</si>
  <si>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</si>
  <si>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</si>
  <si>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</si>
  <si>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</si>
  <si>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</si>
  <si>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</si>
  <si>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</si>
  <si>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VPO</t>
  </si>
  <si>
    <t>Valuation positions</t>
  </si>
  <si>
    <t>Defines valuation positions (PruVal)</t>
  </si>
  <si>
    <t>boe</t>
  </si>
  <si>
    <t>Label</t>
  </si>
  <si>
    <t>Name</t>
  </si>
  <si>
    <t>Data type</t>
  </si>
  <si>
    <t>Hierarchy</t>
  </si>
  <si>
    <t>Period type</t>
  </si>
  <si>
    <t>Count</t>
  </si>
  <si>
    <t>Sign</t>
  </si>
  <si>
    <t>Weight</t>
  </si>
  <si>
    <t>Usable</t>
  </si>
  <si>
    <t>Is a group</t>
  </si>
  <si>
    <t>bi137</t>
  </si>
  <si>
    <t>Boolean</t>
  </si>
  <si>
    <t xml:space="preserve">Stock                                             </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</si>
  <si>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</si>
  <si>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</si>
  <si>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</si>
  <si>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</si>
  <si>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</si>
  <si>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</si>
  <si>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</si>
  <si>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</si>
  <si>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</si>
  <si>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</si>
  <si>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</si>
  <si>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</si>
  <si>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</si>
  <si>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</si>
  <si>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</si>
  <si>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</si>
  <si>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</si>
  <si>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</si>
  <si>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</si>
  <si>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</si>
  <si>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</si>
  <si>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</si>
  <si>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</si>
  <si>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</si>
  <si>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</si>
  <si>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</si>
  <si>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</si>
  <si>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</si>
  <si>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</si>
  <si>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</si>
  <si>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</si>
  <si>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</si>
  <si>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</si>
  <si>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</si>
  <si>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</si>
  <si>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</si>
  <si>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</si>
  <si>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</si>
  <si>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</si>
  <si>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</si>
  <si>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</si>
  <si>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</si>
  <si>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</si>
  <si>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</si>
  <si>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</si>
  <si>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</si>
  <si>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</si>
  <si>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Date of accounting</t>
  </si>
  <si>
    <t>di520</t>
  </si>
  <si>
    <t>All Reclassifications (flow)</t>
  </si>
  <si>
    <t>Date of occurrence</t>
  </si>
  <si>
    <t>di521</t>
  </si>
  <si>
    <t>Valuation gains and losses taken to equity (flow)</t>
  </si>
  <si>
    <t>Date of discovery</t>
  </si>
  <si>
    <t>di522</t>
  </si>
  <si>
    <t>Transferred to profit or loss (flow)</t>
  </si>
  <si>
    <t>Derivative treatment</t>
  </si>
  <si>
    <t>ei107</t>
  </si>
  <si>
    <t>Code</t>
  </si>
  <si>
    <t>AP24</t>
  </si>
  <si>
    <t>Reclassifications other than valuation gains and losses taken to equity, Transferred to profit or loss (flow)</t>
  </si>
  <si>
    <t>Group structure</t>
  </si>
  <si>
    <t>ei138</t>
  </si>
  <si>
    <t>RP2</t>
  </si>
  <si>
    <t>AT102: Components of "All reclassifications" (II)</t>
  </si>
  <si>
    <t>Components of "All reclassifications" (II)</t>
  </si>
  <si>
    <t>Institution type</t>
  </si>
  <si>
    <t>ei144</t>
  </si>
  <si>
    <t>ZZ6</t>
  </si>
  <si>
    <t>Institution company structure</t>
  </si>
  <si>
    <t>ei145</t>
  </si>
  <si>
    <t>ZZ4</t>
  </si>
  <si>
    <t>Jurisdiction of incorporation</t>
  </si>
  <si>
    <t>ei152</t>
  </si>
  <si>
    <t>GA4</t>
  </si>
  <si>
    <t>Type of connection with group</t>
  </si>
  <si>
    <t>ei205</t>
  </si>
  <si>
    <t>ZZ3</t>
  </si>
  <si>
    <t>Transferred to initial carrying amount of hedged items (flow)</t>
  </si>
  <si>
    <t>Reporting calculation method</t>
  </si>
  <si>
    <t>ei206</t>
  </si>
  <si>
    <t>ZZ7</t>
  </si>
  <si>
    <t>Reclassifications other than valuation gains and losses taken to equity, Transferred to profit or loss, Transferred to initial carrying amount of hedged items (flow)</t>
  </si>
  <si>
    <t>Reporting level</t>
  </si>
  <si>
    <t>ei207</t>
  </si>
  <si>
    <t>SC1</t>
  </si>
  <si>
    <t>AT105: Hierarchy for computable amount</t>
  </si>
  <si>
    <t>Lists the different types of computable amount. Applicable in CA4 template for detailed breakdowns of holdings.</t>
  </si>
  <si>
    <t>Residence</t>
  </si>
  <si>
    <t>ei209</t>
  </si>
  <si>
    <t>Computable amount, net</t>
  </si>
  <si>
    <t>ei215</t>
  </si>
  <si>
    <t>RS1</t>
  </si>
  <si>
    <t>Computable amount, gross</t>
  </si>
  <si>
    <t>Sector</t>
  </si>
  <si>
    <t>ei218</t>
  </si>
  <si>
    <t>NC1</t>
  </si>
  <si>
    <t>Computable amount, offsetting position</t>
  </si>
  <si>
    <t>Sector of the counterparty</t>
  </si>
  <si>
    <t>ei219</t>
  </si>
  <si>
    <t>CT16</t>
  </si>
  <si>
    <t>AT106: Hierarchy for amounts used for Grandfathered instruments not constituting state aid</t>
  </si>
  <si>
    <t>Shows the different features of the grandfathered instruments not constituting state aid.</t>
  </si>
  <si>
    <t>Solvency treatment of the securitisation</t>
  </si>
  <si>
    <t>ei224</t>
  </si>
  <si>
    <t>PL99</t>
  </si>
  <si>
    <t>Transitional provisions</t>
  </si>
  <si>
    <t>Type of retention applied</t>
  </si>
  <si>
    <t>ei245</t>
  </si>
  <si>
    <t>ZZ2</t>
  </si>
  <si>
    <t>Amount that exceeds the limits for grandfathering</t>
  </si>
  <si>
    <t>ei246</t>
  </si>
  <si>
    <t>RT1</t>
  </si>
  <si>
    <t>Limit for grandfathering</t>
  </si>
  <si>
    <t>ei247</t>
  </si>
  <si>
    <t>UE4</t>
  </si>
  <si>
    <t>Base amount for calculating the limit</t>
  </si>
  <si>
    <t>ei248</t>
  </si>
  <si>
    <t>UE3</t>
  </si>
  <si>
    <t>Carrying amount</t>
  </si>
  <si>
    <t>ei276</t>
  </si>
  <si>
    <t>TP2</t>
  </si>
  <si>
    <t>AT107: Hierarchy for amounts used for the calculation of own funds</t>
  </si>
  <si>
    <t>Type of counterparty</t>
  </si>
  <si>
    <t>ei316</t>
  </si>
  <si>
    <t>ZZ8</t>
  </si>
  <si>
    <t>Amount including transitional provisions</t>
  </si>
  <si>
    <t>Group or individual</t>
  </si>
  <si>
    <t>ei319</t>
  </si>
  <si>
    <t>ZZ9</t>
  </si>
  <si>
    <t>Transitional computable amount</t>
  </si>
  <si>
    <t>Primary asset class of cover pool</t>
  </si>
  <si>
    <t>ei328</t>
  </si>
  <si>
    <t>MC12</t>
  </si>
  <si>
    <t>Amount fully phased-in definition</t>
  </si>
  <si>
    <t>Credit quality step</t>
  </si>
  <si>
    <t>ei350</t>
  </si>
  <si>
    <t>CQ3</t>
  </si>
  <si>
    <t>Currency code</t>
  </si>
  <si>
    <t>ei351</t>
  </si>
  <si>
    <t>Computable amount</t>
  </si>
  <si>
    <t>Product type (counterbalancing capacity)</t>
  </si>
  <si>
    <t>ei358</t>
  </si>
  <si>
    <t>MC25</t>
  </si>
  <si>
    <t>AT11: Hierarchy for calculating Total risk exposure amount for internal models</t>
  </si>
  <si>
    <t>Hierarchy follows the validation rule embedded in the template MKR IM</t>
  </si>
  <si>
    <t>Product type (funding)</t>
  </si>
  <si>
    <t>ei359</t>
  </si>
  <si>
    <t>MC26</t>
  </si>
  <si>
    <t>Total risk exposure amount</t>
  </si>
  <si>
    <t>Accounting consolidation code (IFRS Group)</t>
  </si>
  <si>
    <t>ei364</t>
  </si>
  <si>
    <t>ZZ10</t>
  </si>
  <si>
    <t>Own funds requirements</t>
  </si>
  <si>
    <t>Accounting consolidation code (CRR Group)</t>
  </si>
  <si>
    <t>ei365</t>
  </si>
  <si>
    <t>VAR</t>
  </si>
  <si>
    <t>ei366</t>
  </si>
  <si>
    <t>EC11</t>
  </si>
  <si>
    <t>Adjusted VaR</t>
  </si>
  <si>
    <t>Regulatory approach</t>
  </si>
  <si>
    <t>ei367</t>
  </si>
  <si>
    <t>AP26</t>
  </si>
  <si>
    <t>Previous day VaR</t>
  </si>
  <si>
    <t>Rationale for Exclusion</t>
  </si>
  <si>
    <t>ei385</t>
  </si>
  <si>
    <t>ZZ13</t>
  </si>
  <si>
    <t>Stressed VAR</t>
  </si>
  <si>
    <t>Methodology</t>
  </si>
  <si>
    <t>ei386</t>
  </si>
  <si>
    <t>AP12</t>
  </si>
  <si>
    <t>Adjusted stressed VaR</t>
  </si>
  <si>
    <t>Liquidity Horizon</t>
  </si>
  <si>
    <t>ei387</t>
  </si>
  <si>
    <t>TI7</t>
  </si>
  <si>
    <t>Latest available stressed VaR</t>
  </si>
  <si>
    <t>10 day horizon computation method</t>
  </si>
  <si>
    <t>ei388</t>
  </si>
  <si>
    <t>TI6</t>
  </si>
  <si>
    <t>Incremental default and migration risk capital charge</t>
  </si>
  <si>
    <t>Length of observation period</t>
  </si>
  <si>
    <t>ei389</t>
  </si>
  <si>
    <t>TI5</t>
  </si>
  <si>
    <t>Average incremental default and migration risk capital charge</t>
  </si>
  <si>
    <t>Data Weighting</t>
  </si>
  <si>
    <t>ei390</t>
  </si>
  <si>
    <t>AP13</t>
  </si>
  <si>
    <t>Incremental default and migration risk capital charge last measure</t>
  </si>
  <si>
    <t>ei4</t>
  </si>
  <si>
    <t>AS1</t>
  </si>
  <si>
    <t>All price risk capital charge for CTP</t>
  </si>
  <si>
    <t>Number of modelling factors</t>
  </si>
  <si>
    <t>ei402</t>
  </si>
  <si>
    <t>ZZ12</t>
  </si>
  <si>
    <t>All price risk capital charge for CTP Floor</t>
  </si>
  <si>
    <t>Source of LGDs</t>
  </si>
  <si>
    <t>ei403</t>
  </si>
  <si>
    <t>AP14</t>
  </si>
  <si>
    <t>Assumed charge for CTP floor - weighted positions after cap</t>
  </si>
  <si>
    <t>Source of PD</t>
  </si>
  <si>
    <t>ei406</t>
  </si>
  <si>
    <t>ZZ11</t>
  </si>
  <si>
    <t>All price risk charge for CTP 12 weeks average</t>
  </si>
  <si>
    <t>Source of transition matrices</t>
  </si>
  <si>
    <t>ei407</t>
  </si>
  <si>
    <t>All price risk charge for CTP last measure</t>
  </si>
  <si>
    <t>Default status</t>
  </si>
  <si>
    <t>ei408</t>
  </si>
  <si>
    <t>IM20</t>
  </si>
  <si>
    <t>AT2: Hierarchy for calculating RWA in the IRB approach</t>
  </si>
  <si>
    <t>This hierarchy shows the calculation of the RWA for the IRB, all exposure class except equities and other non-credit risk related items. The single steps were taken from the template CR IRB EQU.</t>
  </si>
  <si>
    <t>Accounting treatment of the securitisation</t>
  </si>
  <si>
    <t>ei5</t>
  </si>
  <si>
    <t>ZZ1</t>
  </si>
  <si>
    <t>Approach used for the securitised exposures</t>
  </si>
  <si>
    <t>ei50</t>
  </si>
  <si>
    <t>AP23</t>
  </si>
  <si>
    <t>ei525</t>
  </si>
  <si>
    <t>ET2</t>
  </si>
  <si>
    <t>Exposure value, including value adjustments and provisions</t>
  </si>
  <si>
    <t>Country of origin of the ultimate underlying of the transaction</t>
  </si>
  <si>
    <t>ei86</t>
  </si>
  <si>
    <t>Exposure after CRM substitution effects pre conversion factors, including value adjustments and provisions</t>
  </si>
  <si>
    <t>Number of loss events (flow)</t>
  </si>
  <si>
    <t>id176</t>
  </si>
  <si>
    <t xml:space="preserve">Flow                                              </t>
  </si>
  <si>
    <t>CRM substitution effects Inflows including value adjustments and provisions</t>
  </si>
  <si>
    <t>Number of loss events subject to loss adjustments (flow)</t>
  </si>
  <si>
    <t>id518</t>
  </si>
  <si>
    <t>CRM substitution effects Outflows including value adjustments and provisions</t>
  </si>
  <si>
    <t>Number of loss events subject to positive loss adjustments (flow)</t>
  </si>
  <si>
    <t>id542</t>
  </si>
  <si>
    <t>Number of loss events subject to negative loss adjustments (flow)</t>
  </si>
  <si>
    <t>id543</t>
  </si>
  <si>
    <t>AT3: Hierarchy for calculating RWA in the IRB approach, applicable just for equities</t>
  </si>
  <si>
    <t>This hierarchy shows the calculation of the RWA for the IRB, exposure class equities. The single steps were taken from the template CR IRB EQU.</t>
  </si>
  <si>
    <t>Maturity value (days)</t>
  </si>
  <si>
    <t>ii163</t>
  </si>
  <si>
    <t>Risk weighted exposure amount</t>
  </si>
  <si>
    <t>Number of breaches during reporting period</t>
  </si>
  <si>
    <t>ii173</t>
  </si>
  <si>
    <t>Number of counterparties</t>
  </si>
  <si>
    <t>ii174</t>
  </si>
  <si>
    <t>Number of exposures</t>
  </si>
  <si>
    <t>ii175</t>
  </si>
  <si>
    <t>Number of obligors</t>
  </si>
  <si>
    <t>ii177</t>
  </si>
  <si>
    <t>AT4: Hierarchy for the calculation of RWA in the Standardised Approach for securitisation positions</t>
  </si>
  <si>
    <t>This hierarchy shows the calculation of the RWA for the SA, exposure class securitisation. The single steps were taken from the template CR SEC SA.</t>
  </si>
  <si>
    <t>Number of overshootings</t>
  </si>
  <si>
    <t>ii178</t>
  </si>
  <si>
    <t>Risk weighted exposure amount after CAP</t>
  </si>
  <si>
    <t>Average maturity of new funds (days)</t>
  </si>
  <si>
    <t>ii344</t>
  </si>
  <si>
    <t>Risk weighted exposure amount before CAP</t>
  </si>
  <si>
    <t>Average maturity of roll-over of liabilities (days)</t>
  </si>
  <si>
    <t>ii345</t>
  </si>
  <si>
    <t>Adjustment to the risk-weighted exposure amount due to maturity mismatches</t>
  </si>
  <si>
    <t>Average maturity of liabilities maturing (days)</t>
  </si>
  <si>
    <t>ii346</t>
  </si>
  <si>
    <t>Overall effect (adjustment) due to infringement of the due diligence provisions</t>
  </si>
  <si>
    <t>Average maturity of liabilities maturing (net of roll-overs) and new funds (days)</t>
  </si>
  <si>
    <t>ii347</t>
  </si>
  <si>
    <t>Weighted average original maturity (days)</t>
  </si>
  <si>
    <t>ii361</t>
  </si>
  <si>
    <t>Exposure value, net of value adjustments and provisions, subject to risk weights</t>
  </si>
  <si>
    <t>Weighted average residual maturity (days)</t>
  </si>
  <si>
    <t>ii362</t>
  </si>
  <si>
    <t>Exposure value, net of value adjustments and provisions, deducted from own funds</t>
  </si>
  <si>
    <t>Average spread (basis points)</t>
  </si>
  <si>
    <t>ii363</t>
  </si>
  <si>
    <t>Internal credit rating</t>
  </si>
  <si>
    <t>ii368</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</si>
  <si>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</si>
  <si>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</si>
  <si>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</si>
  <si>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</si>
  <si>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</si>
  <si>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</si>
  <si>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</si>
  <si>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</si>
  <si>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</si>
  <si>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</si>
  <si>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</si>
  <si>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</si>
  <si>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</si>
  <si>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</si>
  <si>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</si>
  <si>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</si>
  <si>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</si>
  <si>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Notional amount retained or repurchased of credit protection</t>
  </si>
  <si>
    <t>Actuarial gains or losses from changes in financial assumptions (flow)</t>
  </si>
  <si>
    <t>md12</t>
  </si>
  <si>
    <t>CRM unfunded credit protection adjusted values (G*) - Outflows</t>
  </si>
  <si>
    <t>Additions (flow)</t>
  </si>
  <si>
    <t>md13</t>
  </si>
  <si>
    <t>CRM Funded credit protection (Cva)</t>
  </si>
  <si>
    <t>Foreign currency translation (flow)</t>
  </si>
  <si>
    <t>md131</t>
  </si>
  <si>
    <t>Total amount of securitisation exposures originated</t>
  </si>
  <si>
    <t>Increase in the discounted amount and effect of any change in the discount rate (flow)</t>
  </si>
  <si>
    <t>md139</t>
  </si>
  <si>
    <t>AT40: Hierarchy for breakdown of current period (flow) (I)</t>
  </si>
  <si>
    <t>Breakdown between additions and reversals</t>
  </si>
  <si>
    <t>Additions, including increases in existing provisions (flow)</t>
  </si>
  <si>
    <t>md14</t>
  </si>
  <si>
    <t>Increases in allowances due to amounts set aside for estimated loan losses during the period (flow)</t>
  </si>
  <si>
    <t>md140</t>
  </si>
  <si>
    <t>Interest cost (flow)</t>
  </si>
  <si>
    <t>md147</t>
  </si>
  <si>
    <t>Reversals (flow)</t>
  </si>
  <si>
    <t>Issuance of equity Instruments other than capital instruments (flow)</t>
  </si>
  <si>
    <t>md149</t>
  </si>
  <si>
    <t>AT47: Hierarchy for calculating changes in defined benefit obligations</t>
  </si>
  <si>
    <t>Issuance of ordinary shares (flow)</t>
  </si>
  <si>
    <t>md150</t>
  </si>
  <si>
    <t>All changes in Defined benefit obligations (flow)</t>
  </si>
  <si>
    <t>Issuance of preference shares (flow)</t>
  </si>
  <si>
    <t>md151</t>
  </si>
  <si>
    <t>Maximum single loss (flow)</t>
  </si>
  <si>
    <t>md165</t>
  </si>
  <si>
    <t>Observed new defaults for the period (flow)</t>
  </si>
  <si>
    <t>md179</t>
  </si>
  <si>
    <t>Contributions paid by plan participants (flow)</t>
  </si>
  <si>
    <t>Past service cost (flow)</t>
  </si>
  <si>
    <t>md186</t>
  </si>
  <si>
    <t>Purchase of Treasury Shares (flow)</t>
  </si>
  <si>
    <t>md197</t>
  </si>
  <si>
    <t>Benefits paid (flow)</t>
  </si>
  <si>
    <t>Reclassification of financial instruments from equity to liability (flow)</t>
  </si>
  <si>
    <t>md199</t>
  </si>
  <si>
    <t>md20</t>
  </si>
  <si>
    <t>Business combinations or divestitures (flow)</t>
  </si>
  <si>
    <t>Reclassification of financial instruments from liability to equity (flow)</t>
  </si>
  <si>
    <t>md200</t>
  </si>
  <si>
    <t>Changes in Defined benefit obligations other than Current and past service cost, Interest cost, Contributions paid by plan participants, Actuarial gains and losses, Foreign currency translation, Benefits paid, Business combinations or divestiture (flow)</t>
  </si>
  <si>
    <t>md201</t>
  </si>
  <si>
    <t>md202</t>
  </si>
  <si>
    <t>Recoveries recorded directly to the statement of profit or loss(flow)</t>
  </si>
  <si>
    <t>md203</t>
  </si>
  <si>
    <t>AT5: Hierarchy for the calculation of RWA in the IRB-Approach for securitisation positions</t>
  </si>
  <si>
    <t>This hierarchy shows the calculation of the RWA for the IRB, exposure class securitisation. The single steps were taken from the template CR SEC IRB.</t>
  </si>
  <si>
    <t>All changes in Provisions (flow)</t>
  </si>
  <si>
    <t>md21</t>
  </si>
  <si>
    <t>md210</t>
  </si>
  <si>
    <t>Sale/Cancellation of Treasury Shares (flow)</t>
  </si>
  <si>
    <t>md216</t>
  </si>
  <si>
    <t>Sum of the five largest losses (flow)</t>
  </si>
  <si>
    <t>md226</t>
  </si>
  <si>
    <t>Total comprehensive income for the year (flow)</t>
  </si>
  <si>
    <t>md233</t>
  </si>
  <si>
    <t>Gross loss amount (flow)</t>
  </si>
  <si>
    <t>md234</t>
  </si>
  <si>
    <t>Reduction in RWA due to value adjustments and provisions</t>
  </si>
  <si>
    <t>md239</t>
  </si>
  <si>
    <t>Exposure value, including value adjustments and provisions, subject to risk weights</t>
  </si>
  <si>
    <t>md240</t>
  </si>
  <si>
    <t>Exposure value, including value adjustments and provisions, deducted from own funds</t>
  </si>
  <si>
    <t>Transfers among components of Equity (flow)</t>
  </si>
  <si>
    <t>md241</t>
  </si>
  <si>
    <t>Transfers between allowances (flow)</t>
  </si>
  <si>
    <t>md242</t>
  </si>
  <si>
    <t>Fully adjusted exposure value E* including value adjustments and provisions</t>
  </si>
  <si>
    <t>Change in fair value for the period (flow)</t>
  </si>
  <si>
    <t>md249</t>
  </si>
  <si>
    <t>Unused amounts reversed during the period (flow)</t>
  </si>
  <si>
    <t>md251</t>
  </si>
  <si>
    <t>md252</t>
  </si>
  <si>
    <t>Value adjustments recorded directly to the income statement (flow)</t>
  </si>
  <si>
    <t>md254</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</si>
  <si>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</si>
  <si>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</si>
  <si>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</si>
  <si>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</si>
  <si>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</si>
  <si>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</si>
  <si>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</si>
  <si>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</si>
  <si>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</si>
  <si>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</si>
  <si>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</si>
  <si>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</si>
  <si>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</si>
  <si>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Amount of gains (flow)</t>
  </si>
  <si>
    <t>md38</t>
  </si>
  <si>
    <t>Amount of losses (flow)</t>
  </si>
  <si>
    <t>md39</t>
  </si>
  <si>
    <t>Daily change in portfolio valuation (flow)</t>
  </si>
  <si>
    <t>md421</t>
  </si>
  <si>
    <t>Value used for market risk, subject to capital charge</t>
  </si>
  <si>
    <t>Amounts used (flow)</t>
  </si>
  <si>
    <t>md46</t>
  </si>
  <si>
    <t>Value used for market risk, net</t>
  </si>
  <si>
    <t>Increases in allowances due to origination and acquisition</t>
  </si>
  <si>
    <t>md509</t>
  </si>
  <si>
    <t>Value used for market risk, gross</t>
  </si>
  <si>
    <t>Decreases in allowances due to derecognition</t>
  </si>
  <si>
    <t>md510</t>
  </si>
  <si>
    <t>AT73: Hierarchy for the impact of correction of errors and changes in accounting policies according to IAS 8</t>
  </si>
  <si>
    <t>Hierarchy for the impact of correction of errors and changes in accounting policies according to IAS 8</t>
  </si>
  <si>
    <t>Changes in allowances due to change in credit risk (net)</t>
  </si>
  <si>
    <t>md511</t>
  </si>
  <si>
    <t>Changes in allowances due to modifications without derecognition</t>
  </si>
  <si>
    <t>md512</t>
  </si>
  <si>
    <t>Carrying amount [before restatement]</t>
  </si>
  <si>
    <t>Changes in allowances due to update in methodology for estimation (net)</t>
  </si>
  <si>
    <t>md513</t>
  </si>
  <si>
    <t>Effects of corrections of errors</t>
  </si>
  <si>
    <t>Decrease in allowances due to write-offs</t>
  </si>
  <si>
    <t>md514</t>
  </si>
  <si>
    <t>Effects of changes in accounting policies</t>
  </si>
  <si>
    <t>Other adjustments in allowances</t>
  </si>
  <si>
    <t>md515</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</si>
  <si>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</si>
  <si>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</si>
  <si>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Amounts written-off  directly to the statement of profit or loss</t>
  </si>
  <si>
    <t>md516</t>
  </si>
  <si>
    <t>Amount of loss adjustments (flow)</t>
  </si>
  <si>
    <t>md519</t>
  </si>
  <si>
    <t>Adjustment to Value used for market risk, net, weighted after cap due to infringement of the due diligence provisions</t>
  </si>
  <si>
    <t>Amount of positive loss adjustments (flow)</t>
  </si>
  <si>
    <t>md544</t>
  </si>
  <si>
    <t>Value used for market risk, net, weighted after cap</t>
  </si>
  <si>
    <t>Amount of negative loss adjustments (flow)</t>
  </si>
  <si>
    <t>md545</t>
  </si>
  <si>
    <t>Value used for market risk, net, weighted before cap</t>
  </si>
  <si>
    <t>md59</t>
  </si>
  <si>
    <t>md60</t>
  </si>
  <si>
    <t>Value used for market risk, to be deducted from own funds</t>
  </si>
  <si>
    <t>Capital Reduction (flow)</t>
  </si>
  <si>
    <t>md62</t>
  </si>
  <si>
    <t>Carrying amount (flow)</t>
  </si>
  <si>
    <t>md64</t>
  </si>
  <si>
    <t>AT83: Hierarchy for goodwill included in the carrying amount</t>
  </si>
  <si>
    <t>Carrying amount of Collateral obtained during the period (flow)</t>
  </si>
  <si>
    <t>md67</t>
  </si>
  <si>
    <t>&gt;=</t>
  </si>
  <si>
    <t>Changes in allowances for credit losses other than Decreases due to amounts taken against allowances, Transfers between allowances, and Increases due to amounts set aside or decreases due to amounts reversed for estimated loan losses, (flow)</t>
  </si>
  <si>
    <t>md68</t>
  </si>
  <si>
    <t>Goodwill included in carrying amount</t>
  </si>
  <si>
    <t>md69</t>
  </si>
  <si>
    <t>AT87: Hierarchy for gross carrying amount</t>
  </si>
  <si>
    <t>Changes in Equity from business combinations (flow)</t>
  </si>
  <si>
    <t>md70</t>
  </si>
  <si>
    <t>Gross carrying amount</t>
  </si>
  <si>
    <t>Changes in Equity from share based payments (flow)</t>
  </si>
  <si>
    <t>md71</t>
  </si>
  <si>
    <t>Changes in equity other than those explicitly reported (flow)</t>
  </si>
  <si>
    <t>md72</t>
  </si>
  <si>
    <t>Amount of accumulated impairment</t>
  </si>
  <si>
    <t>Changes in Provisions other than Additions, including increases in existing provisions, Amounts used, Unused amounts reversed during the period, Increase in the discounted amount and effect of any change in the discount rate (flow)</t>
  </si>
  <si>
    <t>md73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</si>
  <si>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</si>
  <si>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</si>
  <si>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md83</t>
  </si>
  <si>
    <t>Conversion of debt to equity (flow)</t>
  </si>
  <si>
    <t>md85</t>
  </si>
  <si>
    <t>10% CET1 threshold</t>
  </si>
  <si>
    <t>mi1</t>
  </si>
  <si>
    <t>mi100</t>
  </si>
  <si>
    <t>mi101</t>
  </si>
  <si>
    <t>mi102</t>
  </si>
  <si>
    <t>mi109</t>
  </si>
  <si>
    <t>AT90: Hierarchy for calculating changes in provisions</t>
  </si>
  <si>
    <t>mi110</t>
  </si>
  <si>
    <t>Eligible amount without transitional provisions</t>
  </si>
  <si>
    <t>mi112</t>
  </si>
  <si>
    <t>Expected loss amount</t>
  </si>
  <si>
    <t>mi115</t>
  </si>
  <si>
    <t>mi116</t>
  </si>
  <si>
    <t>mi117</t>
  </si>
  <si>
    <t>mi118</t>
  </si>
  <si>
    <t>Exposure value</t>
  </si>
  <si>
    <t>mi119</t>
  </si>
  <si>
    <t>Exposure value - all exposures</t>
  </si>
  <si>
    <t>mi120</t>
  </si>
  <si>
    <t>Exposure Value deducted from own funds</t>
  </si>
  <si>
    <t>mi121</t>
  </si>
  <si>
    <t>mi122</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</si>
  <si>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</si>
  <si>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</si>
  <si>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</si>
  <si>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</si>
  <si>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</si>
  <si>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</si>
  <si>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</si>
  <si>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</si>
  <si>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</si>
  <si>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</si>
  <si>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</si>
  <si>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</si>
  <si>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</si>
  <si>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</si>
  <si>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</si>
  <si>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</si>
  <si>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</si>
  <si>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</si>
  <si>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</si>
  <si>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</si>
  <si>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</si>
  <si>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</si>
  <si>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</si>
  <si>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</si>
  <si>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</si>
  <si>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</si>
  <si>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</si>
  <si>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</si>
  <si>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</si>
  <si>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</si>
  <si>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</si>
  <si>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</si>
  <si>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</si>
  <si>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</si>
  <si>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</si>
  <si>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</si>
  <si>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</si>
  <si>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</si>
  <si>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</si>
  <si>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</si>
  <si>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</si>
  <si>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</si>
  <si>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</si>
  <si>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</si>
  <si>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</si>
  <si>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</si>
  <si>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</si>
  <si>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</si>
  <si>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</si>
  <si>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</si>
  <si>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</si>
  <si>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</si>
  <si>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</si>
  <si>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</si>
  <si>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</si>
  <si>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</si>
  <si>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</si>
  <si>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</si>
  <si>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</si>
  <si>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</si>
  <si>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</si>
  <si>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</si>
  <si>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</si>
  <si>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</si>
  <si>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</si>
  <si>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</si>
  <si>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</si>
  <si>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</si>
  <si>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</si>
  <si>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</si>
  <si>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</si>
  <si>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</si>
  <si>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</si>
  <si>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</si>
  <si>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</si>
  <si>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</si>
  <si>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</si>
  <si>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</si>
  <si>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</si>
  <si>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</si>
  <si>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</si>
  <si>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</si>
  <si>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</si>
  <si>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</si>
  <si>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</si>
  <si>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</si>
  <si>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</si>
  <si>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</si>
  <si>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</si>
  <si>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</si>
  <si>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</si>
  <si>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</si>
  <si>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</si>
  <si>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</si>
  <si>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</si>
  <si>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</si>
  <si>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</si>
  <si>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</si>
  <si>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</si>
  <si>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</si>
  <si>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</si>
  <si>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</si>
  <si>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</si>
  <si>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</si>
  <si>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</si>
  <si>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</si>
  <si>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</si>
  <si>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</si>
  <si>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</si>
  <si>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</si>
  <si>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</si>
  <si>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</si>
  <si>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</si>
  <si>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</si>
  <si>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</si>
  <si>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</si>
  <si>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</si>
  <si>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</si>
  <si>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</si>
  <si>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</si>
  <si>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</si>
  <si>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</si>
  <si>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</si>
  <si>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</si>
  <si>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</si>
  <si>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</si>
  <si>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</si>
  <si>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</si>
  <si>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</si>
  <si>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</si>
  <si>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</si>
  <si>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</si>
  <si>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</si>
  <si>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</si>
  <si>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</si>
  <si>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</si>
  <si>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</si>
  <si>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</si>
  <si>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</si>
  <si>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</si>
  <si>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</si>
  <si>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</si>
  <si>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</si>
  <si>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</si>
  <si>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</si>
  <si>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</si>
  <si>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</si>
  <si>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</si>
  <si>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</si>
  <si>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</si>
  <si>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</si>
  <si>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</si>
  <si>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</si>
  <si>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</si>
  <si>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</si>
  <si>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</si>
  <si>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</si>
  <si>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</si>
  <si>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</si>
  <si>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</si>
  <si>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</si>
  <si>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</si>
  <si>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</si>
  <si>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</si>
  <si>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</si>
  <si>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</si>
  <si>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</si>
  <si>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</si>
  <si>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</si>
  <si>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</si>
  <si>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</si>
  <si>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</si>
  <si>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</si>
  <si>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</si>
  <si>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</si>
  <si>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</si>
  <si>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</si>
  <si>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</si>
  <si>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</si>
  <si>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</si>
  <si>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</si>
  <si>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</si>
  <si>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</si>
  <si>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</si>
  <si>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</si>
  <si>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</si>
  <si>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</si>
  <si>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</si>
  <si>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</si>
  <si>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</si>
  <si>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</si>
  <si>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</si>
  <si>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</si>
  <si>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</si>
  <si>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</si>
  <si>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</si>
  <si>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</si>
  <si>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</si>
  <si>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</si>
  <si>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</si>
  <si>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</si>
  <si>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</si>
  <si>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</si>
  <si>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</si>
  <si>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</si>
  <si>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</si>
  <si>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</si>
  <si>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</si>
  <si>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</si>
  <si>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</si>
  <si>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</si>
  <si>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</si>
  <si>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</si>
  <si>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</si>
  <si>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</si>
  <si>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</si>
  <si>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</si>
  <si>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</si>
  <si>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</si>
  <si>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</si>
  <si>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</si>
  <si>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</si>
  <si>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</si>
  <si>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</si>
  <si>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</si>
  <si>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</si>
  <si>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</si>
  <si>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</si>
  <si>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</si>
  <si>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</si>
  <si>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</si>
  <si>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</si>
  <si>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</si>
  <si>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</si>
  <si>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</si>
  <si>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</si>
  <si>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</si>
  <si>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</si>
  <si>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</si>
  <si>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</si>
  <si>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</si>
  <si>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</si>
  <si>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</si>
  <si>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</si>
  <si>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</si>
  <si>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</si>
  <si>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</si>
  <si>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</si>
  <si>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</si>
  <si>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</si>
  <si>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</si>
  <si>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</si>
  <si>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</si>
  <si>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</si>
  <si>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</si>
  <si>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</si>
  <si>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</si>
  <si>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</si>
  <si>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</si>
  <si>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</si>
  <si>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</si>
  <si>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</si>
  <si>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</si>
  <si>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</si>
  <si>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</si>
  <si>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</si>
  <si>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</si>
  <si>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</si>
  <si>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</si>
  <si>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</si>
  <si>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</si>
  <si>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</si>
  <si>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</si>
  <si>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</si>
  <si>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</si>
  <si>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</si>
  <si>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</si>
  <si>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</si>
  <si>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</si>
  <si>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</si>
  <si>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</si>
  <si>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</si>
  <si>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</si>
  <si>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</si>
  <si>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</si>
  <si>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</si>
  <si>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</si>
  <si>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</si>
  <si>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</si>
  <si>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</si>
  <si>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</si>
  <si>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</si>
  <si>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</si>
  <si>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</si>
  <si>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</si>
  <si>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</si>
  <si>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</si>
  <si>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</si>
  <si>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</si>
  <si>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</si>
  <si>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</si>
  <si>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</si>
  <si>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</si>
  <si>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</si>
  <si>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</si>
  <si>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</si>
  <si>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</si>
  <si>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</si>
  <si>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</si>
  <si>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</si>
  <si>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</si>
  <si>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</si>
  <si>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</si>
  <si>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</si>
  <si>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</si>
  <si>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</si>
  <si>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</si>
  <si>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</si>
  <si>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</si>
  <si>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</si>
  <si>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</si>
  <si>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</si>
  <si>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</si>
  <si>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</si>
  <si>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</si>
  <si>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</si>
  <si>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</si>
  <si>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</si>
  <si>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</si>
  <si>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</si>
  <si>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</si>
  <si>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</si>
  <si>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mi52</t>
  </si>
  <si>
    <t>Gross loss amount net of direct recoveries (flow)</t>
  </si>
  <si>
    <t>mi523</t>
  </si>
  <si>
    <t>Cash value</t>
  </si>
  <si>
    <t>mi526</t>
  </si>
  <si>
    <t>Cash value (net)</t>
  </si>
  <si>
    <t>mi527</t>
  </si>
  <si>
    <t>Carrying amount (net)</t>
  </si>
  <si>
    <t>mi528</t>
  </si>
  <si>
    <t>Fair value (net)</t>
  </si>
  <si>
    <t>mi529</t>
  </si>
  <si>
    <t>mi53</t>
  </si>
  <si>
    <t>Nominal amount (net)</t>
  </si>
  <si>
    <t>mi530</t>
  </si>
  <si>
    <t>Carrying amount, fair value, nominal amount (net)</t>
  </si>
  <si>
    <t>mi531</t>
  </si>
  <si>
    <t>Cash value, market value (net)</t>
  </si>
  <si>
    <t>mi532</t>
  </si>
  <si>
    <t>Total of net amount</t>
  </si>
  <si>
    <t>mi539</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</si>
  <si>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</si>
  <si>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</si>
  <si>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</si>
  <si>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</si>
  <si>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</si>
  <si>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</si>
  <si>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</si>
  <si>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</si>
  <si>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</si>
  <si>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</si>
  <si>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</si>
  <si>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</si>
  <si>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</si>
  <si>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</si>
  <si>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</si>
  <si>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</si>
  <si>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</si>
  <si>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</si>
  <si>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</si>
  <si>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</si>
  <si>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</si>
  <si>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</si>
  <si>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</si>
  <si>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</si>
  <si>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</si>
  <si>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</si>
  <si>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</si>
  <si>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</si>
  <si>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</si>
  <si>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</si>
  <si>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</si>
  <si>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</si>
  <si>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</si>
  <si>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</si>
  <si>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</si>
  <si>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</si>
  <si>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</si>
  <si>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</si>
  <si>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</si>
  <si>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</si>
  <si>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</si>
  <si>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</si>
  <si>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</si>
  <si>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</si>
  <si>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</si>
  <si>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</si>
  <si>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</si>
  <si>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</si>
  <si>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</si>
  <si>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</si>
  <si>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</si>
  <si>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</si>
  <si>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</si>
  <si>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</si>
  <si>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</si>
  <si>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</si>
  <si>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</si>
  <si>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</si>
  <si>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</si>
  <si>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</si>
  <si>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</si>
  <si>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</si>
  <si>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</si>
  <si>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</si>
  <si>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</si>
  <si>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</si>
  <si>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</si>
  <si>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</si>
  <si>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</si>
  <si>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</si>
  <si>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</si>
  <si>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</si>
  <si>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</si>
  <si>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</si>
  <si>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</si>
  <si>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</si>
  <si>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</si>
  <si>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</si>
  <si>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</si>
  <si>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</si>
  <si>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</si>
  <si>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</si>
  <si>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</si>
  <si>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</si>
  <si>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</si>
  <si>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</si>
  <si>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</si>
  <si>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</si>
  <si>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</si>
  <si>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</si>
  <si>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</si>
  <si>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</si>
  <si>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</si>
  <si>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</si>
  <si>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</si>
  <si>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</si>
  <si>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</si>
  <si>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</si>
  <si>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</si>
  <si>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</si>
  <si>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</si>
  <si>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</si>
  <si>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</si>
  <si>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</si>
  <si>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</si>
  <si>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</si>
  <si>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</si>
  <si>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</si>
  <si>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</si>
  <si>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</si>
  <si>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</si>
  <si>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</si>
  <si>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</si>
  <si>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</si>
  <si>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</si>
  <si>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</si>
  <si>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</si>
  <si>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</si>
  <si>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</si>
  <si>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</si>
  <si>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</si>
  <si>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</si>
  <si>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</si>
  <si>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</si>
  <si>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</si>
  <si>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</si>
  <si>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</si>
  <si>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</si>
  <si>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</si>
  <si>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</si>
  <si>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</si>
  <si>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</si>
  <si>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</si>
  <si>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</si>
  <si>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</si>
  <si>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</si>
  <si>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</si>
  <si>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</si>
  <si>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</si>
  <si>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</si>
  <si>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Number (decimal)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</si>
  <si>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</si>
  <si>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</si>
  <si>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</si>
  <si>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</si>
  <si>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</si>
  <si>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</si>
  <si>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</si>
  <si>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</si>
  <si>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</si>
  <si>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</si>
  <si>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</si>
  <si>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</si>
  <si>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</si>
  <si>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</si>
  <si>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</si>
  <si>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</si>
  <si>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</si>
  <si>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</si>
  <si>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</si>
  <si>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</si>
  <si>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</si>
  <si>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</si>
  <si>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</si>
  <si>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</si>
  <si>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</si>
  <si>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</si>
  <si>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</si>
  <si>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</si>
  <si>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</si>
  <si>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</si>
  <si>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</si>
  <si>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</si>
  <si>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</si>
  <si>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</si>
  <si>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</si>
  <si>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</si>
  <si>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</si>
  <si>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</si>
  <si>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</si>
  <si>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</si>
  <si>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</si>
  <si>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</si>
  <si>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</si>
  <si>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</si>
  <si>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</si>
  <si>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</si>
  <si>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</si>
  <si>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</si>
  <si>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</si>
  <si>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</si>
  <si>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</si>
  <si>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</si>
  <si>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</si>
  <si>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</si>
  <si>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</si>
  <si>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</si>
  <si>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</si>
  <si>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</si>
  <si>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</si>
  <si>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</si>
  <si>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</si>
  <si>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</si>
  <si>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</si>
  <si>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</si>
  <si>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</si>
  <si>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</si>
  <si>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</si>
  <si>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</si>
  <si>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</si>
  <si>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</si>
  <si>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</si>
  <si>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</si>
  <si>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</si>
  <si>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</si>
  <si>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</si>
  <si>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</si>
  <si>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</si>
  <si>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</si>
  <si>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Business unit</t>
  </si>
  <si>
    <t>si524</t>
  </si>
  <si>
    <t>Code of the originator of the securitisation</t>
  </si>
  <si>
    <t>si74</t>
  </si>
  <si>
    <t>Reporting currency</t>
  </si>
  <si>
    <t>ei6006</t>
  </si>
  <si>
    <t>CU600</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</si>
  <si>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</si>
  <si>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</si>
  <si>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</si>
  <si>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</si>
  <si>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</si>
  <si>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</si>
  <si>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</si>
  <si>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</si>
  <si>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</si>
  <si>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</si>
  <si>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</si>
  <si>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</si>
  <si>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</si>
  <si>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</si>
  <si>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</si>
  <si>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</si>
  <si>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</si>
  <si>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</si>
  <si>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</si>
  <si>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</si>
  <si>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</si>
  <si>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</si>
  <si>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</si>
  <si>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</si>
  <si>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</si>
  <si>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</si>
  <si>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</si>
  <si>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</si>
  <si>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</si>
  <si>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</si>
  <si>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</si>
  <si>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</si>
  <si>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</si>
  <si>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</si>
  <si>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</si>
  <si>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</si>
  <si>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</si>
  <si>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</si>
  <si>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</si>
  <si>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</si>
  <si>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</si>
  <si>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</si>
  <si>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</si>
  <si>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</si>
  <si>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</si>
  <si>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</si>
  <si>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</si>
  <si>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Ratings Based Method or 1250% for positions not subject to any method</t>
  </si>
  <si>
    <t>x114</t>
  </si>
  <si>
    <t>x12</t>
  </si>
  <si>
    <t>Advanced method, Standardised Method, Original Exposure Method</t>
  </si>
  <si>
    <t>Risk weighted exposure amounts calculated using PD, LGD and M</t>
  </si>
  <si>
    <t>x15</t>
  </si>
  <si>
    <t>Advanced method</t>
  </si>
  <si>
    <t>Alternative treatment for exposures secured by real estate</t>
  </si>
  <si>
    <t>x16</t>
  </si>
  <si>
    <t>Standardised Method</t>
  </si>
  <si>
    <t>Risk weighted exposure amounts calculated using RW, other</t>
  </si>
  <si>
    <t>x17</t>
  </si>
  <si>
    <t>Original Exposure Method</t>
  </si>
  <si>
    <t>Ratings Based Method</t>
  </si>
  <si>
    <t>x18</t>
  </si>
  <si>
    <t>AP12: Hierarchy for the Methodologies for Var/Stressed VaR calculation used in C 107.1.a template</t>
  </si>
  <si>
    <t>Hierarchy for the Methodologies for Var/Stressed VaR calculation used in C 107.1.a template</t>
  </si>
  <si>
    <t>Supervisory formula method</t>
  </si>
  <si>
    <t>x19</t>
  </si>
  <si>
    <t>Historical simulation</t>
  </si>
  <si>
    <t>x2</t>
  </si>
  <si>
    <t>Montecarlo</t>
  </si>
  <si>
    <t>Specialized lending slotting criteria</t>
  </si>
  <si>
    <t>x20</t>
  </si>
  <si>
    <t>Parametric</t>
  </si>
  <si>
    <t>Duration-based approach</t>
  </si>
  <si>
    <t>x22</t>
  </si>
  <si>
    <t>Combination/Other</t>
  </si>
  <si>
    <t>Extended maturity ladder approach</t>
  </si>
  <si>
    <t>x23</t>
  </si>
  <si>
    <t>AP13: Hierarchy for VaR data weighting applied for VaR calculation used in C 107.1.a template</t>
  </si>
  <si>
    <t>Hierarchy for VaR/SVaR data weighting applied for VaR and SVaR calculation used in C 107.1.a template</t>
  </si>
  <si>
    <t>External rating not available</t>
  </si>
  <si>
    <t>x24</t>
  </si>
  <si>
    <t>Unweighted (VaR data weighting)</t>
  </si>
  <si>
    <t>Internal Assessment Approach</t>
  </si>
  <si>
    <t>x25</t>
  </si>
  <si>
    <t>Weighted (VaR data weighting)</t>
  </si>
  <si>
    <t>Internal models approach for market risk</t>
  </si>
  <si>
    <t>x26</t>
  </si>
  <si>
    <t>Higher of weighted and unweighted (VaR data weighting)</t>
  </si>
  <si>
    <t>x27</t>
  </si>
  <si>
    <t>AP14: Hierarchy used for Sources of LGDd applied for IRC calculation used in C 109.1.a and C 110.1.a templates</t>
  </si>
  <si>
    <t>Hierarchy used for Sources of LGDd applied for IRC calculation used in C 109.1.a and C 110.1.a templates</t>
  </si>
  <si>
    <t>IRB approach - Securitisation exposures</t>
  </si>
  <si>
    <t>x28</t>
  </si>
  <si>
    <t>Market convention</t>
  </si>
  <si>
    <t>Risk weighted exposure amounts calculated using RW</t>
  </si>
  <si>
    <t>x29</t>
  </si>
  <si>
    <t>LGD used in IRB</t>
  </si>
  <si>
    <t>x3</t>
  </si>
  <si>
    <t>Other source of LGD</t>
  </si>
  <si>
    <t>Look-Through-Approach</t>
  </si>
  <si>
    <t>x30</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</si>
  <si>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</si>
  <si>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</si>
  <si>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 ladder approach</t>
  </si>
  <si>
    <t>x31</t>
  </si>
  <si>
    <t>Maturity-based approach</t>
  </si>
  <si>
    <t>x32</t>
  </si>
  <si>
    <t>Approaches for securitisation exposures</t>
  </si>
  <si>
    <t>Internal models approach</t>
  </si>
  <si>
    <t>x33</t>
  </si>
  <si>
    <t>Methods to calculate risk weights apply</t>
  </si>
  <si>
    <t>PD/LGD approach</t>
  </si>
  <si>
    <t>x34</t>
  </si>
  <si>
    <t>Methods using external ratings</t>
  </si>
  <si>
    <t>Simple Risk Weight approach</t>
  </si>
  <si>
    <t>x35</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</si>
  <si>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</si>
  <si>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</si>
  <si>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</si>
  <si>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</si>
  <si>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</si>
  <si>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</si>
  <si>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</si>
  <si>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</si>
  <si>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</si>
  <si>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</si>
  <si>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</si>
  <si>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</si>
  <si>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</si>
  <si>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x42</t>
  </si>
  <si>
    <t>Standardised approach for equity risk</t>
  </si>
  <si>
    <t>x43</t>
  </si>
  <si>
    <t>Standardised approach for foreign-exchange risk</t>
  </si>
  <si>
    <t>x44</t>
  </si>
  <si>
    <t>x45</t>
  </si>
  <si>
    <t>Standardised approaches for commodities risk</t>
  </si>
  <si>
    <t>x46</t>
  </si>
  <si>
    <t>AP23: Options for "Approach used for the securitised exposures"</t>
  </si>
  <si>
    <t>Standardised approaches for interest rate risk</t>
  </si>
  <si>
    <t>x47</t>
  </si>
  <si>
    <t>Standardised approaches for market risk</t>
  </si>
  <si>
    <t>x48</t>
  </si>
  <si>
    <t>x49</t>
  </si>
  <si>
    <t>Approach for general risk for equities</t>
  </si>
  <si>
    <t>x5</t>
  </si>
  <si>
    <t>AP24: Derivative treatment</t>
  </si>
  <si>
    <t>Lists allowed values for the 'Derivative treatment' metric</t>
  </si>
  <si>
    <t>Other than Original Exposure Method</t>
  </si>
  <si>
    <t>x51</t>
  </si>
  <si>
    <t>x52</t>
  </si>
  <si>
    <t>Mark-to-market method</t>
  </si>
  <si>
    <t>Modified risk weights for targeting asset bubbles in the residential and commercial property</t>
  </si>
  <si>
    <t>x53</t>
  </si>
  <si>
    <t>AP25: Derivative add-on calculation methods</t>
  </si>
  <si>
    <t>x54</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</si>
  <si>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</si>
  <si>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</si>
  <si>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</si>
  <si>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</si>
  <si>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</si>
  <si>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</si>
  <si>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</si>
  <si>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AP26: Hierarchy for the Regulatory Approach used in C 101 (SBP) template</t>
  </si>
  <si>
    <t>Hierarchy for the Regulatory Approach used in C 101 (SBP) template</t>
  </si>
  <si>
    <t>Permanent partial use</t>
  </si>
  <si>
    <t>x59</t>
  </si>
  <si>
    <t>Approach for specific risk for correlation trading portfolio</t>
  </si>
  <si>
    <t>x6</t>
  </si>
  <si>
    <t>Temporary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</si>
  <si>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</si>
  <si>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</si>
  <si>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</si>
  <si>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</si>
  <si>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</si>
  <si>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</si>
  <si>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</si>
  <si>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</si>
  <si>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</si>
  <si>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</si>
  <si>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</si>
  <si>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t>
  </si>
  <si>
    <t>x66</t>
  </si>
  <si>
    <t>x67</t>
  </si>
  <si>
    <t>IFRS 9 impairment</t>
  </si>
  <si>
    <t>x679</t>
  </si>
  <si>
    <t>Not applicable (approach)</t>
  </si>
  <si>
    <t>Fixed risk weights</t>
  </si>
  <si>
    <t>x68</t>
  </si>
  <si>
    <t>AP26_1: Hierarchy for the Regulatory Approach</t>
  </si>
  <si>
    <t>Hierarchy for the Regulatory Approach</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</si>
  <si>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</si>
  <si>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</si>
  <si>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</si>
  <si>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</si>
  <si>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</si>
  <si>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</si>
  <si>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</si>
  <si>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</si>
  <si>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</si>
  <si>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</si>
  <si>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</si>
  <si>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</si>
  <si>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AP27: Hierachy for new CCB template (C 09.03)</t>
  </si>
  <si>
    <t>Financial collateral simple method.</t>
  </si>
  <si>
    <t>x70</t>
  </si>
  <si>
    <t>Fixed Overheads approach</t>
  </si>
  <si>
    <t>x71</t>
  </si>
  <si>
    <t>Approach for specific risk for non securitisation debt instruments</t>
  </si>
  <si>
    <t>x73</t>
  </si>
  <si>
    <t>Approach for specific risk for securitisation instruments</t>
  </si>
  <si>
    <t>Proxy used to determine credit spread</t>
  </si>
  <si>
    <t>x74</t>
  </si>
  <si>
    <t>x76</t>
  </si>
  <si>
    <t>Basel 1</t>
  </si>
  <si>
    <t>x77</t>
  </si>
  <si>
    <t>SME supporting factor treatment</t>
  </si>
  <si>
    <t>x78</t>
  </si>
  <si>
    <t>AP3: Hierarchy for SME supporting factor</t>
  </si>
  <si>
    <t>x79</t>
  </si>
  <si>
    <t>x8</t>
  </si>
  <si>
    <t>Internal model for correlation trading</t>
  </si>
  <si>
    <t>x80</t>
  </si>
  <si>
    <t>AP4: Hierarchy for the approaches for market risk commodities</t>
  </si>
  <si>
    <t>This hierarchy includes the different approaches for market risk for commodity risk</t>
  </si>
  <si>
    <t>Internal models approach for market risk. VaR</t>
  </si>
  <si>
    <t>x81</t>
  </si>
  <si>
    <t>Internal models approach for market risk. Stressed VaR</t>
  </si>
  <si>
    <t>x82</t>
  </si>
  <si>
    <t>x83</t>
  </si>
  <si>
    <t>x84</t>
  </si>
  <si>
    <t>x85</t>
  </si>
  <si>
    <t>x86</t>
  </si>
  <si>
    <t>AP5: Hierarchy for the approaches for market risk</t>
  </si>
  <si>
    <t>This hierarchy includes the different approaches for market risk</t>
  </si>
  <si>
    <t>x87</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</si>
  <si>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</si>
  <si>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</si>
  <si>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</si>
  <si>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</si>
  <si>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</si>
  <si>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</si>
  <si>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</si>
  <si>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</si>
  <si>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</si>
  <si>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</si>
  <si>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</si>
  <si>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</si>
  <si>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</si>
  <si>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</si>
  <si>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</si>
  <si>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</si>
  <si>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</si>
  <si>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</si>
  <si>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</si>
  <si>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</si>
  <si>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</si>
  <si>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</si>
  <si>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</si>
  <si>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</si>
  <si>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</si>
  <si>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</si>
  <si>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</si>
  <si>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</si>
  <si>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</si>
  <si>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UK GAAP: FRS 101</t>
  </si>
  <si>
    <t>x6000</t>
  </si>
  <si>
    <t>UK GAAP: FRS 102 adopting paragraphs 11.2 and 12.2 of FRS 102</t>
  </si>
  <si>
    <t>x6001</t>
  </si>
  <si>
    <t>AS600: Accounting standard [BoE]</t>
  </si>
  <si>
    <t>UK GAAP: FRS 102 not adopting paragraphs 11.2 and 12.2 of FRS 102</t>
  </si>
  <si>
    <t>x6002</t>
  </si>
  <si>
    <t>Non-UK GAAP</t>
  </si>
  <si>
    <t>x6003</t>
  </si>
  <si>
    <t>no</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</si>
  <si>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</si>
  <si>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</si>
  <si>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</si>
  <si>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</si>
  <si>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</si>
  <si>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</si>
  <si>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</si>
  <si>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</si>
  <si>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</si>
  <si>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</si>
  <si>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</si>
  <si>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</si>
  <si>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</si>
  <si>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</si>
  <si>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</si>
  <si>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</si>
  <si>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</si>
  <si>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Inflows, outflows, stocks</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</si>
  <si>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</si>
  <si>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</si>
  <si>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</si>
  <si>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</si>
  <si>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</si>
  <si>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</si>
  <si>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</si>
  <si>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</si>
  <si>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</si>
  <si>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</si>
  <si>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</si>
  <si>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</si>
  <si>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</si>
  <si>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</si>
  <si>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</si>
  <si>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</si>
  <si>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</si>
  <si>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</si>
  <si>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</si>
  <si>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</si>
  <si>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</si>
  <si>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</si>
  <si>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</si>
  <si>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</si>
  <si>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</si>
  <si>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</si>
  <si>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Non collateralized</t>
  </si>
  <si>
    <t>Unencumbered. Non available for encumbrance</t>
  </si>
  <si>
    <t>Collateralized</t>
  </si>
  <si>
    <t>Non collateralized by qualifying liquid assets under Art. 416 CRR</t>
  </si>
  <si>
    <t>Non covered by a Deposit Guarantee Scheme or assimilated</t>
  </si>
  <si>
    <t>Non collateralized and unguaranteed</t>
  </si>
  <si>
    <t>Not collateralized but guaranteed</t>
  </si>
  <si>
    <t>Guaranteed</t>
  </si>
  <si>
    <t>Unencumbered (if &gt; 0)</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</si>
  <si>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</si>
  <si>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</si>
  <si>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</si>
  <si>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</si>
  <si>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</si>
  <si>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</si>
  <si>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</si>
  <si>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</si>
  <si>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</si>
  <si>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</si>
  <si>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</si>
  <si>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</si>
  <si>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</si>
  <si>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</si>
  <si>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</si>
  <si>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</si>
  <si>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</si>
  <si>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</si>
  <si>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</si>
  <si>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</si>
  <si>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</si>
  <si>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</si>
  <si>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</si>
  <si>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</si>
  <si>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</si>
  <si>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</si>
  <si>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</si>
  <si>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</si>
  <si>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</si>
  <si>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</si>
  <si>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</si>
  <si>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</si>
  <si>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</si>
  <si>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</si>
  <si>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</si>
  <si>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</si>
  <si>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</si>
  <si>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</si>
  <si>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</si>
  <si>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</si>
  <si>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</si>
  <si>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</si>
  <si>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</si>
  <si>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</si>
  <si>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</si>
  <si>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</si>
  <si>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</si>
  <si>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</si>
  <si>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</si>
  <si>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</si>
  <si>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</si>
  <si>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</si>
  <si>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</si>
  <si>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</si>
  <si>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</si>
  <si>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</si>
  <si>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</si>
  <si>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</si>
  <si>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</si>
  <si>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</si>
  <si>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</si>
  <si>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</si>
  <si>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</si>
  <si>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</si>
  <si>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</si>
  <si>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</si>
  <si>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</si>
  <si>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</si>
  <si>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</si>
  <si>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</si>
  <si>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</si>
  <si>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</si>
  <si>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</si>
  <si>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</si>
  <si>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</si>
  <si>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1-2</t>
  </si>
  <si>
    <t>CQS 4-6</t>
  </si>
  <si>
    <t>CQS 4-6 or unrated</t>
  </si>
  <si>
    <t>CQS 1-6 or unrated</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</si>
  <si>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</si>
  <si>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</si>
  <si>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</si>
  <si>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</si>
  <si>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</si>
  <si>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</si>
  <si>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</si>
  <si>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</si>
  <si>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</si>
  <si>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</si>
  <si>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</si>
  <si>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</si>
  <si>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</si>
  <si>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</si>
  <si>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</si>
  <si>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</si>
  <si>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</si>
  <si>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</si>
  <si>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</si>
  <si>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</si>
  <si>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</si>
  <si>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</si>
  <si>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</si>
  <si>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</si>
  <si>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</si>
  <si>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</si>
  <si>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</si>
  <si>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</si>
  <si>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</si>
  <si>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</si>
  <si>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</si>
  <si>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</si>
  <si>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</si>
  <si>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</si>
  <si>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</si>
  <si>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</si>
  <si>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</si>
  <si>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</si>
  <si>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</si>
  <si>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</si>
  <si>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</si>
  <si>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</si>
  <si>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</si>
  <si>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</si>
  <si>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</si>
  <si>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</si>
  <si>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</si>
  <si>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</si>
  <si>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</si>
  <si>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</si>
  <si>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</si>
  <si>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</si>
  <si>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</si>
  <si>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</si>
  <si>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</si>
  <si>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</si>
  <si>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</si>
  <si>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</si>
  <si>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</si>
  <si>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</si>
  <si>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</si>
  <si>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</si>
  <si>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</si>
  <si>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</si>
  <si>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</si>
  <si>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</si>
  <si>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</si>
  <si>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</si>
  <si>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</si>
  <si>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</si>
  <si>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</si>
  <si>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</si>
  <si>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</si>
  <si>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</si>
  <si>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</si>
  <si>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</si>
  <si>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</si>
  <si>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</si>
  <si>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</si>
  <si>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</si>
  <si>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</si>
  <si>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</si>
  <si>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</si>
  <si>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</si>
  <si>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</si>
  <si>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</si>
  <si>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</si>
  <si>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</si>
  <si>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</si>
  <si>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</si>
  <si>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</si>
  <si>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</si>
  <si>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</si>
  <si>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</si>
  <si>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</si>
  <si>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</si>
  <si>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</si>
  <si>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</si>
  <si>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</si>
  <si>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</si>
  <si>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</si>
  <si>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</si>
  <si>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</si>
  <si>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</si>
  <si>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</si>
  <si>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</si>
  <si>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</si>
  <si>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</si>
  <si>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</si>
  <si>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</si>
  <si>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</si>
  <si>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</si>
  <si>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</si>
  <si>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</si>
  <si>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</si>
  <si>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</si>
  <si>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</si>
  <si>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</si>
  <si>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</si>
  <si>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</si>
  <si>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</si>
  <si>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</si>
  <si>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</si>
  <si>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</si>
  <si>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</si>
  <si>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</si>
  <si>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</si>
  <si>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</si>
  <si>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</si>
  <si>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</si>
  <si>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</si>
  <si>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</si>
  <si>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</si>
  <si>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</si>
  <si>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</si>
  <si>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</si>
  <si>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</si>
  <si>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</si>
  <si>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</si>
  <si>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</si>
  <si>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</si>
  <si>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</si>
  <si>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</si>
  <si>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</si>
  <si>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</si>
  <si>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</si>
  <si>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</si>
  <si>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</si>
  <si>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</si>
  <si>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</si>
  <si>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</si>
  <si>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</si>
  <si>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</si>
  <si>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</si>
  <si>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</si>
  <si>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</si>
  <si>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</si>
  <si>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</si>
  <si>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</si>
  <si>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</si>
  <si>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</si>
  <si>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</si>
  <si>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</si>
  <si>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</si>
  <si>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</si>
  <si>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</si>
  <si>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</si>
  <si>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</si>
  <si>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</si>
  <si>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</si>
  <si>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</si>
  <si>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</si>
  <si>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Intragroup or IPS inflows from maturing securities</t>
  </si>
  <si>
    <t>x596</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</si>
  <si>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</si>
  <si>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</si>
  <si>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</si>
  <si>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</si>
  <si>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</si>
  <si>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</si>
  <si>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</si>
  <si>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</si>
  <si>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</si>
  <si>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</si>
  <si>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</si>
  <si>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</si>
  <si>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</si>
  <si>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</si>
  <si>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</si>
  <si>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</si>
  <si>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</si>
  <si>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Other financial corporations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</si>
  <si>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</si>
  <si>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</si>
  <si>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</si>
  <si>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</si>
  <si>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</si>
  <si>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</si>
  <si>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</si>
  <si>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</si>
  <si>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</si>
  <si>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</si>
  <si>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</si>
  <si>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</si>
  <si>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</si>
  <si>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</si>
  <si>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</si>
  <si>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</si>
  <si>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</si>
  <si>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</si>
  <si>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</si>
  <si>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</si>
  <si>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</si>
  <si>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</si>
  <si>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</si>
  <si>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</si>
  <si>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</si>
  <si>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</si>
  <si>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</si>
  <si>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</si>
  <si>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</si>
  <si>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</si>
  <si>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</si>
  <si>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</si>
  <si>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</si>
  <si>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</si>
  <si>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</si>
  <si>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</si>
  <si>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</si>
  <si>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</si>
  <si>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</si>
  <si>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</si>
  <si>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</si>
  <si>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</si>
  <si>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</si>
  <si>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</si>
  <si>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</si>
  <si>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</si>
  <si>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</si>
  <si>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</si>
  <si>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</si>
  <si>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</si>
  <si>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</si>
  <si>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</si>
  <si>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</si>
  <si>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</si>
  <si>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</si>
  <si>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</si>
  <si>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</si>
  <si>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</si>
  <si>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</si>
  <si>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</si>
  <si>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</si>
  <si>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</si>
  <si>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</si>
  <si>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</si>
  <si>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</si>
  <si>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</si>
  <si>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</si>
  <si>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</si>
  <si>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</si>
  <si>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</si>
  <si>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</si>
  <si>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</si>
  <si>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</si>
  <si>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</si>
  <si>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</si>
  <si>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</si>
  <si>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</si>
  <si>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</si>
  <si>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</si>
  <si>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</si>
  <si>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</si>
  <si>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</si>
  <si>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</si>
  <si>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</si>
  <si>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</si>
  <si>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</si>
  <si>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</si>
  <si>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</si>
  <si>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</si>
  <si>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</si>
  <si>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</si>
  <si>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</si>
  <si>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</si>
  <si>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</si>
  <si>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</si>
  <si>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</si>
  <si>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</si>
  <si>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</si>
  <si>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</si>
  <si>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</si>
  <si>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</si>
  <si>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</si>
  <si>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</si>
  <si>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</si>
  <si>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</si>
  <si>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</si>
  <si>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</si>
  <si>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</si>
  <si>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</si>
  <si>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</si>
  <si>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</si>
  <si>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</si>
  <si>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</si>
  <si>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</si>
  <si>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</si>
  <si>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</si>
  <si>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</si>
  <si>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</si>
  <si>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</si>
  <si>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</si>
  <si>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</si>
  <si>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</si>
  <si>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</si>
  <si>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</si>
  <si>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</si>
  <si>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</si>
  <si>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</si>
  <si>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</si>
  <si>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</si>
  <si>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</si>
  <si>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</si>
  <si>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</si>
  <si>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</si>
  <si>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</si>
  <si>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</si>
  <si>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</si>
  <si>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</si>
  <si>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</si>
  <si>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</si>
  <si>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</si>
  <si>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</si>
  <si>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</si>
  <si>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</si>
  <si>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</si>
  <si>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</si>
  <si>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</si>
  <si>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</si>
  <si>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</si>
  <si>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</si>
  <si>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</si>
  <si>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</si>
  <si>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</si>
  <si>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</si>
  <si>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</si>
  <si>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</si>
  <si>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</si>
  <si>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</si>
  <si>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</si>
  <si>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</si>
  <si>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</si>
  <si>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</si>
  <si>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</si>
  <si>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</si>
  <si>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</si>
  <si>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</si>
  <si>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</si>
  <si>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</si>
  <si>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</si>
  <si>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</si>
  <si>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</si>
  <si>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</si>
  <si>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</si>
  <si>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</si>
  <si>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</si>
  <si>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</si>
  <si>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</si>
  <si>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</si>
  <si>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</si>
  <si>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</si>
  <si>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</si>
  <si>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</si>
  <si>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</si>
  <si>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</si>
  <si>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</si>
  <si>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</si>
  <si>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</si>
  <si>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</si>
  <si>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</si>
  <si>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</si>
  <si>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</si>
  <si>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</si>
  <si>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</si>
  <si>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</si>
  <si>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</si>
  <si>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</si>
  <si>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</si>
  <si>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</si>
  <si>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</si>
  <si>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</si>
  <si>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</si>
  <si>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</si>
  <si>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</si>
  <si>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</si>
  <si>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</si>
  <si>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</si>
  <si>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</si>
  <si>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</si>
  <si>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</si>
  <si>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</si>
  <si>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</si>
  <si>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</si>
  <si>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</si>
  <si>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</si>
  <si>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</si>
  <si>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</si>
  <si>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</si>
  <si>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</si>
  <si>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</si>
  <si>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</si>
  <si>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</si>
  <si>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</si>
  <si>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</si>
  <si>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</si>
  <si>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</si>
  <si>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</si>
  <si>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</si>
  <si>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</si>
  <si>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</si>
  <si>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</si>
  <si>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</si>
  <si>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</si>
  <si>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</si>
  <si>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</si>
  <si>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</si>
  <si>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</si>
  <si>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</si>
  <si>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</si>
  <si>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</si>
  <si>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</si>
  <si>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</si>
  <si>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</si>
  <si>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</si>
  <si>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</si>
  <si>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</si>
  <si>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</si>
  <si>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</si>
  <si>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</si>
  <si>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</si>
  <si>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</si>
  <si>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</si>
  <si>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</si>
  <si>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</si>
  <si>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</si>
  <si>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</si>
  <si>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</si>
  <si>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</si>
  <si>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</si>
  <si>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</si>
  <si>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</si>
  <si>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</si>
  <si>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</si>
  <si>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</si>
  <si>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</si>
  <si>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</si>
  <si>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</si>
  <si>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</si>
  <si>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</si>
  <si>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</si>
  <si>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</si>
  <si>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</si>
  <si>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</si>
  <si>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</si>
  <si>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</si>
  <si>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</si>
  <si>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</si>
  <si>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</si>
  <si>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</si>
  <si>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</si>
  <si>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</si>
  <si>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</si>
  <si>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</si>
  <si>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</si>
  <si>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</si>
  <si>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</si>
  <si>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</si>
  <si>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</si>
  <si>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</si>
  <si>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</si>
  <si>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</si>
  <si>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</si>
  <si>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</si>
  <si>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</si>
  <si>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</si>
  <si>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</si>
  <si>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</si>
  <si>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</si>
  <si>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</si>
  <si>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</si>
  <si>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</si>
  <si>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</si>
  <si>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</si>
  <si>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</si>
  <si>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</si>
  <si>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</si>
  <si>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</si>
  <si>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</si>
  <si>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</si>
  <si>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</si>
  <si>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</si>
  <si>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</si>
  <si>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</si>
  <si>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</si>
  <si>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</si>
  <si>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</si>
  <si>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</si>
  <si>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</si>
  <si>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</si>
  <si>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</si>
  <si>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</si>
  <si>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</si>
  <si>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</si>
  <si>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</si>
  <si>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</si>
  <si>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</si>
  <si>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</si>
  <si>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</si>
  <si>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</si>
  <si>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</si>
  <si>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</si>
  <si>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</si>
  <si>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</si>
  <si>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</si>
  <si>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</si>
  <si>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</si>
  <si>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</si>
  <si>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</si>
  <si>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</si>
  <si>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</si>
  <si>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</si>
  <si>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</si>
  <si>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</si>
  <si>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</si>
  <si>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</si>
  <si>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</si>
  <si>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</si>
  <si>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</si>
  <si>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</si>
  <si>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</si>
  <si>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</si>
  <si>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</si>
  <si>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</si>
  <si>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</si>
  <si>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</si>
  <si>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</si>
  <si>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</si>
  <si>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</si>
  <si>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</si>
  <si>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</si>
  <si>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</si>
  <si>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</si>
  <si>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</si>
  <si>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</si>
  <si>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</si>
  <si>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</si>
  <si>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</si>
  <si>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</si>
  <si>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</si>
  <si>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</si>
  <si>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</si>
  <si>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</si>
  <si>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</si>
  <si>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</si>
  <si>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</si>
  <si>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</si>
  <si>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</si>
  <si>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</si>
  <si>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</si>
  <si>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</si>
  <si>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</si>
  <si>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</si>
  <si>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</si>
  <si>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</si>
  <si>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</si>
  <si>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</si>
  <si>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closely correlated. Reporting currency</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</si>
  <si>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</si>
  <si>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</si>
  <si>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</si>
  <si>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</si>
  <si>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</si>
  <si>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</si>
  <si>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</si>
  <si>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CU600: Reporting currencies</t>
  </si>
  <si>
    <t>Currencies applicable for open axis tables (for reference dates from 2016-12-31)</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</si>
  <si>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</si>
  <si>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</si>
  <si>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</si>
  <si>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</si>
  <si>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</si>
  <si>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</si>
  <si>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</si>
  <si>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</si>
  <si>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</si>
  <si>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</si>
  <si>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</si>
  <si>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</si>
  <si>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</si>
  <si>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</si>
  <si>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</si>
  <si>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</si>
  <si>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</si>
  <si>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</si>
  <si>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</si>
  <si>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</si>
  <si>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</si>
  <si>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</si>
  <si>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</si>
  <si>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</si>
  <si>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</si>
  <si>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</si>
  <si>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</si>
  <si>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</si>
  <si>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</si>
  <si>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</si>
  <si>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</si>
  <si>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</si>
  <si>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</si>
  <si>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</si>
  <si>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</si>
  <si>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</si>
  <si>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</si>
  <si>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</si>
  <si>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</si>
  <si>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</si>
  <si>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</si>
  <si>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</si>
  <si>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</si>
  <si>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</si>
  <si>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</si>
  <si>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</si>
  <si>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</si>
  <si>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</si>
  <si>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</si>
  <si>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</si>
  <si>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</si>
  <si>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</si>
  <si>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</si>
  <si>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</si>
  <si>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</si>
  <si>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</si>
  <si>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</si>
  <si>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</si>
  <si>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</si>
  <si>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</si>
  <si>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</si>
  <si>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</si>
  <si>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</si>
  <si>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</si>
  <si>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</si>
  <si>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</si>
  <si>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</si>
  <si>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</si>
  <si>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</si>
  <si>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</si>
  <si>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</si>
  <si>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</si>
  <si>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</si>
  <si>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</si>
  <si>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</si>
  <si>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</si>
  <si>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</si>
  <si>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</si>
  <si>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</si>
  <si>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</si>
  <si>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</si>
  <si>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</si>
  <si>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</si>
  <si>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</si>
  <si>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</si>
  <si>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</si>
  <si>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</si>
  <si>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</si>
  <si>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</si>
  <si>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</si>
  <si>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</si>
  <si>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</si>
  <si>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</si>
  <si>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</si>
  <si>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ET2: Event types leading to operational risk loss</t>
  </si>
  <si>
    <t>Categorisation of type of event leading to operational risk loss</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</si>
  <si>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</si>
  <si>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</si>
  <si>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</si>
  <si>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</si>
  <si>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</si>
  <si>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</si>
  <si>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</si>
  <si>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</si>
  <si>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</si>
  <si>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</si>
  <si>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</si>
  <si>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</si>
  <si>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</si>
  <si>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</si>
  <si>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</si>
  <si>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</si>
  <si>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</si>
  <si>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</si>
  <si>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</si>
  <si>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</si>
  <si>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</si>
  <si>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</si>
  <si>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</si>
  <si>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</si>
  <si>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</si>
  <si>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</si>
  <si>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</si>
  <si>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</si>
  <si>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</si>
  <si>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</si>
  <si>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</si>
  <si>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</si>
  <si>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</si>
  <si>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</si>
  <si>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</si>
  <si>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</si>
  <si>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</si>
  <si>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</si>
  <si>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</si>
  <si>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</si>
  <si>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</si>
  <si>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</si>
  <si>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</si>
  <si>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</si>
  <si>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</si>
  <si>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</si>
  <si>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</si>
  <si>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</si>
  <si>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</si>
  <si>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</si>
  <si>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</si>
  <si>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</si>
  <si>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</si>
  <si>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</si>
  <si>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</si>
  <si>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</si>
  <si>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</si>
  <si>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</si>
  <si>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</si>
  <si>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</si>
  <si>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</si>
  <si>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</si>
  <si>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</si>
  <si>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</si>
  <si>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</si>
  <si>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</si>
  <si>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</si>
  <si>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</si>
  <si>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</si>
  <si>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</si>
  <si>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</si>
  <si>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</si>
  <si>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</si>
  <si>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</si>
  <si>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</si>
  <si>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</si>
  <si>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</si>
  <si>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</si>
  <si>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</si>
  <si>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</si>
  <si>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</si>
  <si>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</si>
  <si>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</si>
  <si>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</si>
  <si>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</si>
  <si>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</si>
  <si>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</si>
  <si>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</si>
  <si>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</si>
  <si>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</si>
  <si>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</si>
  <si>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</si>
  <si>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</si>
  <si>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</si>
  <si>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</si>
  <si>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</si>
  <si>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</si>
  <si>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</si>
  <si>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</si>
  <si>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</si>
  <si>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</si>
  <si>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</si>
  <si>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</si>
  <si>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</si>
  <si>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</si>
  <si>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</si>
  <si>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</si>
  <si>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</si>
  <si>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</si>
  <si>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</si>
  <si>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</si>
  <si>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</si>
  <si>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</si>
  <si>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</si>
  <si>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</si>
  <si>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</si>
  <si>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</si>
  <si>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</si>
  <si>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</si>
  <si>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</si>
  <si>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</si>
  <si>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</si>
  <si>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</si>
  <si>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</si>
  <si>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</si>
  <si>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</si>
  <si>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</si>
  <si>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</si>
  <si>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</si>
  <si>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</si>
  <si>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</si>
  <si>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</si>
  <si>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</si>
  <si>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</si>
  <si>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</si>
  <si>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</si>
  <si>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</si>
  <si>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</si>
  <si>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</si>
  <si>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</si>
  <si>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</si>
  <si>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</si>
  <si>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</si>
  <si>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</si>
  <si>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</si>
  <si>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</si>
  <si>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</si>
  <si>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</si>
  <si>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</si>
  <si>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</si>
  <si>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</si>
  <si>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</si>
  <si>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</si>
  <si>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</si>
  <si>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</si>
  <si>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</si>
  <si>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</si>
  <si>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</si>
  <si>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</si>
  <si>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</si>
  <si>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</si>
  <si>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</si>
  <si>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</si>
  <si>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</si>
  <si>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</si>
  <si>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</si>
  <si>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</si>
  <si>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</si>
  <si>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</si>
  <si>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</si>
  <si>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</si>
  <si>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</si>
  <si>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</si>
  <si>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</si>
  <si>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</si>
  <si>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</si>
  <si>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</si>
  <si>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</si>
  <si>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</si>
  <si>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</si>
  <si>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</si>
  <si>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</si>
  <si>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</si>
  <si>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</si>
  <si>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</si>
  <si>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</si>
  <si>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</si>
  <si>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</si>
  <si>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</si>
  <si>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</si>
  <si>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</si>
  <si>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</si>
  <si>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</si>
  <si>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</si>
  <si>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</si>
  <si>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</si>
  <si>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</si>
  <si>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</si>
  <si>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</si>
  <si>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</si>
  <si>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</si>
  <si>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</si>
  <si>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</si>
  <si>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</si>
  <si>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</si>
  <si>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</si>
  <si>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</si>
  <si>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</si>
  <si>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</si>
  <si>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</si>
  <si>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</si>
  <si>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</si>
  <si>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</si>
  <si>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</si>
  <si>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</si>
  <si>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</si>
  <si>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</si>
  <si>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</si>
  <si>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</si>
  <si>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</si>
  <si>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</si>
  <si>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</si>
  <si>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</si>
  <si>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</si>
  <si>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</si>
  <si>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</si>
  <si>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</si>
  <si>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</si>
  <si>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</si>
  <si>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</si>
  <si>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</si>
  <si>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</si>
  <si>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</si>
  <si>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</si>
  <si>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</si>
  <si>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</si>
  <si>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</si>
  <si>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</si>
  <si>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</si>
  <si>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</si>
  <si>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</si>
  <si>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</si>
  <si>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</si>
  <si>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</si>
  <si>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</si>
  <si>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</si>
  <si>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</si>
  <si>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</si>
  <si>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</si>
  <si>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</si>
  <si>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</si>
  <si>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</si>
  <si>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</si>
  <si>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</si>
  <si>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</si>
  <si>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</si>
  <si>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</si>
  <si>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</si>
  <si>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</si>
  <si>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</si>
  <si>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</si>
  <si>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</si>
  <si>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</si>
  <si>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</si>
  <si>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</si>
  <si>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</si>
  <si>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</si>
  <si>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</si>
  <si>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</si>
  <si>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</si>
  <si>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</si>
  <si>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</si>
  <si>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</si>
  <si>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</si>
  <si>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</si>
  <si>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</si>
  <si>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</si>
  <si>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</si>
  <si>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</si>
  <si>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</si>
  <si>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</si>
  <si>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</si>
  <si>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</si>
  <si>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</si>
  <si>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</si>
  <si>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</si>
  <si>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</si>
  <si>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</si>
  <si>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</si>
  <si>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</si>
  <si>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</si>
  <si>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</si>
  <si>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</si>
  <si>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</si>
  <si>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</si>
  <si>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</si>
  <si>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</si>
  <si>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</si>
  <si>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</si>
  <si>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</si>
  <si>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</si>
  <si>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</si>
  <si>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</si>
  <si>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</si>
  <si>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</si>
  <si>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</si>
  <si>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</si>
  <si>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</si>
  <si>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</si>
  <si>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</si>
  <si>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</si>
  <si>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</si>
  <si>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</si>
  <si>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</si>
  <si>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</si>
  <si>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</si>
  <si>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</si>
  <si>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</si>
  <si>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</si>
  <si>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</si>
  <si>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</si>
  <si>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</si>
  <si>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</si>
  <si>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</si>
  <si>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</si>
  <si>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</si>
  <si>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</si>
  <si>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</si>
  <si>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</si>
  <si>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</si>
  <si>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</si>
  <si>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</si>
  <si>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</si>
  <si>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</si>
  <si>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</si>
  <si>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</si>
  <si>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</si>
  <si>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</si>
  <si>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</si>
  <si>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</si>
  <si>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</si>
  <si>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</si>
  <si>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</si>
  <si>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</si>
  <si>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</si>
  <si>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</si>
  <si>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</si>
  <si>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</si>
  <si>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</si>
  <si>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</si>
  <si>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</si>
  <si>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</si>
  <si>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</si>
  <si>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</si>
  <si>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</si>
  <si>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</si>
  <si>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</si>
  <si>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</si>
  <si>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</si>
  <si>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</si>
  <si>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</si>
  <si>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</si>
  <si>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</si>
  <si>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</si>
  <si>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</si>
  <si>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</si>
  <si>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</si>
  <si>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</si>
  <si>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</si>
  <si>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</si>
  <si>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</si>
  <si>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</si>
  <si>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</si>
  <si>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</si>
  <si>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</si>
  <si>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</si>
  <si>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</si>
  <si>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</si>
  <si>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</si>
  <si>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</si>
  <si>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</si>
  <si>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</si>
  <si>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</si>
  <si>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</si>
  <si>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</si>
  <si>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</si>
  <si>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</si>
  <si>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</si>
  <si>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</si>
  <si>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</si>
  <si>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</si>
  <si>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</si>
  <si>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</si>
  <si>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</si>
  <si>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</si>
  <si>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</si>
  <si>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</si>
  <si>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</si>
  <si>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</si>
  <si>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</si>
  <si>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</si>
  <si>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</si>
  <si>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</si>
  <si>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</si>
  <si>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</si>
  <si>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</si>
  <si>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</si>
  <si>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</si>
  <si>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</si>
  <si>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</si>
  <si>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</si>
  <si>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</si>
  <si>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</si>
  <si>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</si>
  <si>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</si>
  <si>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</si>
  <si>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</si>
  <si>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</si>
  <si>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</si>
  <si>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</si>
  <si>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</si>
  <si>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</si>
  <si>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</si>
  <si>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</si>
  <si>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</si>
  <si>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</si>
  <si>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</si>
  <si>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</si>
  <si>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</si>
  <si>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</si>
  <si>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</si>
  <si>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</si>
  <si>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</si>
  <si>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</si>
  <si>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</si>
  <si>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</si>
  <si>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</si>
  <si>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</si>
  <si>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</si>
  <si>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</si>
  <si>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</si>
  <si>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</si>
  <si>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</si>
  <si>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</si>
  <si>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</si>
  <si>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</si>
  <si>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</si>
  <si>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</si>
  <si>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</si>
  <si>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</si>
  <si>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</si>
  <si>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</si>
  <si>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</si>
  <si>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</si>
  <si>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</si>
  <si>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</si>
  <si>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</si>
  <si>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</si>
  <si>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</si>
  <si>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</si>
  <si>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</si>
  <si>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</si>
  <si>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</si>
  <si>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</si>
  <si>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</si>
  <si>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</si>
  <si>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</si>
  <si>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</si>
  <si>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</si>
  <si>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</si>
  <si>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</si>
  <si>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</si>
  <si>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</si>
  <si>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</si>
  <si>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</si>
  <si>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</si>
  <si>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</si>
  <si>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</si>
  <si>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</si>
  <si>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</si>
  <si>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</si>
  <si>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</si>
  <si>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</si>
  <si>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</si>
  <si>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</si>
  <si>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</si>
  <si>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</si>
  <si>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</si>
  <si>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</si>
  <si>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</si>
  <si>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</si>
  <si>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</si>
  <si>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</si>
  <si>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</si>
  <si>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</si>
  <si>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</si>
  <si>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</si>
  <si>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</si>
  <si>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</si>
  <si>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</si>
  <si>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</si>
  <si>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</si>
  <si>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</si>
  <si>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</si>
  <si>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</si>
  <si>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</si>
  <si>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</si>
  <si>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</si>
  <si>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</si>
  <si>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</si>
  <si>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</si>
  <si>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</si>
  <si>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</si>
  <si>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</si>
  <si>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</si>
  <si>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</si>
  <si>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</si>
  <si>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</si>
  <si>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</si>
  <si>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</si>
  <si>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</si>
  <si>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</si>
  <si>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</si>
  <si>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</si>
  <si>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</si>
  <si>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</si>
  <si>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</si>
  <si>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</si>
  <si>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</si>
  <si>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</si>
  <si>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</si>
  <si>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</si>
  <si>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</si>
  <si>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</si>
  <si>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</si>
  <si>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</si>
  <si>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</si>
  <si>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</si>
  <si>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</si>
  <si>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</si>
  <si>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</si>
  <si>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</si>
  <si>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</si>
  <si>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</si>
  <si>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</si>
  <si>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</si>
  <si>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</si>
  <si>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</si>
  <si>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</si>
  <si>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</si>
  <si>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</si>
  <si>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</si>
  <si>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</si>
  <si>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</si>
  <si>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</si>
  <si>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</si>
  <si>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</si>
  <si>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</si>
  <si>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</si>
  <si>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</si>
  <si>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</si>
  <si>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</si>
  <si>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</si>
  <si>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</si>
  <si>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</si>
  <si>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</si>
  <si>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</si>
  <si>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</si>
  <si>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</si>
  <si>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</si>
  <si>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</si>
  <si>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</si>
  <si>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</si>
  <si>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</si>
  <si>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</si>
  <si>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</si>
  <si>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</si>
  <si>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</si>
  <si>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</si>
  <si>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</si>
  <si>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</si>
  <si>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</si>
  <si>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</si>
  <si>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</si>
  <si>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</si>
  <si>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</si>
  <si>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</si>
  <si>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</si>
  <si>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</si>
  <si>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</si>
  <si>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</si>
  <si>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</si>
  <si>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</si>
  <si>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</si>
  <si>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</si>
  <si>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</si>
  <si>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</si>
  <si>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</si>
  <si>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</si>
  <si>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</si>
  <si>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</si>
  <si>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</si>
  <si>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</si>
  <si>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</si>
  <si>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</si>
  <si>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</si>
  <si>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</si>
  <si>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</si>
  <si>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</si>
  <si>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</si>
  <si>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</si>
  <si>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</si>
  <si>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</si>
  <si>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</si>
  <si>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</si>
  <si>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</si>
  <si>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</si>
  <si>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</si>
  <si>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</si>
  <si>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</si>
  <si>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</si>
  <si>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</si>
  <si>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</si>
  <si>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</si>
  <si>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</si>
  <si>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</si>
  <si>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</si>
  <si>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</si>
  <si>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</si>
  <si>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</si>
  <si>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</si>
  <si>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</si>
  <si>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</si>
  <si>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</si>
  <si>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</si>
  <si>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</si>
  <si>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</si>
  <si>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</si>
  <si>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</si>
  <si>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</si>
  <si>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</si>
  <si>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</si>
  <si>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</si>
  <si>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</si>
  <si>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</si>
  <si>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</si>
  <si>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</si>
  <si>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</si>
  <si>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</si>
  <si>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</si>
  <si>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</si>
  <si>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</si>
  <si>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</si>
  <si>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</si>
  <si>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</si>
  <si>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</si>
  <si>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</si>
  <si>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</si>
  <si>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</si>
  <si>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</si>
  <si>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</si>
  <si>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</si>
  <si>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</si>
  <si>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</si>
  <si>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</si>
  <si>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</si>
  <si>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</si>
  <si>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</si>
  <si>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</si>
  <si>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</si>
  <si>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</si>
  <si>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</si>
  <si>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</si>
  <si>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</si>
  <si>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</si>
  <si>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</si>
  <si>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</si>
  <si>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</si>
  <si>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</si>
  <si>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</si>
  <si>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</si>
  <si>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</si>
  <si>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</si>
  <si>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</si>
  <si>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</si>
  <si>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</si>
  <si>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</si>
  <si>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</si>
  <si>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</si>
  <si>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</si>
  <si>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</si>
  <si>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</si>
  <si>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</si>
  <si>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</si>
  <si>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</si>
  <si>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</si>
  <si>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</si>
  <si>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All countries</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</si>
  <si>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</si>
  <si>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</si>
  <si>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</si>
  <si>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</si>
  <si>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</si>
  <si>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</si>
  <si>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</si>
  <si>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</si>
  <si>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</si>
  <si>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</si>
  <si>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</si>
  <si>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Not applicable/ All amounts</t>
  </si>
  <si>
    <t>&gt;= 10,000 and &lt; 20,000</t>
  </si>
  <si>
    <t>&gt;= 20,000 and &lt; 100,000</t>
  </si>
  <si>
    <t>&gt;= 100,000 and &lt; 1,000,000</t>
  </si>
  <si>
    <t>&gt;= 1,000,000</t>
  </si>
  <si>
    <t>Not applicable/ Total exposures</t>
  </si>
  <si>
    <t>IM20: Hierarchy for Default Status used in C 101-103 (SBP) templates</t>
  </si>
  <si>
    <t>Hierarchy for Default Status used in C 101 (SBP) template</t>
  </si>
  <si>
    <t>All allowances</t>
  </si>
  <si>
    <t>Defaulted</t>
  </si>
  <si>
    <t>Written-off</t>
  </si>
  <si>
    <t>Non defaulted</t>
  </si>
  <si>
    <t>Collectively measured allowances</t>
  </si>
  <si>
    <t>x111</t>
  </si>
  <si>
    <t>Not applicable (default status)</t>
  </si>
  <si>
    <t>Individually measured allowances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</si>
  <si>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</si>
  <si>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</si>
  <si>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</si>
  <si>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</si>
  <si>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</si>
  <si>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</si>
  <si>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</si>
  <si>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</si>
  <si>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</si>
  <si>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</si>
  <si>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</si>
  <si>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</si>
  <si>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</si>
  <si>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</si>
  <si>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</si>
  <si>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IM30_1: Hierarchy for allowances</t>
  </si>
  <si>
    <t>Impaired or defaulted</t>
  </si>
  <si>
    <t>General allowances</t>
  </si>
  <si>
    <t>General allowances for credit risk. Part affecting carrying amount</t>
  </si>
  <si>
    <t>x230</t>
  </si>
  <si>
    <t>General allowances for banking risk. Part affecting carrying amount</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</si>
  <si>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</si>
  <si>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</si>
  <si>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</si>
  <si>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</si>
  <si>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</si>
  <si>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</si>
  <si>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Low defaulted portfolios</t>
  </si>
  <si>
    <t>High defaulted portfolios</t>
  </si>
  <si>
    <t>IM32: Breakdown for exposures with forbearance measures</t>
  </si>
  <si>
    <t>Breakdown for exposures with forbearance measures</t>
  </si>
  <si>
    <t>Exposure with forbearance measures. Non performing before forbearance</t>
  </si>
  <si>
    <t>Instruments without significant increase in credit risk (Stage 1)</t>
  </si>
  <si>
    <t>To stage 1 from stage 2</t>
  </si>
  <si>
    <t>x331</t>
  </si>
  <si>
    <t>To stage 1 from stage 3</t>
  </si>
  <si>
    <t>x332</t>
  </si>
  <si>
    <t>IM33: Hierarchy for general allowances</t>
  </si>
  <si>
    <t>Instruments with significant increase in credit risk (Stage 2)</t>
  </si>
  <si>
    <t>To stage 2 from stage 1</t>
  </si>
  <si>
    <t>x341</t>
  </si>
  <si>
    <t>To stage 2 from stage 3</t>
  </si>
  <si>
    <t>x342</t>
  </si>
  <si>
    <t>Instruments with significant increase in credit risk. Credit impaired  assets (Stage 3)</t>
  </si>
  <si>
    <t>IM33_1: Hierarchy for general allowances</t>
  </si>
  <si>
    <t>To stage 3 from stage 1</t>
  </si>
  <si>
    <t>x351</t>
  </si>
  <si>
    <t>To stage 3 from stage 2</t>
  </si>
  <si>
    <t>x352</t>
  </si>
  <si>
    <t>Impaired</t>
  </si>
  <si>
    <t>Non-impaired</t>
  </si>
  <si>
    <t>Subject to impairment</t>
  </si>
  <si>
    <t>x684</t>
  </si>
  <si>
    <t>Not subject to impairment</t>
  </si>
  <si>
    <t>x685</t>
  </si>
  <si>
    <t>Past due</t>
  </si>
  <si>
    <t>Not applicable/All liquidity conditions</t>
  </si>
  <si>
    <t>LQ1</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</si>
  <si>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</si>
  <si>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</si>
  <si>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</si>
  <si>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</si>
  <si>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</si>
  <si>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</si>
  <si>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</si>
  <si>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</si>
  <si>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</si>
  <si>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</si>
  <si>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</si>
  <si>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</si>
  <si>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</si>
  <si>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</si>
  <si>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</si>
  <si>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</si>
  <si>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</si>
  <si>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</si>
  <si>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</si>
  <si>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</si>
  <si>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</si>
  <si>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</si>
  <si>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</si>
  <si>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</si>
  <si>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</si>
  <si>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</si>
  <si>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</si>
  <si>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</si>
  <si>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</si>
  <si>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</si>
  <si>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</si>
  <si>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</si>
  <si>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</si>
  <si>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</si>
  <si>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</si>
  <si>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</si>
  <si>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</si>
  <si>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</si>
  <si>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</si>
  <si>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</si>
  <si>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</si>
  <si>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</si>
  <si>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</si>
  <si>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</si>
  <si>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</si>
  <si>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</si>
  <si>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</si>
  <si>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</si>
  <si>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</si>
  <si>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</si>
  <si>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</si>
  <si>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</si>
  <si>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</si>
  <si>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</si>
  <si>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</si>
  <si>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</si>
  <si>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</si>
  <si>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</si>
  <si>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</si>
  <si>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</si>
  <si>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</si>
  <si>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</si>
  <si>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</si>
  <si>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</si>
  <si>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</si>
  <si>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</si>
  <si>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</si>
  <si>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</si>
  <si>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</si>
  <si>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</si>
  <si>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</si>
  <si>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</si>
  <si>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</si>
  <si>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</si>
  <si>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</si>
  <si>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</si>
  <si>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</si>
  <si>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</si>
  <si>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</si>
  <si>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</si>
  <si>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</si>
  <si>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</si>
  <si>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</si>
  <si>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</si>
  <si>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</si>
  <si>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</si>
  <si>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</si>
  <si>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</si>
  <si>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</si>
  <si>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</si>
  <si>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</si>
  <si>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</si>
  <si>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</si>
  <si>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</si>
  <si>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</si>
  <si>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</si>
  <si>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</si>
  <si>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</si>
  <si>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</si>
  <si>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</si>
  <si>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</si>
  <si>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</si>
  <si>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</si>
  <si>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</si>
  <si>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</si>
  <si>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</si>
  <si>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</si>
  <si>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</si>
  <si>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</si>
  <si>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</si>
  <si>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</si>
  <si>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</si>
  <si>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</si>
  <si>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</si>
  <si>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</si>
  <si>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</si>
  <si>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</si>
  <si>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</si>
  <si>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</si>
  <si>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</si>
  <si>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</si>
  <si>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Liquid asset collateral exchangable for non-liquid asset collateral</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</si>
  <si>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</si>
  <si>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</si>
  <si>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</si>
  <si>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</si>
  <si>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</si>
  <si>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</si>
  <si>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</si>
  <si>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</si>
  <si>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</si>
  <si>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</si>
  <si>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</si>
  <si>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</si>
  <si>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</si>
  <si>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</si>
  <si>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</si>
  <si>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</si>
  <si>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</si>
  <si>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</si>
  <si>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</si>
  <si>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</si>
  <si>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</si>
  <si>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</si>
  <si>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</si>
  <si>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</si>
  <si>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</si>
  <si>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</si>
  <si>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</si>
  <si>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</si>
  <si>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</si>
  <si>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</si>
  <si>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</si>
  <si>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</si>
  <si>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</si>
  <si>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</si>
  <si>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</si>
  <si>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</si>
  <si>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</si>
  <si>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</si>
  <si>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</si>
  <si>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</si>
  <si>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</si>
  <si>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</si>
  <si>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</si>
  <si>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</si>
  <si>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</si>
  <si>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</si>
  <si>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</si>
  <si>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</si>
  <si>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</si>
  <si>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</si>
  <si>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</si>
  <si>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</si>
  <si>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</si>
  <si>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</si>
  <si>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</si>
  <si>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</si>
  <si>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</si>
  <si>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</si>
  <si>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</si>
  <si>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</si>
  <si>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</si>
  <si>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</si>
  <si>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</si>
  <si>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</si>
  <si>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</si>
  <si>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</si>
  <si>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</si>
  <si>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</si>
  <si>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</si>
  <si>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</si>
  <si>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</si>
  <si>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</si>
  <si>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</si>
  <si>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</si>
  <si>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</si>
  <si>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</si>
  <si>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</si>
  <si>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</si>
  <si>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</si>
  <si>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</si>
  <si>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</si>
  <si>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</si>
  <si>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</si>
  <si>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</si>
  <si>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</si>
  <si>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</si>
  <si>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</si>
  <si>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</si>
  <si>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</si>
  <si>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</si>
  <si>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</si>
  <si>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</si>
  <si>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</si>
  <si>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</si>
  <si>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</si>
  <si>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</si>
  <si>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</si>
  <si>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</si>
  <si>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</si>
  <si>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</si>
  <si>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</si>
  <si>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</si>
  <si>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</si>
  <si>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Non liquid assets</t>
  </si>
  <si>
    <t>x217</t>
  </si>
  <si>
    <t>Withdrawable within the next 30 days</t>
  </si>
  <si>
    <t>x218</t>
  </si>
  <si>
    <t>Not withdrawable within the next 30 days</t>
  </si>
  <si>
    <t>x219</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</si>
  <si>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</si>
  <si>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</si>
  <si>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</si>
  <si>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</si>
  <si>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</si>
  <si>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</si>
  <si>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</si>
  <si>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</si>
  <si>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</si>
  <si>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</si>
  <si>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</si>
  <si>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</si>
  <si>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</si>
  <si>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</si>
  <si>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</si>
  <si>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</si>
  <si>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</si>
  <si>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</si>
  <si>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</si>
  <si>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</si>
  <si>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</si>
  <si>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</si>
  <si>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</si>
  <si>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</si>
  <si>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</si>
  <si>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</si>
  <si>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</si>
  <si>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</si>
  <si>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</si>
  <si>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</si>
  <si>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</si>
  <si>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</si>
  <si>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</si>
  <si>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</si>
  <si>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</si>
  <si>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</si>
  <si>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</si>
  <si>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</si>
  <si>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</si>
  <si>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</si>
  <si>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</si>
  <si>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</si>
  <si>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</si>
  <si>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</si>
  <si>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</si>
  <si>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</si>
  <si>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</si>
  <si>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</si>
  <si>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</si>
  <si>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</si>
  <si>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</si>
  <si>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</si>
  <si>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</si>
  <si>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</si>
  <si>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</si>
  <si>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</si>
  <si>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</si>
  <si>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</si>
  <si>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</si>
  <si>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</si>
  <si>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</si>
  <si>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</si>
  <si>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</si>
  <si>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</si>
  <si>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</si>
  <si>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</si>
  <si>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</si>
  <si>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</si>
  <si>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</si>
  <si>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</si>
  <si>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</si>
  <si>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</si>
  <si>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</si>
  <si>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</si>
  <si>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</si>
  <si>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</si>
  <si>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</si>
  <si>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</si>
  <si>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</si>
  <si>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</si>
  <si>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</si>
  <si>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</si>
  <si>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</si>
  <si>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</si>
  <si>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</si>
  <si>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</si>
  <si>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</si>
  <si>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</si>
  <si>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</si>
  <si>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</si>
  <si>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</si>
  <si>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</si>
  <si>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</si>
  <si>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</si>
  <si>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</si>
  <si>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</si>
  <si>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</si>
  <si>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</si>
  <si>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</si>
  <si>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</si>
  <si>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</si>
  <si>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</si>
  <si>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</si>
  <si>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</si>
  <si>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</si>
  <si>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</si>
  <si>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</si>
  <si>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</si>
  <si>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</si>
  <si>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</si>
  <si>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</si>
  <si>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</si>
  <si>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</si>
  <si>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</si>
  <si>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</si>
  <si>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</si>
  <si>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</si>
  <si>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</si>
  <si>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</si>
  <si>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</si>
  <si>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</si>
  <si>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</si>
  <si>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</si>
  <si>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</si>
  <si>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</si>
  <si>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</si>
  <si>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</si>
  <si>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</si>
  <si>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</si>
  <si>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</si>
  <si>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</si>
  <si>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</si>
  <si>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</si>
  <si>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</si>
  <si>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</si>
  <si>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</si>
  <si>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</si>
  <si>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</si>
  <si>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</si>
  <si>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</si>
  <si>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</si>
  <si>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</si>
  <si>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</si>
  <si>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</si>
  <si>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</si>
  <si>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</si>
  <si>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</si>
  <si>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</si>
  <si>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</si>
  <si>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</si>
  <si>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</si>
  <si>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</si>
  <si>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</si>
  <si>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</si>
  <si>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</si>
  <si>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</si>
  <si>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</si>
  <si>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</si>
  <si>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</si>
  <si>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</si>
  <si>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</si>
  <si>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</si>
  <si>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</si>
  <si>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</si>
  <si>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</si>
  <si>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</si>
  <si>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</si>
  <si>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</si>
  <si>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</si>
  <si>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</si>
  <si>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</si>
  <si>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</si>
  <si>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</si>
  <si>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</si>
  <si>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</si>
  <si>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</si>
  <si>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</si>
  <si>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</si>
  <si>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</si>
  <si>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</si>
  <si>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</si>
  <si>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</si>
  <si>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</si>
  <si>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</si>
  <si>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</si>
  <si>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</si>
  <si>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</si>
  <si>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</si>
  <si>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</si>
  <si>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</si>
  <si>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</si>
  <si>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</si>
  <si>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</si>
  <si>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</si>
  <si>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</si>
  <si>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Hierrachy for the Type of exposure used in C 101 (SBP) template</t>
  </si>
  <si>
    <t>Agricultural products (softs)</t>
  </si>
  <si>
    <t>On balance sheet exposures subject to credit risk</t>
  </si>
  <si>
    <t>Base metals</t>
  </si>
  <si>
    <t>Off-balance sheet exposures subject to credit risk</t>
  </si>
  <si>
    <t>Accumulated other comprehensive income. Intangible assets</t>
  </si>
  <si>
    <t>MC106</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</si>
  <si>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</si>
  <si>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</si>
  <si>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</si>
  <si>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</si>
  <si>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</si>
  <si>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</si>
  <si>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</si>
  <si>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</si>
  <si>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</si>
  <si>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</si>
  <si>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</si>
  <si>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</si>
  <si>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</si>
  <si>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</si>
  <si>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</si>
  <si>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</si>
  <si>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</si>
  <si>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</si>
  <si>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</si>
  <si>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</si>
  <si>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</si>
  <si>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</si>
  <si>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</si>
  <si>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</si>
  <si>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</si>
  <si>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</si>
  <si>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</si>
  <si>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</si>
  <si>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</si>
  <si>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</si>
  <si>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</si>
  <si>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</si>
  <si>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</si>
  <si>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</si>
  <si>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</si>
  <si>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</si>
  <si>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</si>
  <si>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</si>
  <si>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</si>
  <si>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</si>
  <si>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</si>
  <si>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</si>
  <si>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</si>
  <si>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</si>
  <si>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</si>
  <si>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</si>
  <si>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</si>
  <si>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</si>
  <si>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</si>
  <si>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</si>
  <si>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</si>
  <si>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</si>
  <si>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</si>
  <si>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</si>
  <si>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</si>
  <si>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</si>
  <si>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</si>
  <si>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</si>
  <si>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</si>
  <si>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</si>
  <si>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</si>
  <si>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</si>
  <si>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</si>
  <si>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</si>
  <si>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</si>
  <si>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</si>
  <si>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</si>
  <si>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</si>
  <si>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</si>
  <si>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</si>
  <si>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</si>
  <si>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</si>
  <si>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</si>
  <si>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</si>
  <si>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</si>
  <si>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</si>
  <si>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</si>
  <si>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</si>
  <si>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</si>
  <si>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</si>
  <si>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</si>
  <si>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</si>
  <si>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</si>
  <si>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</si>
  <si>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</si>
  <si>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</si>
  <si>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</si>
  <si>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</si>
  <si>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</si>
  <si>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</si>
  <si>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</si>
  <si>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</si>
  <si>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</si>
  <si>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</si>
  <si>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</si>
  <si>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</si>
  <si>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</si>
  <si>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</si>
  <si>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</si>
  <si>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</si>
  <si>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</si>
  <si>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</si>
  <si>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</si>
  <si>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</si>
  <si>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</si>
  <si>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</si>
  <si>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</si>
  <si>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</si>
  <si>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</si>
  <si>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</si>
  <si>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</si>
  <si>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</si>
  <si>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</si>
  <si>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</si>
  <si>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</si>
  <si>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</si>
  <si>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</si>
  <si>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</si>
  <si>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</si>
  <si>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</si>
  <si>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</si>
  <si>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</si>
  <si>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All financial liabilities other than derivatives and short positions</t>
  </si>
  <si>
    <t>x239</t>
  </si>
  <si>
    <t>CTP positions hedging n-th to default credit derivatives</t>
  </si>
  <si>
    <t>Administrative expenses. Staff. Share based payments</t>
  </si>
  <si>
    <t>MC133: Hierarchy for other reserves</t>
  </si>
  <si>
    <t>Negative goodwill</t>
  </si>
  <si>
    <t>Other reserves</t>
  </si>
  <si>
    <t>Non credit-obligation assets</t>
  </si>
  <si>
    <t>x241</t>
  </si>
  <si>
    <t>Other reserves. Funds for general banking risks</t>
  </si>
  <si>
    <t>Non-ABCP programmes</t>
  </si>
  <si>
    <t>x242</t>
  </si>
  <si>
    <t>Other Reserves. Reserves or accumulated losses of investments in subsidiaries, joint ventures and associates</t>
  </si>
  <si>
    <t>x244</t>
  </si>
  <si>
    <t>Other Reserves. Other than Reserves or accumulated losses of investments in subsidiaries, joint ventures and associates and Funds for banking risks</t>
  </si>
  <si>
    <t>Off balance sheet exposures subject to credit risk excluding instruments subject to securitisation credit risk treatment</t>
  </si>
  <si>
    <t>x246</t>
  </si>
  <si>
    <t>MC134: Hierarchy for Revaluation reserves</t>
  </si>
  <si>
    <t>Off balance sheet instruments</t>
  </si>
  <si>
    <t>x247</t>
  </si>
  <si>
    <t>Revaluation reserves</t>
  </si>
  <si>
    <t>Revaluation reserves. Tangible assets</t>
  </si>
  <si>
    <t>x251</t>
  </si>
  <si>
    <t>Revaluation reserves. Equity instruments</t>
  </si>
  <si>
    <t>On and off-balance sheet exposures subject to credit risk excluding instruments subject to securitisation credit risk treatment</t>
  </si>
  <si>
    <t>x252</t>
  </si>
  <si>
    <t>Revaluation reserves. Debt securities</t>
  </si>
  <si>
    <t>On balance sheet exposures subject to credit risk excluding instruments subject to securitisation credit risk treatment</t>
  </si>
  <si>
    <t>x254</t>
  </si>
  <si>
    <t>Revaluation reserves. Other than Tangible assets, Equity instruments, Debt securities</t>
  </si>
  <si>
    <t>Operational losses</t>
  </si>
  <si>
    <t>x255</t>
  </si>
  <si>
    <t>MC135: Hierarchy for Fair value reserves</t>
  </si>
  <si>
    <t>x256</t>
  </si>
  <si>
    <t>Fair value reserves</t>
  </si>
  <si>
    <t>OTC-Derivatives excluding Contractual Cross Product Netting</t>
  </si>
  <si>
    <t>x258</t>
  </si>
  <si>
    <t>Fair value reserves. Hedges of net investments in foreign operations</t>
  </si>
  <si>
    <t>OTC-Securities financing transactions excluding Contractual Cross Product Netting</t>
  </si>
  <si>
    <t>x259</t>
  </si>
  <si>
    <t>Fair value reserves. Cash flow hedges</t>
  </si>
  <si>
    <t>All assets, all liabilities, all off balance sheet items</t>
  </si>
  <si>
    <t>Fair value reserves. Hedges other than hedges of net investments in foreign operations, Cash flow hedges</t>
  </si>
  <si>
    <t>Instruments subject to market risk other than stock-index futures</t>
  </si>
  <si>
    <t>x260</t>
  </si>
  <si>
    <t>Fair value reserves. Non-trading non-derivative financial assets measured at fair value to equity</t>
  </si>
  <si>
    <t>Other and transitional risk exposures</t>
  </si>
  <si>
    <t>x261</t>
  </si>
  <si>
    <t>MC136: Hierarchy for types of hedge</t>
  </si>
  <si>
    <t>Other than Real estate</t>
  </si>
  <si>
    <t>x262</t>
  </si>
  <si>
    <t>Not applicable / all hedges</t>
  </si>
  <si>
    <t>Other Commitments Received</t>
  </si>
  <si>
    <t>x263</t>
  </si>
  <si>
    <t>Cash flow hedge</t>
  </si>
  <si>
    <t>Other financial liabilities</t>
  </si>
  <si>
    <t>x264</t>
  </si>
  <si>
    <t>Portfolio cash flow hedge of interest rate risk</t>
  </si>
  <si>
    <t>Other operating</t>
  </si>
  <si>
    <t>x265</t>
  </si>
  <si>
    <t>Fair value hedge. Macro hedge</t>
  </si>
  <si>
    <t>Other operating. Generated by tangible assets. Changes in fair value</t>
  </si>
  <si>
    <t>x266</t>
  </si>
  <si>
    <t>Fair value hedge</t>
  </si>
  <si>
    <t>Other operating. Generated by tangible assets. Other than changes in fair value</t>
  </si>
  <si>
    <t>x267</t>
  </si>
  <si>
    <t>Hedges other than cash flow hedge and hedge of net investment in a foreign operation</t>
  </si>
  <si>
    <t>Other operating. Other than generated by tangible assets</t>
  </si>
  <si>
    <t>x268</t>
  </si>
  <si>
    <t>Hedge of net investments in a foreign operation</t>
  </si>
  <si>
    <t>x269</t>
  </si>
  <si>
    <t>Portfolio fair value hedge of interest rate risk</t>
  </si>
  <si>
    <t>All assets, All Off balance sheet items, Derivatives, Short positions, Debt securities issued, Deposits</t>
  </si>
  <si>
    <t>MC137: Hierarchy for micro hedges (individual instrument/net position)</t>
  </si>
  <si>
    <t>x270</t>
  </si>
  <si>
    <t>Fair value hedge. Micro hedge. Net position hedge</t>
  </si>
  <si>
    <t>x271</t>
  </si>
  <si>
    <t>Fair value hedge. Micro hedge. Individual instrument</t>
  </si>
  <si>
    <t>Own equity instruments issued</t>
  </si>
  <si>
    <t>x273</t>
  </si>
  <si>
    <t>Fair value hedge. Micro hedge</t>
  </si>
  <si>
    <t>Own equity instruments issued and subordinated loans</t>
  </si>
  <si>
    <t>x274</t>
  </si>
  <si>
    <t>MC138: Hierarchy for micro hedges (continued/discontinued)</t>
  </si>
  <si>
    <t>Regulatory capital items</t>
  </si>
  <si>
    <t>x275</t>
  </si>
  <si>
    <t>Fair value hedge. Micro hedge. Discontinued</t>
  </si>
  <si>
    <t>x276</t>
  </si>
  <si>
    <t>Fair value hedge. Micro hedge. Continued</t>
  </si>
  <si>
    <t>Profit or loss before tax from continuing operations</t>
  </si>
  <si>
    <t>x277</t>
  </si>
  <si>
    <t>Profit or loss before tax from discontinued operations</t>
  </si>
  <si>
    <t>x278</t>
  </si>
  <si>
    <t>MC139: Hierarchy for economic hedges</t>
  </si>
  <si>
    <t>Profit or loss from continuing operations</t>
  </si>
  <si>
    <t>x279</t>
  </si>
  <si>
    <t>Economic hedge. Other</t>
  </si>
  <si>
    <t>Economic hedge. With use of fair value option</t>
  </si>
  <si>
    <t>Profit or loss from discontinued operations</t>
  </si>
  <si>
    <t>x280</t>
  </si>
  <si>
    <t>Economic hedge</t>
  </si>
  <si>
    <t>Other comprehensive income (net)</t>
  </si>
  <si>
    <t>x281</t>
  </si>
  <si>
    <t>MC14: Hierarchy for instruments subject to credit risk</t>
  </si>
  <si>
    <t>List the different instruments which are subject to credit risk. Shows, how these are related and which of them are explicitly mentioned in COREP templates</t>
  </si>
  <si>
    <t>Profit or loss, other comprehensive income (net)</t>
  </si>
  <si>
    <t>x282</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</si>
  <si>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</si>
  <si>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</si>
  <si>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</si>
  <si>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</si>
  <si>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</si>
  <si>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</si>
  <si>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</si>
  <si>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</si>
  <si>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</si>
  <si>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</si>
  <si>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Securities financing transactions and Derivatives &amp; long settlement transactions</t>
  </si>
  <si>
    <t>Provisions. Other than Employee benefits, Restructuring, Pending legal issues and tax litigation, Off-balance sheet exposures subject to credit risk</t>
  </si>
  <si>
    <t>x288</t>
  </si>
  <si>
    <t>Securities financing transactions excluding Contractual Cross Product Netting</t>
  </si>
  <si>
    <t>Provisions. Pending legal issues and tax litigation</t>
  </si>
  <si>
    <t>x289</t>
  </si>
  <si>
    <t>Provisions. Restructuring</t>
  </si>
  <si>
    <t>x290</t>
  </si>
  <si>
    <t>x291</t>
  </si>
  <si>
    <t>Real estate</t>
  </si>
  <si>
    <t>x292</t>
  </si>
  <si>
    <t>Securities financing transactions excluding Contractual Cross Product Netting - Centrally cleared through a QCCP</t>
  </si>
  <si>
    <t>Real estate. Commercial</t>
  </si>
  <si>
    <t>x293</t>
  </si>
  <si>
    <t>Securities financing transactions and Derivatives &amp; long settlement transactions under Contractual Cross Product Netting</t>
  </si>
  <si>
    <t>Real estate. Residential</t>
  </si>
  <si>
    <t>x294</t>
  </si>
  <si>
    <t>MC15: Hierarchy for Asset encumbrance</t>
  </si>
  <si>
    <t>Shows the breakdown used for the encumbered assets</t>
  </si>
  <si>
    <t>Reciprocal cross holdings</t>
  </si>
  <si>
    <t>x295</t>
  </si>
  <si>
    <t>x296</t>
  </si>
  <si>
    <t>Regulatory adjustments</t>
  </si>
  <si>
    <t>x297</t>
  </si>
  <si>
    <t>Relevant indicator OPR</t>
  </si>
  <si>
    <t>x298</t>
  </si>
  <si>
    <t>Relevant indicator OPR, Loan and advances</t>
  </si>
  <si>
    <t>x299</t>
  </si>
  <si>
    <t>Loans and advances other than Loans and advances. On demand [call] and short notice [current account]</t>
  </si>
  <si>
    <t>Surplus/Deficit of own funds</t>
  </si>
  <si>
    <t>Assets other than equity instruments, debt securities, loans and advances</t>
  </si>
  <si>
    <t>All exposures</t>
  </si>
  <si>
    <t>MC16: Breakdown of Debt securities, Loans and advances</t>
  </si>
  <si>
    <t>Breakdown of Debt securities, Loans and advances</t>
  </si>
  <si>
    <t>x300</t>
  </si>
  <si>
    <t>x301</t>
  </si>
  <si>
    <t>x302</t>
  </si>
  <si>
    <t>Revolving securitisations with early amortisation</t>
  </si>
  <si>
    <t>x303</t>
  </si>
  <si>
    <t>Hierrachy for the classification of loans between mortgage loans and the rest of loans</t>
  </si>
  <si>
    <t>Right to reimbursement of the expenditure required to settled a defined benefit obligation</t>
  </si>
  <si>
    <t>x304</t>
  </si>
  <si>
    <t>Schemes subject to look-through</t>
  </si>
  <si>
    <t>x305</t>
  </si>
  <si>
    <t>Securities financing transactions</t>
  </si>
  <si>
    <t>x306</t>
  </si>
  <si>
    <t>Other than Real estate. Residential</t>
  </si>
  <si>
    <t>x307</t>
  </si>
  <si>
    <t>MC18: Hierarchy for derivatives</t>
  </si>
  <si>
    <t>x309</t>
  </si>
  <si>
    <t>x310</t>
  </si>
  <si>
    <t>x311</t>
  </si>
  <si>
    <t>Securitisation debt instruments</t>
  </si>
  <si>
    <t>x313</t>
  </si>
  <si>
    <t>x314</t>
  </si>
  <si>
    <t>Securitisation positions Off-balance sheet &amp; derivatives</t>
  </si>
  <si>
    <t>x315</t>
  </si>
  <si>
    <t>MC19</t>
  </si>
  <si>
    <t>Securitisation positions On-balance sheet</t>
  </si>
  <si>
    <t>x316</t>
  </si>
  <si>
    <t>Securitised exposures</t>
  </si>
  <si>
    <t>x317</t>
  </si>
  <si>
    <t>With material penalty for early withdrawal</t>
  </si>
  <si>
    <t>Assets involved in the services provided by the institution</t>
  </si>
  <si>
    <t>Without material penalty for early withdrawal</t>
  </si>
  <si>
    <t>Share capital repayable on demand</t>
  </si>
  <si>
    <t>x320</t>
  </si>
  <si>
    <t>MC2: Equity instruments issued</t>
  </si>
  <si>
    <t>Share of profit or loss</t>
  </si>
  <si>
    <t>x321</t>
  </si>
  <si>
    <t>Share premium</t>
  </si>
  <si>
    <t>x322</t>
  </si>
  <si>
    <t>Short positions</t>
  </si>
  <si>
    <t>x323</t>
  </si>
  <si>
    <t>Specific countercyclical capital buffer</t>
  </si>
  <si>
    <t>x324</t>
  </si>
  <si>
    <t>x325</t>
  </si>
  <si>
    <t>Systemic risk buffer</t>
  </si>
  <si>
    <t>x326</t>
  </si>
  <si>
    <t>x329</t>
  </si>
  <si>
    <t>MC21: Hierarchy for collateral received</t>
  </si>
  <si>
    <t>Collateral received</t>
  </si>
  <si>
    <t>x330</t>
  </si>
  <si>
    <t>Tax from continuing operations</t>
  </si>
  <si>
    <t>x333</t>
  </si>
  <si>
    <t>MC22: Hierarchy for collateral received</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</si>
  <si>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</si>
  <si>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</si>
  <si>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</si>
  <si>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</si>
  <si>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</si>
  <si>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</si>
  <si>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</si>
  <si>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</si>
  <si>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</si>
  <si>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</si>
  <si>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</si>
  <si>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Other than Real estate, Deposits, Debt securities issued</t>
  </si>
  <si>
    <t>Transitional adjustments. Due to minority interests and equivalents</t>
  </si>
  <si>
    <t>x343</t>
  </si>
  <si>
    <t>MC23: Hierarchy for the breakdown of "Derivatives, Securities financial transactions"</t>
  </si>
  <si>
    <t>Breakdown of "Derivatives, Securities financial transactions"</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</si>
  <si>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</si>
  <si>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</si>
  <si>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</si>
  <si>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</si>
  <si>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</si>
  <si>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</si>
  <si>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</si>
  <si>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</si>
  <si>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</si>
  <si>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</si>
  <si>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MC24: Hierarchy for deferred tax liabilities</t>
  </si>
  <si>
    <t>Non Qualifying Revolving. Unconditionally cancellable commitments</t>
  </si>
  <si>
    <t>x349</t>
  </si>
  <si>
    <t>Deferred tax liabilities</t>
  </si>
  <si>
    <t>Assets other than Cash on hand, Derivatives, Equity instruments. Other than Investments in subsidiaries, joint ventures and associates, Debt securities, Loans and advances</t>
  </si>
  <si>
    <t>Deferred tax liabilities non deductible from deferred tax assets that rely on future profitability</t>
  </si>
  <si>
    <t>Not covered by an eligible master netting agreement</t>
  </si>
  <si>
    <t>x350</t>
  </si>
  <si>
    <t>Deferred tax liabilities deductible from deferred tax assets that rely on future profitability</t>
  </si>
  <si>
    <t>Not subject to cross product netting agreement</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</si>
  <si>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</si>
  <si>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</si>
  <si>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On balance sheet exposures subject to securitisation credit risk treatment</t>
  </si>
  <si>
    <t>x353</t>
  </si>
  <si>
    <t>Qualifying revolving</t>
  </si>
  <si>
    <t>x354</t>
  </si>
  <si>
    <t>MC25: Hierarchy for product types for AMML (concentration of counterbalancing capacity by issuer/counterparty)</t>
  </si>
  <si>
    <t>Subject to cross product netting agreement</t>
  </si>
  <si>
    <t>x355</t>
  </si>
  <si>
    <t>Unconditionally cancellable commitments</t>
  </si>
  <si>
    <t>x356</t>
  </si>
  <si>
    <t>Under official export credit insurance scheme</t>
  </si>
  <si>
    <t>x357</t>
  </si>
  <si>
    <t>ABS</t>
  </si>
  <si>
    <t>Amount to be added due to CRR 416 (4), 2nd subparagraph</t>
  </si>
  <si>
    <t>x358</t>
  </si>
  <si>
    <t>SrB</t>
  </si>
  <si>
    <t>Other than Unconditionally cancellable commitments</t>
  </si>
  <si>
    <t>x359</t>
  </si>
  <si>
    <t>SubB</t>
  </si>
  <si>
    <t>Assets other than Derivatives, Debt securities, Loans and advances</t>
  </si>
  <si>
    <t>Project finance loans</t>
  </si>
  <si>
    <t>x360</t>
  </si>
  <si>
    <t>Subordinated financial instrument</t>
  </si>
  <si>
    <t>x361</t>
  </si>
  <si>
    <t>CrCl</t>
  </si>
  <si>
    <t>Subordinated financial liabilities</t>
  </si>
  <si>
    <t>x362</t>
  </si>
  <si>
    <t>Eq</t>
  </si>
  <si>
    <t>x363</t>
  </si>
  <si>
    <t>LiqL</t>
  </si>
  <si>
    <t>x364</t>
  </si>
  <si>
    <t>OPT</t>
  </si>
  <si>
    <t>x365</t>
  </si>
  <si>
    <t>MC26: Hierarchy for product types for AMML (concentration of funding by counterparty)</t>
  </si>
  <si>
    <t>x366</t>
  </si>
  <si>
    <t>UWF</t>
  </si>
  <si>
    <t>x367</t>
  </si>
  <si>
    <t>UWNF</t>
  </si>
  <si>
    <t>x368</t>
  </si>
  <si>
    <t>REPO</t>
  </si>
  <si>
    <t>x369</t>
  </si>
  <si>
    <t>Assets other than Cash on Hand, Derivatives, Equity instruments, Debt securities, Loans and advances, Tangible assets, Intangible assets</t>
  </si>
  <si>
    <t>x370</t>
  </si>
  <si>
    <t>IGCP</t>
  </si>
  <si>
    <t>Unrealised gains</t>
  </si>
  <si>
    <t>x371</t>
  </si>
  <si>
    <t>MC27: Hierarchy for types of derivatives transactions in FINREP (I)</t>
  </si>
  <si>
    <t>Types of derivatives transactions in FINREP (I)</t>
  </si>
  <si>
    <t>Unrealised losses</t>
  </si>
  <si>
    <t>x372</t>
  </si>
  <si>
    <t>Deferred tax assets that are dependent on future profitability and arise from temporary differences, Holdings</t>
  </si>
  <si>
    <t>x373</t>
  </si>
  <si>
    <t>Actual or contingent obligations to purchase holdings</t>
  </si>
  <si>
    <t>x374</t>
  </si>
  <si>
    <t>x375</t>
  </si>
  <si>
    <t>x376</t>
  </si>
  <si>
    <t>x377</t>
  </si>
  <si>
    <t>MC28: Hierarchy for types of derivatives transactions in FINREP (II)</t>
  </si>
  <si>
    <t>Types of derivatives transactions in FINREP (II)</t>
  </si>
  <si>
    <t>x378</t>
  </si>
  <si>
    <t>Equity instruments issued. Capital and subordinated loans</t>
  </si>
  <si>
    <t>x379</t>
  </si>
  <si>
    <t>Assets other than Derivatives, Equity instruments, Debt securities, Loans and advances</t>
  </si>
  <si>
    <t>Off-balance sheet instruments. Full risk</t>
  </si>
  <si>
    <t>x380</t>
  </si>
  <si>
    <t>MC29: Derivatives sold and purchased</t>
  </si>
  <si>
    <t>Off-balance sheet instruments. Low risk</t>
  </si>
  <si>
    <t>x381</t>
  </si>
  <si>
    <t>Off-balance sheet instruments. Medium risk</t>
  </si>
  <si>
    <t>x382</t>
  </si>
  <si>
    <t>Off-balance sheet instruments. Medium/Low risk</t>
  </si>
  <si>
    <t>x383</t>
  </si>
  <si>
    <t>On balance sheet items</t>
  </si>
  <si>
    <t>x384</t>
  </si>
  <si>
    <t>MC3: Hierarchy for the breakdown of All liabilities</t>
  </si>
  <si>
    <t>Breakdown of All liabilities</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</si>
  <si>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</si>
  <si>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</si>
  <si>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</si>
  <si>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</si>
  <si>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</si>
  <si>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</si>
  <si>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</si>
  <si>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</si>
  <si>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x389</t>
  </si>
  <si>
    <t>Deposits, Debt securities issued, Other financial liabilities</t>
  </si>
  <si>
    <t>Assets other than Equity instruments, Debt securities, Loans and advances, Tangible assets</t>
  </si>
  <si>
    <t>x390</t>
  </si>
  <si>
    <t>x391</t>
  </si>
  <si>
    <t>Deposits. Current accounts / overnight deposits</t>
  </si>
  <si>
    <t>Additional value adjustments and other own funds reductions</t>
  </si>
  <si>
    <t>x392</t>
  </si>
  <si>
    <t>Deposits. Redeemable at notice</t>
  </si>
  <si>
    <t>Credit risk adjustments</t>
  </si>
  <si>
    <t>x393</t>
  </si>
  <si>
    <t>Deposits. With agreed maturity</t>
  </si>
  <si>
    <t>General credit risk adjustments</t>
  </si>
  <si>
    <t>x394</t>
  </si>
  <si>
    <t>Deposits. Repurchase agreements</t>
  </si>
  <si>
    <t>Grandfathered instruments constituting state aid that did not qualify as own funds according to 2006/48/EC</t>
  </si>
  <si>
    <t>x395</t>
  </si>
  <si>
    <t>Grandfathered instruments constituting state aid that qualified as own funds according to 2006/48/EC</t>
  </si>
  <si>
    <t>x396</t>
  </si>
  <si>
    <t>Debt securities issued. Certificates of deposits</t>
  </si>
  <si>
    <t>Grandfathered instruments not constituting state aid. Excess of the applicable limit of higher level of capital.</t>
  </si>
  <si>
    <t>x397</t>
  </si>
  <si>
    <t>Debt securities issued. Asset-backed securities</t>
  </si>
  <si>
    <t>Re-Securitisation in the most senior tranche and none of the underlying exposures being re-securitisation exposures</t>
  </si>
  <si>
    <t>x398</t>
  </si>
  <si>
    <t>Debt securities issued. Covered bonds</t>
  </si>
  <si>
    <t>Securitisation. Effective number of exposures securitised less than six.</t>
  </si>
  <si>
    <t>x399</t>
  </si>
  <si>
    <t>Debt securities issued. Hybrid contracts</t>
  </si>
  <si>
    <t>Gains and losses from hedge accounting</t>
  </si>
  <si>
    <t>Debt securities issued. Other than Certificates of deposits, Asset-backed securities, Covered bonds, Hybrid contracts</t>
  </si>
  <si>
    <t>Assets other than Equity instruments, Debt securities, Loans and advances, Tangible assets. Real estate</t>
  </si>
  <si>
    <t>Debt securities issued. Other than Certificates of deposits, Asset-backed securities, Covered bonds, Hybrid contracts. Convertible compound financial instruments</t>
  </si>
  <si>
    <t>Securitisation. Most senior tranche.</t>
  </si>
  <si>
    <t>x400</t>
  </si>
  <si>
    <t>Debt securities issued. Other than Certificates of deposits, Asset-backed securities, Covered bonds, Hybrid contracts. Non-convertible</t>
  </si>
  <si>
    <t>Specific credit risk adjustments</t>
  </si>
  <si>
    <t>x401</t>
  </si>
  <si>
    <t>Target capital ratio</t>
  </si>
  <si>
    <t>x403</t>
  </si>
  <si>
    <t>Other capital elements or deductions</t>
  </si>
  <si>
    <t>x404</t>
  </si>
  <si>
    <t>Index</t>
  </si>
  <si>
    <t>x405</t>
  </si>
  <si>
    <t>Single name instrument</t>
  </si>
  <si>
    <t>x406</t>
  </si>
  <si>
    <t>Current tax liabilities</t>
  </si>
  <si>
    <t>Conservation buffer due to macro-prudential or systemic risk identified at the level of a Member State</t>
  </si>
  <si>
    <t>x407</t>
  </si>
  <si>
    <t>All liabilities. Excluding FX swap</t>
  </si>
  <si>
    <t>x408</t>
  </si>
  <si>
    <t>x409</t>
  </si>
  <si>
    <t>Capital conservation buffer</t>
  </si>
  <si>
    <t>MC30: Hierarchy for deferred tax assets</t>
  </si>
  <si>
    <t>All assets. Excluding FX swap</t>
  </si>
  <si>
    <t>x410</t>
  </si>
  <si>
    <t>All liabilities, Off-balance sheet exposures subject to credit risk</t>
  </si>
  <si>
    <t>x413</t>
  </si>
  <si>
    <t>Deferred tax assets that do not rely on future profitability</t>
  </si>
  <si>
    <t>Assets other than Cash on hand, derivatives, debt securities, equity instruments, loans and advances and precious metals</t>
  </si>
  <si>
    <t>x414</t>
  </si>
  <si>
    <t>Deferred tax assets that rely on future profitability and do not arise from temporary differences</t>
  </si>
  <si>
    <t>Collateral given</t>
  </si>
  <si>
    <t>x415</t>
  </si>
  <si>
    <t>Deferred tax assets that rely on future profitability and arise from temporary differences</t>
  </si>
  <si>
    <t>Debt securities issued. Art 52 (4) Directive 2009/65/EC</t>
  </si>
  <si>
    <t>x416</t>
  </si>
  <si>
    <t>MC31: Hierarchy for contract clauses</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</si>
  <si>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</si>
  <si>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</si>
  <si>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</si>
  <si>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</si>
  <si>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</si>
  <si>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</si>
  <si>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</si>
  <si>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</si>
  <si>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MC33: Off-balance sheet exposures subject to credit risk</t>
  </si>
  <si>
    <t>Liabilities other than derivatives, deposits and debt securities issued</t>
  </si>
  <si>
    <t>x422</t>
  </si>
  <si>
    <t>Loans and advances, debt securities</t>
  </si>
  <si>
    <t>x423</t>
  </si>
  <si>
    <t>Non secured lending or capital market driven transaction</t>
  </si>
  <si>
    <t>x425</t>
  </si>
  <si>
    <t>Off-balance sheet items "medium risk" and "medium/low" risk. Loan commitments given</t>
  </si>
  <si>
    <t>x426</t>
  </si>
  <si>
    <t>Other financial liabilities, accruals</t>
  </si>
  <si>
    <t>x427</t>
  </si>
  <si>
    <t>Other Commitments given</t>
  </si>
  <si>
    <t>Own debt securities issued</t>
  </si>
  <si>
    <t>x429</t>
  </si>
  <si>
    <t>MC34: Loan commitments, financial guarantees and other commitments received</t>
  </si>
  <si>
    <t>Precious metals other than gold</t>
  </si>
  <si>
    <t>x430</t>
  </si>
  <si>
    <t>Secured lending or capital market driven transaction</t>
  </si>
  <si>
    <t>x431</t>
  </si>
  <si>
    <t>Loan commitments received</t>
  </si>
  <si>
    <t>Pillar II adjustments</t>
  </si>
  <si>
    <t>x432</t>
  </si>
  <si>
    <t>Financial instruments which can be subject to market risk requirements</t>
  </si>
  <si>
    <t>x433</t>
  </si>
  <si>
    <t>MC41: Hierarchy for the composition of "Assets other than Derivatives, Equity instruments, Debt securities, Loans and advances"</t>
  </si>
  <si>
    <t>Composition of "Assets other than Derivatives, Equity instruments, Debt securities, Loans and advances"</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</si>
  <si>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</si>
  <si>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</si>
  <si>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</si>
  <si>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</si>
  <si>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</si>
  <si>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</si>
  <si>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</si>
  <si>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</si>
  <si>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</si>
  <si>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</si>
  <si>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</si>
  <si>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</si>
  <si>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</si>
  <si>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MC45: Hierarchy for the breakdown of All assets (II)</t>
  </si>
  <si>
    <t>Breakdown of All assets (II)</t>
  </si>
  <si>
    <t>Pledge &gt; 1 month &lt;= 3 months</t>
  </si>
  <si>
    <t>x451</t>
  </si>
  <si>
    <t>Pledge &gt; 1 year &lt;= 2 years</t>
  </si>
  <si>
    <t>x452</t>
  </si>
  <si>
    <t>Pledge &gt; 2 weeks &lt;= 1 month</t>
  </si>
  <si>
    <t>x453</t>
  </si>
  <si>
    <t>Pledge &gt; 3 months &lt;= 6 months</t>
  </si>
  <si>
    <t>x455</t>
  </si>
  <si>
    <t>Pledge &gt; 6 months &lt;= 1 year</t>
  </si>
  <si>
    <t>x457</t>
  </si>
  <si>
    <t>MC48: Hierarchy for breakdown of All assets (V)</t>
  </si>
  <si>
    <t>Breakdown of All assets (V)</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</si>
  <si>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</si>
  <si>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</si>
  <si>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</si>
  <si>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</si>
  <si>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</si>
  <si>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</si>
  <si>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</si>
  <si>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</si>
  <si>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</si>
  <si>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MC49: Components of "Derivatives, Debt securities, Loans and advances"</t>
  </si>
  <si>
    <t>Components of "Derivatives, Debt securities, Loans and advances"</t>
  </si>
  <si>
    <t>All sources of encumbrance</t>
  </si>
  <si>
    <t>x462</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</si>
  <si>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</si>
  <si>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</si>
  <si>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</si>
  <si>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</si>
  <si>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</si>
  <si>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</si>
  <si>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</si>
  <si>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MC50: Hierarchy for loss intervals applicable for operational losses</t>
  </si>
  <si>
    <t>Hierarchy for loss intervals applicable for operational losses</t>
  </si>
  <si>
    <t>Collateral received. Equity instruments</t>
  </si>
  <si>
    <t>x468</t>
  </si>
  <si>
    <t>x469</t>
  </si>
  <si>
    <t>Operational losses &gt;= 10,000 and &lt; 20,000</t>
  </si>
  <si>
    <t>Collateral received. Loans and advances other than Loans and advances. On demand [call] and short notice [current account]. Mortgages</t>
  </si>
  <si>
    <t>x470</t>
  </si>
  <si>
    <t>Operational losses &gt;= 20,000 and &lt; 100,000</t>
  </si>
  <si>
    <t>Collateral received. Loans and advances. On demand [call] and short notice [current account]</t>
  </si>
  <si>
    <t>x471</t>
  </si>
  <si>
    <t>Operational losses &gt;= 100,000 and &lt; 1,000,000</t>
  </si>
  <si>
    <t>Collateral received. Securitisation debt instruments</t>
  </si>
  <si>
    <t>x472</t>
  </si>
  <si>
    <t>Operational losses &gt;= 1,000,000</t>
  </si>
  <si>
    <t>Debt securities issued other than covered bonds or Asset-backed securities</t>
  </si>
  <si>
    <t>x473</t>
  </si>
  <si>
    <t>MC51: Provisions</t>
  </si>
  <si>
    <t>x474</t>
  </si>
  <si>
    <t>x475</t>
  </si>
  <si>
    <t>Provisions. Funds for general banking risks</t>
  </si>
  <si>
    <t>Loans and advances other than Loans and advances. On demand [call] and short notice [current account]. Mortgages</t>
  </si>
  <si>
    <t>x476</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</si>
  <si>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</si>
  <si>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</si>
  <si>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</si>
  <si>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</si>
  <si>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</si>
  <si>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</si>
  <si>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</si>
  <si>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</si>
  <si>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</si>
  <si>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Provisions. Off-balance sheet items subject to credit risk</t>
  </si>
  <si>
    <t>Securities lending transactions</t>
  </si>
  <si>
    <t>x482</t>
  </si>
  <si>
    <t>Debt securities. Asset-backed securities</t>
  </si>
  <si>
    <t>x483</t>
  </si>
  <si>
    <t>Financial guaranteed received for exposures with RE Commercial collateral</t>
  </si>
  <si>
    <t>x484</t>
  </si>
  <si>
    <t>MC52: Provisions</t>
  </si>
  <si>
    <t>Financial guaranteed received for exposures with RE Residential collateral</t>
  </si>
  <si>
    <t>x485</t>
  </si>
  <si>
    <t>x486</t>
  </si>
  <si>
    <t>x487</t>
  </si>
  <si>
    <t>x488</t>
  </si>
  <si>
    <t>Provisions. Other than commitments and guarantees given</t>
  </si>
  <si>
    <t>x489</t>
  </si>
  <si>
    <t>MC59: Components of "Derivatives, Deposits, Debt securities issued, Other financial liabilities"</t>
  </si>
  <si>
    <t>Components of "Derivatives, Deposits, Debt securities issued, Other financial liabilities"</t>
  </si>
  <si>
    <t>x490</t>
  </si>
  <si>
    <t>x491</t>
  </si>
  <si>
    <t>x492</t>
  </si>
  <si>
    <t>x493</t>
  </si>
  <si>
    <t>x494</t>
  </si>
  <si>
    <t>MC61: All equity</t>
  </si>
  <si>
    <t>x495</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</si>
  <si>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</si>
  <si>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</si>
  <si>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</si>
  <si>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</si>
  <si>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</si>
  <si>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</si>
  <si>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</si>
  <si>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</si>
  <si>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</si>
  <si>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</si>
  <si>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</si>
  <si>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</si>
  <si>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Equity issued other than Equity instruments issued</t>
  </si>
  <si>
    <t>Gains and losses other comprehensive income. Non-current assets</t>
  </si>
  <si>
    <t>x502</t>
  </si>
  <si>
    <t>x503</t>
  </si>
  <si>
    <t>Accumulated other comprehensive income</t>
  </si>
  <si>
    <t>Specific credit risk adjustments and positions treated similarly</t>
  </si>
  <si>
    <t>x504</t>
  </si>
  <si>
    <t>Accumulated other comprehensive income. Items that will not be reclassified to profit and loss</t>
  </si>
  <si>
    <t>Systemically important risk buffer</t>
  </si>
  <si>
    <t>x505</t>
  </si>
  <si>
    <t>Systemically important risk buffer for global systemically important institutions</t>
  </si>
  <si>
    <t>x506</t>
  </si>
  <si>
    <t>Systemically important risk buffer for other systemically important institutions</t>
  </si>
  <si>
    <t>x507</t>
  </si>
  <si>
    <t>Application of stricter requirements by institutions</t>
  </si>
  <si>
    <t>x508</t>
  </si>
  <si>
    <t>Accumulated other comprehensive income. Non-current assets and disposal groups classified as held for sale</t>
  </si>
  <si>
    <t>Accumulated other comprehensive income. Share of other recognised income and expense of investments in subsidiaries, joint ventures and associates</t>
  </si>
  <si>
    <t>x510</t>
  </si>
  <si>
    <t>Accumulated other comprehensive income. Items that may be reclassified to profit and loss</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</si>
  <si>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</si>
  <si>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</si>
  <si>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</si>
  <si>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</si>
  <si>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</si>
  <si>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</si>
  <si>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</si>
  <si>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</si>
  <si>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</si>
  <si>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</si>
  <si>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</si>
  <si>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</si>
  <si>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</si>
  <si>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</si>
  <si>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</si>
  <si>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</si>
  <si>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</si>
  <si>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</si>
  <si>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</si>
  <si>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</si>
  <si>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</si>
  <si>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</si>
  <si>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</si>
  <si>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MC62: Relationship between Qualifying revolving and Unconditionally cancellable commitments</t>
  </si>
  <si>
    <t>Relationship between Qualifying revolving and Unconditionally cancellable commitments for LR calibration purposes</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</si>
  <si>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</si>
  <si>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</si>
  <si>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</si>
  <si>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</si>
  <si>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</si>
  <si>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</si>
  <si>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</si>
  <si>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</si>
  <si>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</si>
  <si>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</si>
  <si>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MC63: TBD</t>
  </si>
  <si>
    <t>Combined buffer</t>
  </si>
  <si>
    <t>Debt securities, Loans and advances, Off-balance sheet exposures subject to credit risk</t>
  </si>
  <si>
    <t>Loan commitments given. Liquidity facilities</t>
  </si>
  <si>
    <t>x530</t>
  </si>
  <si>
    <t>Non-renewable</t>
  </si>
  <si>
    <t>x531</t>
  </si>
  <si>
    <t>Non-renewable. Pass-through</t>
  </si>
  <si>
    <t>x532</t>
  </si>
  <si>
    <t>Option to replace collateral with not qualifying liquid assets</t>
  </si>
  <si>
    <t>x533</t>
  </si>
  <si>
    <t>MC65: TBD</t>
  </si>
  <si>
    <t>x534</t>
  </si>
  <si>
    <t>Other than secured lending or capital market driven transaction</t>
  </si>
  <si>
    <t>x535</t>
  </si>
  <si>
    <t>Debt securities other than Asset-backed securities</t>
  </si>
  <si>
    <t>Closed list of reported assets</t>
  </si>
  <si>
    <t>Tangible assets. Foreclosed assets</t>
  </si>
  <si>
    <t>MC66: Hierarchy for breakdown of All liabilities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</si>
  <si>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</si>
  <si>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</si>
  <si>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</si>
  <si>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</si>
  <si>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</si>
  <si>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</si>
  <si>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</si>
  <si>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</si>
  <si>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</si>
  <si>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Pledge &gt; 5 years &lt;= 10 years</t>
  </si>
  <si>
    <t>Pledge &gt; 10 years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</si>
  <si>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</si>
  <si>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</si>
  <si>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</si>
  <si>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</si>
  <si>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</si>
  <si>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</si>
  <si>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</si>
  <si>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</si>
  <si>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</si>
  <si>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MC72: Hierarchy for the breakdown of All assets (III)</t>
  </si>
  <si>
    <t>Breakdown of All Assets (III)</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</si>
  <si>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</si>
  <si>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</si>
  <si>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</si>
  <si>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</si>
  <si>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</si>
  <si>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</si>
  <si>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MC77: Profit &amp; Loss account structure</t>
  </si>
  <si>
    <t>Profit &amp; Loss account structure</t>
  </si>
  <si>
    <t>Assets other than Cash on hand, Derivatives, Equity instruments, Debt securities, Loans and advances</t>
  </si>
  <si>
    <t>All assets, Loan commitments received</t>
  </si>
  <si>
    <t>-</t>
  </si>
  <si>
    <t>Debt securities issued. Other than Hybrid contracts</t>
  </si>
  <si>
    <t>Debt securities. Asset backed securities</t>
  </si>
  <si>
    <t>Derivatives. FX-swaps</t>
  </si>
  <si>
    <t>Derivatives. Other than FX-swaps</t>
  </si>
  <si>
    <t>Equity instruments, Gold</t>
  </si>
  <si>
    <t>Accounting Hedges. Fair value changes of the hedging instrument [including discontinuation]</t>
  </si>
  <si>
    <t>Interest collection</t>
  </si>
  <si>
    <t>x583</t>
  </si>
  <si>
    <t>Interest payments</t>
  </si>
  <si>
    <t>x584</t>
  </si>
  <si>
    <t>Accounting Hedges. Ineffectiveness in profit or loss from cash flow hedges</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</si>
  <si>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</si>
  <si>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</si>
  <si>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</si>
  <si>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</si>
  <si>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</si>
  <si>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</si>
  <si>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</si>
  <si>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</si>
  <si>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</si>
  <si>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</si>
  <si>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</si>
  <si>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</si>
  <si>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</si>
  <si>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</si>
  <si>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</si>
  <si>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</si>
  <si>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</si>
  <si>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</si>
  <si>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Depreciation</t>
  </si>
  <si>
    <t>x597</t>
  </si>
  <si>
    <t>x598</t>
  </si>
  <si>
    <t>x599</t>
  </si>
  <si>
    <t>x600</t>
  </si>
  <si>
    <t>x601</t>
  </si>
  <si>
    <t>x602</t>
  </si>
  <si>
    <t>x603</t>
  </si>
  <si>
    <t>x604</t>
  </si>
  <si>
    <t>MC78: Components of "Derivatives, Equity Instruments"</t>
  </si>
  <si>
    <t>Components of "Derivatives, Equity Instruments"</t>
  </si>
  <si>
    <t>x605</t>
  </si>
  <si>
    <t>x606</t>
  </si>
  <si>
    <t>Eligible capital for the purposes of qualifying holdings outside the financial sector</t>
  </si>
  <si>
    <t>x607</t>
  </si>
  <si>
    <t>Eligible capital for large exposures</t>
  </si>
  <si>
    <t>x608</t>
  </si>
  <si>
    <t>MC79: Hierarchy for instruments subject to securitisation credit risk treatment</t>
  </si>
  <si>
    <t>Without negative pledge</t>
  </si>
  <si>
    <t>x609</t>
  </si>
  <si>
    <t>With negative pledge</t>
  </si>
  <si>
    <t>x610</t>
  </si>
  <si>
    <t>Non subordinated</t>
  </si>
  <si>
    <t>x611</t>
  </si>
  <si>
    <t>Instruments other than Instruments in the CTP</t>
  </si>
  <si>
    <t>x612</t>
  </si>
  <si>
    <t>Consolidating supervisor</t>
  </si>
  <si>
    <t>x613</t>
  </si>
  <si>
    <t>MC85: Hierarchy for the breakdown of All assets (IV)</t>
  </si>
  <si>
    <t>Breakdown of All assets (IV)</t>
  </si>
  <si>
    <t>Host supervisor</t>
  </si>
  <si>
    <t>x614</t>
  </si>
  <si>
    <t>All inflows</t>
  </si>
  <si>
    <t>x615</t>
  </si>
  <si>
    <t>Inflows from unsecured transactions/deposits</t>
  </si>
  <si>
    <t>x616</t>
  </si>
  <si>
    <t>Secured Lending and capital market-driven transactions</t>
  </si>
  <si>
    <t>x617</t>
  </si>
  <si>
    <t>Outflows from unsecured transactions/deposits</t>
  </si>
  <si>
    <t>x618</t>
  </si>
  <si>
    <t>Collateral received, collateral given</t>
  </si>
  <si>
    <t>x619</t>
  </si>
  <si>
    <t>Liquidity buffer</t>
  </si>
  <si>
    <t>x620</t>
  </si>
  <si>
    <t>Net Liquidity Outflow</t>
  </si>
  <si>
    <t>x621</t>
  </si>
  <si>
    <t>Regulatory adjustments. Value of an asset</t>
  </si>
  <si>
    <t>x622</t>
  </si>
  <si>
    <t>MC91: Hierarchy for the breakdown of All equity (I)</t>
  </si>
  <si>
    <t>Breakdown of All equity (I)</t>
  </si>
  <si>
    <t>Leverage Ratio exposure full phased-in definition of Tier 1</t>
  </si>
  <si>
    <t>x623</t>
  </si>
  <si>
    <t>Leverage Ratio exposure transitional definition of Tier 1</t>
  </si>
  <si>
    <t>x624</t>
  </si>
  <si>
    <t>On balance sheet items, Off balance sheet items</t>
  </si>
  <si>
    <t>x625</t>
  </si>
  <si>
    <t>Leverage Ratio</t>
  </si>
  <si>
    <t>x626</t>
  </si>
  <si>
    <t>MC92: Composition of Profit or loss other comprehensive income</t>
  </si>
  <si>
    <t>Composition of Profit or loss other comprehensive income</t>
  </si>
  <si>
    <t>All outflows</t>
  </si>
  <si>
    <t>x627</t>
  </si>
  <si>
    <t>Liquidity coverage ratio</t>
  </si>
  <si>
    <t>x628</t>
  </si>
  <si>
    <t>Pillar 2 requirement</t>
  </si>
  <si>
    <t>x629</t>
  </si>
  <si>
    <t>Excess inflows</t>
  </si>
  <si>
    <t>x630</t>
  </si>
  <si>
    <t>MC93: Components of "Profit or loss, Profit or loss other comprehensive income"</t>
  </si>
  <si>
    <t>Components of "Profit or loss, Profit or loss other comprehensive income"</t>
  </si>
  <si>
    <t>Non cash assets</t>
  </si>
  <si>
    <t>x631</t>
  </si>
  <si>
    <t>x632</t>
  </si>
  <si>
    <t>x633</t>
  </si>
  <si>
    <t>Haircuts for trading assets at fair value</t>
  </si>
  <si>
    <t>x634</t>
  </si>
  <si>
    <t>MC95: Breakdown of Deferred tax liabilities non deductible from deferred tax assets that rely on future profitability</t>
  </si>
  <si>
    <t>Breakdown of Deferred tax liabilities non deductible from deferred tax assets that rely on future profitability</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</si>
  <si>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</si>
  <si>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</si>
  <si>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</si>
  <si>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</si>
  <si>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</si>
  <si>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</si>
  <si>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</si>
  <si>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</si>
  <si>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Deferred tax liabilities associated to defined benefit pension fund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</si>
  <si>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</si>
  <si>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</si>
  <si>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Accumulated other comprehensive income. Fair value changes of a financial liability attributable to changes in its credit risk</t>
  </si>
  <si>
    <t>x640</t>
  </si>
  <si>
    <t>Deferred tax assets that rely on future profitability and do not arise from temporary differences net of associated tax liabilities</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</si>
  <si>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</si>
  <si>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</si>
  <si>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</si>
  <si>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</si>
  <si>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</si>
  <si>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</si>
  <si>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MC98: Hierarchy for intangible assets</t>
  </si>
  <si>
    <t>Modifications. Without derecognition</t>
  </si>
  <si>
    <t>x644</t>
  </si>
  <si>
    <t>Direct recoveries</t>
  </si>
  <si>
    <t>x646</t>
  </si>
  <si>
    <t>Recoveries from insurance and other risk transfer mechanisms</t>
  </si>
  <si>
    <t>x647</t>
  </si>
  <si>
    <t>MC99: Hierarchy for "Equity instruments and subordinated financial assets"</t>
  </si>
  <si>
    <t>All assets, all liabilities</t>
  </si>
  <si>
    <t>x677</t>
  </si>
  <si>
    <t>x678</t>
  </si>
  <si>
    <t>MC600: Hierarchy for PRA 108</t>
  </si>
  <si>
    <t>Derivatives, Other items [PRA 108 definition]</t>
  </si>
  <si>
    <t>Derivatives [PRA 108 definition]</t>
  </si>
  <si>
    <t>Foreign exchange [PRA 108 definition]</t>
  </si>
  <si>
    <t>Interest rate [PRA 108 definition]</t>
  </si>
  <si>
    <t>Credit derivatives [PRA 108 definition]</t>
  </si>
  <si>
    <t>Cost price hedge</t>
  </si>
  <si>
    <t>Equity and stock index [PRA 108 definition]</t>
  </si>
  <si>
    <t>Commodity [PRA 108 definition]</t>
  </si>
  <si>
    <t>Other derivatives [PRA 108 definition]</t>
  </si>
  <si>
    <t>x686</t>
  </si>
  <si>
    <t>Other items [PRA 108 definition]</t>
  </si>
  <si>
    <t>x687</t>
  </si>
  <si>
    <t>Direct credit substitutes [PRA 108 definition]</t>
  </si>
  <si>
    <t>x688</t>
  </si>
  <si>
    <t>Transaction related contingents [PRA 108 definition]</t>
  </si>
  <si>
    <t>x689</t>
  </si>
  <si>
    <t>Trade-related contingents [PRA 108 definition]</t>
  </si>
  <si>
    <t>Asset sales with recourse [PRA 108 definition]</t>
  </si>
  <si>
    <t>Accounting Hedges. Ineffectiveness in profit or loss</t>
  </si>
  <si>
    <t>x690</t>
  </si>
  <si>
    <t>Forward asset purchases [PRA 108 definition]</t>
  </si>
  <si>
    <t>Fair value changes</t>
  </si>
  <si>
    <t>x691</t>
  </si>
  <si>
    <t>Forward forward deposits placed [PRA 108 definition]</t>
  </si>
  <si>
    <t>x692</t>
  </si>
  <si>
    <t>Uncalled partly-paid shares and securities [PRA 108 definition]</t>
  </si>
  <si>
    <t>x693</t>
  </si>
  <si>
    <t>NIFs and RUFs [PRA 108 definition]</t>
  </si>
  <si>
    <t>x694</t>
  </si>
  <si>
    <t>Endorsement of bills [PRA 108 definition]</t>
  </si>
  <si>
    <t>Short positions, Deposits, Debt securities issued, Other financial liabilities</t>
  </si>
  <si>
    <t>x695</t>
  </si>
  <si>
    <t>Other commitments [PRA 108 definition]</t>
  </si>
  <si>
    <t>x696</t>
  </si>
  <si>
    <t>x697</t>
  </si>
  <si>
    <t>All assets, collaterals</t>
  </si>
  <si>
    <t>x698</t>
  </si>
  <si>
    <t>All assets, collaterals, loan commitments received</t>
  </si>
  <si>
    <t>x699</t>
  </si>
  <si>
    <t>Gains or losses from reclassifications</t>
  </si>
  <si>
    <t>x705</t>
  </si>
  <si>
    <t>Hedging instrument</t>
  </si>
  <si>
    <t>x730</t>
  </si>
  <si>
    <t>Hedged item</t>
  </si>
  <si>
    <t>x731</t>
  </si>
  <si>
    <t>Hedging item</t>
  </si>
  <si>
    <t>x732</t>
  </si>
  <si>
    <t>Deductions related to alternative treatment of exposures</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</si>
  <si>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</si>
  <si>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</si>
  <si>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</si>
  <si>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</si>
  <si>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</si>
  <si>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</si>
  <si>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</si>
  <si>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</si>
  <si>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</si>
  <si>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</si>
  <si>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</si>
  <si>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</si>
  <si>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Contingencies. Liquidity facilities</t>
  </si>
  <si>
    <t>x760</t>
  </si>
  <si>
    <t>Debt securities issued. Other than  Unsecured bonds due, Regulated covered bonds and Securitisations due</t>
  </si>
  <si>
    <t>x761</t>
  </si>
  <si>
    <t>Other than certificates of deposits, asset-backed securities, covered bonds, hybrid contracts</t>
  </si>
  <si>
    <t>x800</t>
  </si>
  <si>
    <t>Other than certificates of deposits, asset-backed securities, covered bonds, hybrid contracts. Convertible compound financial instruments</t>
  </si>
  <si>
    <t>x801</t>
  </si>
  <si>
    <t>Other than certificates of deposits, asset-backed securities, covered bonds, hybrid contracts. Non-covertible</t>
  </si>
  <si>
    <t>x802</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</si>
  <si>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</si>
  <si>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</si>
  <si>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</si>
  <si>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</si>
  <si>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</si>
  <si>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</si>
  <si>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</si>
  <si>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</si>
  <si>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</si>
  <si>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</si>
  <si>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</si>
  <si>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</si>
  <si>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</si>
  <si>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</si>
  <si>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With agreed maturity</t>
  </si>
  <si>
    <t>x810</t>
  </si>
  <si>
    <t>Credit spread option</t>
  </si>
  <si>
    <t>x812</t>
  </si>
  <si>
    <t>Option</t>
  </si>
  <si>
    <t>x813</t>
  </si>
  <si>
    <t>Other than Credit default swaps, Credit spread options, Total return swaps</t>
  </si>
  <si>
    <t>x814</t>
  </si>
  <si>
    <t>Other than options</t>
  </si>
  <si>
    <t>x815</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</si>
  <si>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</si>
  <si>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</si>
  <si>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</si>
  <si>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</si>
  <si>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</si>
  <si>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</si>
  <si>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</si>
  <si>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</si>
  <si>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</si>
  <si>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</si>
  <si>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</si>
  <si>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</si>
  <si>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</si>
  <si>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</si>
  <si>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</si>
  <si>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</si>
  <si>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</si>
  <si>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</si>
  <si>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</si>
  <si>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</si>
  <si>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</si>
  <si>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</si>
  <si>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</si>
  <si>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</si>
  <si>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</si>
  <si>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</si>
  <si>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</si>
  <si>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</si>
  <si>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</si>
  <si>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</si>
  <si>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</si>
  <si>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</si>
  <si>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</si>
  <si>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</si>
  <si>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</si>
  <si>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</si>
  <si>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</si>
  <si>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</si>
  <si>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</si>
  <si>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</si>
  <si>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</si>
  <si>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</si>
  <si>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</si>
  <si>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</si>
  <si>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</si>
  <si>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</si>
  <si>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</si>
  <si>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Derivatives. Negative fair value</t>
  </si>
  <si>
    <t>x991</t>
  </si>
  <si>
    <t>Derivatives. Positive fair value</t>
  </si>
  <si>
    <t>x992</t>
  </si>
  <si>
    <t>Tax overpayments and tax loss carry backs</t>
  </si>
  <si>
    <t>x995</t>
  </si>
  <si>
    <t>Connected funding</t>
  </si>
  <si>
    <t>Instruments issued by subsidiaries that are institutions</t>
  </si>
  <si>
    <t>Qualifying holdings outside the financial sector</t>
  </si>
  <si>
    <t>Dividends to be deducted</t>
  </si>
  <si>
    <t>x6004</t>
  </si>
  <si>
    <t>x6005</t>
  </si>
  <si>
    <t>x6006</t>
  </si>
  <si>
    <t>x6007</t>
  </si>
  <si>
    <t>x6008</t>
  </si>
  <si>
    <t>x6009</t>
  </si>
  <si>
    <t>x6010</t>
  </si>
  <si>
    <t>x6011</t>
  </si>
  <si>
    <t>x6012</t>
  </si>
  <si>
    <t>x6013</t>
  </si>
  <si>
    <t>x6014</t>
  </si>
  <si>
    <t>x6015</t>
  </si>
  <si>
    <t>x6016</t>
  </si>
  <si>
    <t>x6017</t>
  </si>
  <si>
    <t>x6018</t>
  </si>
  <si>
    <t>x6019</t>
  </si>
  <si>
    <t>x6020</t>
  </si>
  <si>
    <t>x6021</t>
  </si>
  <si>
    <t>x6022</t>
  </si>
  <si>
    <t>Client Money</t>
  </si>
  <si>
    <t>x6023</t>
  </si>
  <si>
    <t>x6024</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</si>
  <si>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</si>
  <si>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</si>
  <si>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</si>
  <si>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</si>
  <si>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</si>
  <si>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</si>
  <si>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</si>
  <si>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</si>
  <si>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</si>
  <si>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</si>
  <si>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</si>
  <si>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</si>
  <si>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</si>
  <si>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</si>
  <si>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</si>
  <si>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</si>
  <si>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</si>
  <si>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</si>
  <si>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</si>
  <si>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</si>
  <si>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</si>
  <si>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</si>
  <si>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</si>
  <si>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</si>
  <si>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</si>
  <si>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</si>
  <si>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</si>
  <si>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</si>
  <si>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</si>
  <si>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</si>
  <si>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</si>
  <si>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</si>
  <si>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</si>
  <si>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</si>
  <si>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</si>
  <si>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</si>
  <si>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</si>
  <si>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</si>
  <si>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</si>
  <si>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</si>
  <si>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</si>
  <si>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</si>
  <si>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</si>
  <si>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</si>
  <si>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</si>
  <si>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</si>
  <si>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</si>
  <si>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</si>
  <si>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</si>
  <si>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</si>
  <si>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</si>
  <si>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</si>
  <si>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</si>
  <si>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</si>
  <si>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</si>
  <si>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</si>
  <si>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</si>
  <si>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</si>
  <si>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</si>
  <si>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</si>
  <si>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</si>
  <si>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</si>
  <si>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</si>
  <si>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</si>
  <si>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</si>
  <si>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</si>
  <si>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</si>
  <si>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</si>
  <si>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</si>
  <si>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</si>
  <si>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</si>
  <si>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</si>
  <si>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</si>
  <si>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</si>
  <si>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</si>
  <si>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</si>
  <si>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</si>
  <si>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</si>
  <si>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</si>
  <si>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</si>
  <si>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</si>
  <si>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</si>
  <si>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</si>
  <si>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</si>
  <si>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</si>
  <si>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</si>
  <si>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</si>
  <si>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</si>
  <si>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</si>
  <si>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</si>
  <si>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</si>
  <si>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</si>
  <si>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</si>
  <si>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</si>
  <si>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</si>
  <si>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</si>
  <si>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</si>
  <si>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</si>
  <si>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</si>
  <si>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</si>
  <si>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</si>
  <si>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</si>
  <si>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</si>
  <si>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</si>
  <si>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</si>
  <si>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</si>
  <si>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</si>
  <si>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</si>
  <si>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</si>
  <si>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</si>
  <si>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</si>
  <si>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</si>
  <si>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</si>
  <si>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</si>
  <si>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</si>
  <si>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</si>
  <si>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</si>
  <si>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</si>
  <si>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</si>
  <si>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</si>
  <si>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</si>
  <si>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</si>
  <si>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</si>
  <si>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</si>
  <si>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</si>
  <si>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</si>
  <si>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</si>
  <si>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</si>
  <si>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</si>
  <si>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</si>
  <si>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</si>
  <si>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</si>
  <si>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</si>
  <si>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</si>
  <si>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</si>
  <si>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</si>
  <si>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</si>
  <si>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</si>
  <si>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</si>
  <si>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</si>
  <si>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</si>
  <si>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</si>
  <si>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</si>
  <si>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</si>
  <si>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</si>
  <si>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</si>
  <si>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</si>
  <si>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</si>
  <si>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</si>
  <si>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</si>
  <si>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</si>
  <si>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</si>
  <si>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</si>
  <si>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</si>
  <si>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</si>
  <si>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</si>
  <si>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</si>
  <si>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</si>
  <si>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</si>
  <si>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</si>
  <si>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</si>
  <si>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</si>
  <si>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</si>
  <si>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</si>
  <si>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</si>
  <si>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</si>
  <si>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</si>
  <si>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</si>
  <si>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</si>
  <si>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</si>
  <si>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</si>
  <si>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</si>
  <si>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</si>
  <si>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</si>
  <si>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</si>
  <si>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</si>
  <si>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</si>
  <si>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</si>
  <si>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</si>
  <si>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</si>
  <si>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</si>
  <si>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</si>
  <si>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</si>
  <si>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</si>
  <si>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</si>
  <si>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</si>
  <si>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</si>
  <si>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</si>
  <si>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</si>
  <si>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</si>
  <si>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</si>
  <si>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</si>
  <si>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</si>
  <si>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</si>
  <si>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</si>
  <si>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</si>
  <si>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</si>
  <si>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</si>
  <si>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</si>
  <si>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</si>
  <si>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</si>
  <si>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</si>
  <si>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</si>
  <si>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</si>
  <si>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</si>
  <si>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</si>
  <si>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</si>
  <si>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</si>
  <si>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</si>
  <si>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</si>
  <si>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</si>
  <si>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</si>
  <si>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</si>
  <si>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</si>
  <si>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</si>
  <si>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</si>
  <si>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</si>
  <si>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</si>
  <si>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</si>
  <si>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</si>
  <si>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</si>
  <si>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</si>
  <si>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</si>
  <si>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</si>
  <si>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</si>
  <si>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</si>
  <si>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</si>
  <si>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</si>
  <si>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</si>
  <si>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</si>
  <si>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</si>
  <si>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</si>
  <si>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</si>
  <si>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</si>
  <si>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</si>
  <si>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</si>
  <si>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</si>
  <si>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</si>
  <si>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</si>
  <si>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</si>
  <si>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</si>
  <si>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</si>
  <si>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</si>
  <si>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</si>
  <si>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</si>
  <si>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</si>
  <si>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</si>
  <si>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</si>
  <si>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</si>
  <si>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</si>
  <si>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</si>
  <si>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</si>
  <si>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</si>
  <si>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</si>
  <si>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</si>
  <si>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</si>
  <si>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</si>
  <si>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</si>
  <si>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</si>
  <si>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</si>
  <si>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</si>
  <si>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</si>
  <si>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</si>
  <si>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</si>
  <si>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</si>
  <si>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</si>
  <si>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</si>
  <si>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</si>
  <si>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</si>
  <si>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</si>
  <si>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</si>
  <si>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</si>
  <si>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</si>
  <si>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</si>
  <si>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</si>
  <si>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</si>
  <si>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</si>
  <si>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</si>
  <si>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</si>
  <si>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</si>
  <si>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</si>
  <si>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</si>
  <si>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</si>
  <si>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</si>
  <si>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</si>
  <si>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</si>
  <si>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</si>
  <si>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</si>
  <si>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</si>
  <si>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</si>
  <si>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</si>
  <si>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</si>
  <si>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</si>
  <si>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</si>
  <si>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</si>
  <si>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</si>
  <si>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</si>
  <si>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</si>
  <si>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</si>
  <si>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</si>
  <si>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</si>
  <si>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</si>
  <si>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</si>
  <si>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</si>
  <si>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</si>
  <si>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</si>
  <si>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</si>
  <si>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</si>
  <si>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</si>
  <si>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</si>
  <si>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</si>
  <si>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</si>
  <si>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</si>
  <si>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</si>
  <si>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</si>
  <si>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</si>
  <si>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</si>
  <si>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</si>
  <si>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</si>
  <si>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</si>
  <si>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</si>
  <si>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</si>
  <si>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</si>
  <si>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</si>
  <si>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</si>
  <si>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</si>
  <si>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</si>
  <si>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</si>
  <si>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</si>
  <si>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</si>
  <si>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</si>
  <si>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</si>
  <si>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</si>
  <si>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Cash and cash balances at central banks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</si>
  <si>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</si>
  <si>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</si>
  <si>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</si>
  <si>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</si>
  <si>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</si>
  <si>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</si>
  <si>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</si>
  <si>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</si>
  <si>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</si>
  <si>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</si>
  <si>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</si>
  <si>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</si>
  <si>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</si>
  <si>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</si>
  <si>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</si>
  <si>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</si>
  <si>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</si>
  <si>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</si>
  <si>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</si>
  <si>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</si>
  <si>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</si>
  <si>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</si>
  <si>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held for trading, trading financial liabilities</t>
  </si>
  <si>
    <t>Financial liabilities measured at amortised cost</t>
  </si>
  <si>
    <t>Loans and receivables</t>
  </si>
  <si>
    <t>Hedge accounting</t>
  </si>
  <si>
    <t>Held-to-maturity investments</t>
  </si>
  <si>
    <t>Hedge accounting. Cash flow hedges</t>
  </si>
  <si>
    <t>Non-trading non-derivative financial assets measured at a cost-based method</t>
  </si>
  <si>
    <t>Accounting portfolios for financial assets non-subject to impairment</t>
  </si>
  <si>
    <t>Hedge accounting. Fair value hedges</t>
  </si>
  <si>
    <t>PL21_1: Hierarchy for accounting portfolios for debt instruments subject to impairment</t>
  </si>
  <si>
    <t>Hedge accounting. Hedges of net investments in foreign operations</t>
  </si>
  <si>
    <t>Accounting portfolios for financial assets subject to impairment</t>
  </si>
  <si>
    <t>Hedge accounting. Interest rate risk</t>
  </si>
  <si>
    <t>Hedge accounting. Portfolio Cash flow hedges of interest rate risk</t>
  </si>
  <si>
    <t>Financial assets at fair value through other comprehensive income</t>
  </si>
  <si>
    <t>Hedge accounting. Portfolio Fair value hedges of interest rate risk</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</si>
  <si>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</si>
  <si>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</si>
  <si>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</si>
  <si>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</si>
  <si>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</si>
  <si>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</si>
  <si>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Accounting portfolios for trading financial instruments</t>
  </si>
  <si>
    <t>Investment property. Fair value model, Property, plan and equipment. Fair value model</t>
  </si>
  <si>
    <t>Investments in subsidiaries, joint ventures and associates</t>
  </si>
  <si>
    <t>Trading financial assets</t>
  </si>
  <si>
    <t>Measurement for Intangible assets. Other than Goodwill. Cost model</t>
  </si>
  <si>
    <t>Trading financial liabilities</t>
  </si>
  <si>
    <t>Measurement for Intangible assets. Other than Goodwill. Revaluation model</t>
  </si>
  <si>
    <t>PL26: Hierarchy for Trading financial instruments (GAAP)</t>
  </si>
  <si>
    <t>Property, plant and equipment</t>
  </si>
  <si>
    <t>Trading financial assets, Trading financial liabilities</t>
  </si>
  <si>
    <t>Property, plant and equipment. Cost model</t>
  </si>
  <si>
    <t>Property, plant and equipment. Fair value model</t>
  </si>
  <si>
    <t>Property, plant and equipment. Revaluation model</t>
  </si>
  <si>
    <t>PL27: Hierarchy for accounting portfolios for non-trading financial instruments (GAAP)</t>
  </si>
  <si>
    <t>Accounting portfolios for non-trading financial instruments</t>
  </si>
  <si>
    <t>Significant Investment</t>
  </si>
  <si>
    <t>Non-trading non-derivative financial assets measured at fair value through profit or loss</t>
  </si>
  <si>
    <t>Non-trading financial assets mandatorily at fair value through profit or loss</t>
  </si>
  <si>
    <t>Measurement for Intangible assets. Other than Goodwill</t>
  </si>
  <si>
    <t>Financial liabilities designated at fair value through profit or loss. Accounting mismatch</t>
  </si>
  <si>
    <t>Non-trading non-derivative financial liabilities measured at a cost-based method</t>
  </si>
  <si>
    <t>Financial liabilities designated at fair value through profit or loss. Evaluation on a fair value basis</t>
  </si>
  <si>
    <t>PL30: Hierarchy for designation for financial instruments designated at fair value through profit or loss</t>
  </si>
  <si>
    <t>Financial liabilities designated at fair value through profit or loss. Hybrid contracts</t>
  </si>
  <si>
    <t>Financial assets designated at fair value through profit or loss. Accounting mismatch</t>
  </si>
  <si>
    <t>Accounting mismatch</t>
  </si>
  <si>
    <t>Financial assets designated at fair value through profit or loss. Evaluation on a fair value basis</t>
  </si>
  <si>
    <t>Hybrid contract</t>
  </si>
  <si>
    <t>Financial assets designated at fair value through profit or loss. Hybrid contracts</t>
  </si>
  <si>
    <t>Management on a fair value basis</t>
  </si>
  <si>
    <t>Management for credit risk</t>
  </si>
  <si>
    <t>Accounting portfolios for financial instruments not measured at fair value through profit or loss</t>
  </si>
  <si>
    <t>PL31: Hierarchy for Investments in subsidiaries, joint ventures and associates</t>
  </si>
  <si>
    <t>Investments in subsidiaries, joint ventures and associates. Equity method</t>
  </si>
  <si>
    <t>Investments in subsidiaries, joint ventures and associates. Other than equity method</t>
  </si>
  <si>
    <t>PL32: Hierarchy for Accounting portfolios for trading financial instruments</t>
  </si>
  <si>
    <t>Accounting portfolios for trading financial instruments. Cost based method or LOCOM</t>
  </si>
  <si>
    <t>PL33: Hierarchy for Non-trading non-derivative financial assets measured at a cost-based method</t>
  </si>
  <si>
    <t>Non-trading non-derivative financial assets measured at a cost-based method. LOCOM</t>
  </si>
  <si>
    <t>Non-trading financial assets mandatorily at fair value through profit or loss, financial assets designated at fair value through profit or loss or from non-trading financial assets measured at fair value through profit or loss</t>
  </si>
  <si>
    <t>PL34: Hierarchy for Other non-trading non-derivative financial assets</t>
  </si>
  <si>
    <t>Other non-trading non-derivative financial assets. Other than LOCOM</t>
  </si>
  <si>
    <t>Non-trading non-derivative financial assets measured at fair value to equity. Subject to impairment</t>
  </si>
  <si>
    <t>Other non-trading non-derivative financial assets. LOCOM</t>
  </si>
  <si>
    <t>Non-trading non-derivative financial assets measured at fair value to equity. Not subject to impairment</t>
  </si>
  <si>
    <t>Accounting portfolios for financial assets measured at cost based methods</t>
  </si>
  <si>
    <t>PL35: Hierarchy for Hedge accounting</t>
  </si>
  <si>
    <t>Accounting portfolios for financial assets measured at fair value through equity subject to impairment</t>
  </si>
  <si>
    <t>Accounting portfolios for financial assets at fair value or strict LOCOM not subject to impairment</t>
  </si>
  <si>
    <t>Hedge accounting. At cost based method or LOCOM</t>
  </si>
  <si>
    <t>Accounting portfolios for financial and non-financial assets</t>
  </si>
  <si>
    <t>PL36: Hierarchy for Financial assets at amortised cost</t>
  </si>
  <si>
    <t>Management of credit risk. Upon designation</t>
  </si>
  <si>
    <t>Financial assets at amortised cost. Purchased credit-impaired financial assets</t>
  </si>
  <si>
    <t>Management of credit risk. After the designation</t>
  </si>
  <si>
    <t>PL37: Hierarchy for Financial assets at fair value through other comprehensive income</t>
  </si>
  <si>
    <t>Available-for-sale financial assets</t>
  </si>
  <si>
    <t>Accounting portfolios for financial assets</t>
  </si>
  <si>
    <t>Financial assets at fair value through other comprehensive income. Purchased credit-impaired financial assets</t>
  </si>
  <si>
    <t>Neither banking nor trading book</t>
  </si>
  <si>
    <t>PL38: Hierarchy for Financial assets other than Held for trading and Trading Financial Assets</t>
  </si>
  <si>
    <t>Partially in banking and trading book</t>
  </si>
  <si>
    <t>Financial assets other than Held for trading and Trading Financial Assets</t>
  </si>
  <si>
    <t>Accounting portfolios for financial assets other than classified as held for sale</t>
  </si>
  <si>
    <t>Accounting portfolios for financial liabilities other than classified as held for sale</t>
  </si>
  <si>
    <t>Financial assets at fair value other than Held for trading and Trading Financial Assets</t>
  </si>
  <si>
    <t>Accounting portfolios for financial assets under IFRS</t>
  </si>
  <si>
    <t>x741</t>
  </si>
  <si>
    <t>Accounting portfolios for financial liabilities under IFRS</t>
  </si>
  <si>
    <t>x742</t>
  </si>
  <si>
    <t>Accounting portfolios for financial assets under GAAP</t>
  </si>
  <si>
    <t>x743</t>
  </si>
  <si>
    <t>Accounting portfolios for financial liabilities under GAAP</t>
  </si>
  <si>
    <t>x744</t>
  </si>
  <si>
    <t>x750</t>
  </si>
  <si>
    <t>x751</t>
  </si>
  <si>
    <t>x752</t>
  </si>
  <si>
    <t>Financial assets at fair value through other comprehensive income, non-trading non-derivative financial assets measured at fair value to equity</t>
  </si>
  <si>
    <t>x753</t>
  </si>
  <si>
    <t>PL39: Hierarchy for Accounting portfolios for financial assets other than classified as held for sale</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</si>
  <si>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</si>
  <si>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</si>
  <si>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</si>
  <si>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</si>
  <si>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</si>
  <si>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</si>
  <si>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</si>
  <si>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</si>
  <si>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</si>
  <si>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</si>
  <si>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</si>
  <si>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</si>
  <si>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</si>
  <si>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</si>
  <si>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</si>
  <si>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</si>
  <si>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</si>
  <si>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</si>
  <si>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</si>
  <si>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</si>
  <si>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</si>
  <si>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</si>
  <si>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</si>
  <si>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</si>
  <si>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</si>
  <si>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</si>
  <si>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</si>
  <si>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</si>
  <si>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</si>
  <si>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</si>
  <si>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</si>
  <si>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</si>
  <si>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</si>
  <si>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</si>
  <si>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</si>
  <si>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</si>
  <si>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</si>
  <si>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</si>
  <si>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</si>
  <si>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</si>
  <si>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</si>
  <si>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</si>
  <si>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</si>
  <si>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</si>
  <si>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</si>
  <si>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</si>
  <si>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</si>
  <si>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</si>
  <si>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</si>
  <si>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</si>
  <si>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</si>
  <si>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</si>
  <si>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</si>
  <si>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</si>
  <si>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</si>
  <si>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</si>
  <si>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</si>
  <si>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</si>
  <si>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</si>
  <si>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</si>
  <si>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</si>
  <si>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</si>
  <si>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</si>
  <si>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</si>
  <si>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</si>
  <si>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</si>
  <si>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</si>
  <si>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RF600: Projection period</t>
  </si>
  <si>
    <t>Complete accounting year T</t>
  </si>
  <si>
    <t>Q1</t>
  </si>
  <si>
    <t>Month-2-value</t>
  </si>
  <si>
    <t>Q2</t>
  </si>
  <si>
    <t>+ 6 months</t>
  </si>
  <si>
    <t>Q3</t>
  </si>
  <si>
    <t>+ 12 months</t>
  </si>
  <si>
    <t>Q4</t>
  </si>
  <si>
    <t>+ 2 years</t>
  </si>
  <si>
    <t>+ 5 years</t>
  </si>
  <si>
    <t>+ 10 years</t>
  </si>
  <si>
    <t>+ 3 years</t>
  </si>
  <si>
    <t>Day 1 of the month</t>
  </si>
  <si>
    <t>Year-end following Q8</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</si>
  <si>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</si>
  <si>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</si>
  <si>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</si>
  <si>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</si>
  <si>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</si>
  <si>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</si>
  <si>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</si>
  <si>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</si>
  <si>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</si>
  <si>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</si>
  <si>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</si>
  <si>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</si>
  <si>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</si>
  <si>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</si>
  <si>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</si>
  <si>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</si>
  <si>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</si>
  <si>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</si>
  <si>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</si>
  <si>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</si>
  <si>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</si>
  <si>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</si>
  <si>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</si>
  <si>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</si>
  <si>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</si>
  <si>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</si>
  <si>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</si>
  <si>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</si>
  <si>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</si>
  <si>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</si>
  <si>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</si>
  <si>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</si>
  <si>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</si>
  <si>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</si>
  <si>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</si>
  <si>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</si>
  <si>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</si>
  <si>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</si>
  <si>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</si>
  <si>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</si>
  <si>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</si>
  <si>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End accounting year T-2</t>
  </si>
  <si>
    <t>Month-1-value</t>
  </si>
  <si>
    <t>Current year end</t>
  </si>
  <si>
    <t>Next year end</t>
  </si>
  <si>
    <t>Not applicable/All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</si>
  <si>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</si>
  <si>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</si>
  <si>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</si>
  <si>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</si>
  <si>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</si>
  <si>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</si>
  <si>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</si>
  <si>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</si>
  <si>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</si>
  <si>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</si>
  <si>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</si>
  <si>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</si>
  <si>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</si>
  <si>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</si>
  <si>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</si>
  <si>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</si>
  <si>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</si>
  <si>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</si>
  <si>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</si>
  <si>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</si>
  <si>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</si>
  <si>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</si>
  <si>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</si>
  <si>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</si>
  <si>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</si>
  <si>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</si>
  <si>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</si>
  <si>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RP61_1: Breakdown of All related parties</t>
  </si>
  <si>
    <t>Breakdown of NotApplicable/All relationships &amp; All related parties</t>
  </si>
  <si>
    <t>Intra-group or institutional protection scheme</t>
  </si>
  <si>
    <t>Established relationships</t>
  </si>
  <si>
    <t>All related parties</t>
  </si>
  <si>
    <t>Institution acts as an agent</t>
  </si>
  <si>
    <t>Institution is a clearing member of a qualifying central credit counterparty and not obligated to reimburse for any losses</t>
  </si>
  <si>
    <t>Institution does not act as an agent</t>
  </si>
  <si>
    <t>Non intra-group or institutional protection scheme</t>
  </si>
  <si>
    <t>Post-employment benefit plans with defined benefits</t>
  </si>
  <si>
    <t>Third party investors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</si>
  <si>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</si>
  <si>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</si>
  <si>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</si>
  <si>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</si>
  <si>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</si>
  <si>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</si>
  <si>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</si>
  <si>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</si>
  <si>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</si>
  <si>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</si>
  <si>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</si>
  <si>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</si>
  <si>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</si>
  <si>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</si>
  <si>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</si>
  <si>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</si>
  <si>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</si>
  <si>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</si>
  <si>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</si>
  <si>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</si>
  <si>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</si>
  <si>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</si>
  <si>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</si>
  <si>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</si>
  <si>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</si>
  <si>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</si>
  <si>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</si>
  <si>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</si>
  <si>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</si>
  <si>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</si>
  <si>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</si>
  <si>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</si>
  <si>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</si>
  <si>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Un-consolidated</t>
  </si>
  <si>
    <t>Solo-consolidated</t>
  </si>
  <si>
    <t>Sub-consolidated</t>
  </si>
  <si>
    <t>UK Consolidation group</t>
  </si>
  <si>
    <t>SC600: Basis of reporting</t>
  </si>
  <si>
    <t>Domestic liquidity sub group</t>
  </si>
  <si>
    <t>Liquidity consolidation</t>
  </si>
  <si>
    <t>Ring fenced sub group</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</si>
  <si>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</si>
  <si>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</si>
  <si>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</si>
  <si>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</si>
  <si>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</si>
  <si>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</si>
  <si>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</si>
  <si>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</si>
  <si>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</si>
  <si>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</si>
  <si>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</si>
  <si>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</si>
  <si>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</si>
  <si>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</si>
  <si>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</si>
  <si>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</si>
  <si>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</si>
  <si>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</si>
  <si>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</si>
  <si>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</si>
  <si>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</si>
  <si>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</si>
  <si>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</si>
  <si>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</si>
  <si>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</si>
  <si>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</si>
  <si>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</si>
  <si>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</si>
  <si>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</si>
  <si>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</si>
  <si>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</si>
  <si>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</si>
  <si>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</si>
  <si>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</si>
  <si>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</si>
  <si>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</si>
  <si>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</si>
  <si>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</si>
  <si>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</si>
  <si>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</si>
  <si>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</si>
  <si>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</si>
  <si>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</si>
  <si>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</si>
  <si>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</si>
  <si>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</si>
  <si>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</si>
  <si>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</si>
  <si>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</si>
  <si>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</si>
  <si>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</si>
  <si>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</si>
  <si>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</si>
  <si>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</si>
  <si>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</si>
  <si>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</si>
  <si>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</si>
  <si>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&gt;=5 days</t>
  </si>
  <si>
    <t>0-4 days</t>
  </si>
  <si>
    <t>10 days with overlapping periods</t>
  </si>
  <si>
    <t>5-15 days</t>
  </si>
  <si>
    <t>10 days other Methodology</t>
  </si>
  <si>
    <t>16-30 days</t>
  </si>
  <si>
    <t>1 year</t>
  </si>
  <si>
    <t>31 to 45 days</t>
  </si>
  <si>
    <t>&gt; 3 years</t>
  </si>
  <si>
    <t>&gt;=46 days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</si>
  <si>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</si>
  <si>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</si>
  <si>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</si>
  <si>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</si>
  <si>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</si>
  <si>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</si>
  <si>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</si>
  <si>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</si>
  <si>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</si>
  <si>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</si>
  <si>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</si>
  <si>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</si>
  <si>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</si>
  <si>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</si>
  <si>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</si>
  <si>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</si>
  <si>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</si>
  <si>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</si>
  <si>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</si>
  <si>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</si>
  <si>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</si>
  <si>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</si>
  <si>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</si>
  <si>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</si>
  <si>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</si>
  <si>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</si>
  <si>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</si>
  <si>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</si>
  <si>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</si>
  <si>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</si>
  <si>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</si>
  <si>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</si>
  <si>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</si>
  <si>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</si>
  <si>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</si>
  <si>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</si>
  <si>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</si>
  <si>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&gt;=1 day &lt;= 30 days</t>
  </si>
  <si>
    <t>&gt; 21 months &lt;= 24 months</t>
  </si>
  <si>
    <t>&lt; 3 months</t>
  </si>
  <si>
    <t>&gt; 24 months &lt;= 27 months</t>
  </si>
  <si>
    <t>&gt; 27 months &lt;= 30 months</t>
  </si>
  <si>
    <t>&gt; 30 months &lt;= 33 months</t>
  </si>
  <si>
    <t>&gt; 33 months &lt;= 36 months</t>
  </si>
  <si>
    <t>&gt; 3 months &lt;= 6 months</t>
  </si>
  <si>
    <t>&gt; 3 years &lt;= 5 years</t>
  </si>
  <si>
    <t>&gt; 6 months &lt;= 9 months</t>
  </si>
  <si>
    <t>&gt; 5 years &lt;= 10 years</t>
  </si>
  <si>
    <t>&lt;= 3 months</t>
  </si>
  <si>
    <t>&gt; 10 years</t>
  </si>
  <si>
    <t>&gt; 180 days &lt;= 1year</t>
  </si>
  <si>
    <t>Open maturity</t>
  </si>
  <si>
    <t>&gt; 12 months</t>
  </si>
  <si>
    <t>TI4: Hierarchy for time intervals applicable for Funding plans</t>
  </si>
  <si>
    <t>Hierarchy for time intervals applicable for Funding plans</t>
  </si>
  <si>
    <t>&gt;= 10 years</t>
  </si>
  <si>
    <t>&lt; 1 year</t>
  </si>
  <si>
    <t>&gt; 2 years</t>
  </si>
  <si>
    <t>&gt;= 1 year</t>
  </si>
  <si>
    <t>&gt; 5 years</t>
  </si>
  <si>
    <t>TI5: Hierarchy for Length of observation period applied for VaR and SVaR calculation used in C 107.1.a template</t>
  </si>
  <si>
    <t>Hierarchy for Length of observation period applied for VaR and SVaR calculation used in C 107.1.a template</t>
  </si>
  <si>
    <t>&gt; 6 months</t>
  </si>
  <si>
    <t>&lt;= 2 weeks</t>
  </si>
  <si>
    <t>&gt; 1 year &lt;= 2 years</t>
  </si>
  <si>
    <t>&gt; 1 month &lt;= 3 months</t>
  </si>
  <si>
    <t>&gt; 2 years &lt;= 3 years</t>
  </si>
  <si>
    <t>&gt;= 1 year &lt; 2 years</t>
  </si>
  <si>
    <t>TI6: Computation of 10 day Horizon applied for Var/Stressed VaR calculation used in C 107.1.a template</t>
  </si>
  <si>
    <t>Hierarchy for the Liquidity Horizon applied for Var/Stressed VaR calculation used in C 107.1.a template</t>
  </si>
  <si>
    <t>&gt; 2 weeks &lt;= 1 month</t>
  </si>
  <si>
    <t>1 day re-scaled to 10 days</t>
  </si>
  <si>
    <t>&gt; 2 years &lt;= 5 years</t>
  </si>
  <si>
    <t>&gt; 30 days &lt;= 60 days</t>
  </si>
  <si>
    <t>&gt; 6 months &lt;= 1 year</t>
  </si>
  <si>
    <t>TI7: Hierarchy for the Liquidity Horizon applied for IRC and CT calculation used in C 109.2 and C 110.2 templates</t>
  </si>
  <si>
    <t>Hierarchy for the Liquidity Horizon applied for IRC and CT calculation used in C 109.2 and C 110.2 templates</t>
  </si>
  <si>
    <t>Not past due or past due &lt;= 30 days</t>
  </si>
  <si>
    <t>Not past due or past due &lt;= 90 days</t>
  </si>
  <si>
    <t>&gt; 9 months &lt;= 12 months</t>
  </si>
  <si>
    <t>&gt; 60 days &lt;= 90 days</t>
  </si>
  <si>
    <t>&gt; 90 days &lt;= 180days</t>
  </si>
  <si>
    <t>&gt;= 3 months &lt; 1 year</t>
  </si>
  <si>
    <t>&gt;= 3 years &lt; 5 years</t>
  </si>
  <si>
    <t>&gt;= 5 years &lt; 10 years</t>
  </si>
  <si>
    <t>&gt; 30 days</t>
  </si>
  <si>
    <t>&gt;0days</t>
  </si>
  <si>
    <t>Open maturity but callable within 30 days</t>
  </si>
  <si>
    <t>&lt;= 1 day</t>
  </si>
  <si>
    <t>&gt; 1 day &lt;= 7 days</t>
  </si>
  <si>
    <t>&gt; 7days &lt;= 14 days</t>
  </si>
  <si>
    <t>&gt;= 2 years &lt; 3 years</t>
  </si>
  <si>
    <t>&gt; 1 year &lt;= 5 years</t>
  </si>
  <si>
    <t>&gt;= 3 years</t>
  </si>
  <si>
    <t>&gt; 1 day &lt;= 1 week</t>
  </si>
  <si>
    <t>&gt; 1 day &lt;= 2 days</t>
  </si>
  <si>
    <t>&gt; 1 week &lt;= 1 month</t>
  </si>
  <si>
    <t>&gt; 1 week &lt;= 2 weeks</t>
  </si>
  <si>
    <t>&lt;= 30 days</t>
  </si>
  <si>
    <t>&gt; 2 days &lt;= 3 days</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</si>
  <si>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</si>
  <si>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</si>
  <si>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</si>
  <si>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</si>
  <si>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</si>
  <si>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</si>
  <si>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</si>
  <si>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</si>
  <si>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</si>
  <si>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</si>
  <si>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</si>
  <si>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</si>
  <si>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</si>
  <si>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</si>
  <si>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</si>
  <si>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</si>
  <si>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</si>
  <si>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</si>
  <si>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</si>
  <si>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</si>
  <si>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</si>
  <si>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</si>
  <si>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</si>
  <si>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</si>
  <si>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</si>
  <si>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</si>
  <si>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</si>
  <si>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</si>
  <si>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</si>
  <si>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</si>
  <si>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</si>
  <si>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</si>
  <si>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</si>
  <si>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</si>
  <si>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</si>
  <si>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</si>
  <si>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</si>
  <si>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</si>
  <si>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</si>
  <si>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</si>
  <si>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</si>
  <si>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</si>
  <si>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</si>
  <si>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</si>
  <si>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</si>
  <si>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</si>
  <si>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</si>
  <si>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</si>
  <si>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</si>
  <si>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</si>
  <si>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</si>
  <si>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</si>
  <si>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</si>
  <si>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</si>
  <si>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Low credit risk</t>
  </si>
  <si>
    <t>TR31: Hierarchy for types of risks</t>
  </si>
  <si>
    <t>TR31_1: Hierarchy for types of risks</t>
  </si>
  <si>
    <t>(Equity risk was added)</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</si>
  <si>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</si>
  <si>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</si>
  <si>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</si>
  <si>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</si>
  <si>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</si>
  <si>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</si>
  <si>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</si>
  <si>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</si>
  <si>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</si>
  <si>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</si>
  <si>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</si>
  <si>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</si>
  <si>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</si>
  <si>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</si>
  <si>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</si>
  <si>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</si>
  <si>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</si>
  <si>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</si>
  <si>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</si>
  <si>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</si>
  <si>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</si>
  <si>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</si>
  <si>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</si>
  <si>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</si>
  <si>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</si>
  <si>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</si>
  <si>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</si>
  <si>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</si>
  <si>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</si>
  <si>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</si>
  <si>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</si>
  <si>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</si>
  <si>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</si>
  <si>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</si>
  <si>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</si>
  <si>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</si>
  <si>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</si>
  <si>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</si>
  <si>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</si>
  <si>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</si>
  <si>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</si>
  <si>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</si>
  <si>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</si>
  <si>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</si>
  <si>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</si>
  <si>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</si>
  <si>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</si>
  <si>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</si>
  <si>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</si>
  <si>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</si>
  <si>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</si>
  <si>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</si>
  <si>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</si>
  <si>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</si>
  <si>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</si>
  <si>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</si>
  <si>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</si>
  <si>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</si>
  <si>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</si>
  <si>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</si>
  <si>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ZZ13: Hierarchy for the Rationale for exclusion used in C 106.1 and C 106.2 (SBP) templates</t>
  </si>
  <si>
    <t>Hierarchy for the Rationale for exclusion used in C 106.1 and C 106.2 (SBP) templates</t>
  </si>
  <si>
    <t>Model not authorised by regulator</t>
  </si>
  <si>
    <t>Model not authorised internally</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</si>
  <si>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</si>
  <si>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</si>
  <si>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</si>
  <si>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</si>
  <si>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</si>
  <si>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</si>
  <si>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</si>
  <si>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</si>
  <si>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</si>
  <si>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</si>
  <si>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ZZ6: Institution type</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</si>
  <si>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</si>
  <si>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</si>
  <si>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</si>
  <si>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</si>
  <si>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</si>
  <si>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</si>
  <si>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</si>
  <si>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Variable compensation included in PAT [MDA definition]</t>
  </si>
  <si>
    <t>Discretionary AT1 coco coupons included in PAT [MDA definition]</t>
  </si>
  <si>
    <t>Other discretionary coupons included in PAT [MDA definition]</t>
  </si>
  <si>
    <t>Other distributions included in PAT [MDA definition]</t>
  </si>
  <si>
    <t>Reconciliation to accounting profit [MDA definition]</t>
  </si>
  <si>
    <t>Exposures to corporates, sovereign and financial institutions</t>
  </si>
  <si>
    <t>Pre 2014 Capital Tier</t>
  </si>
  <si>
    <t>Additional tier 1</t>
  </si>
  <si>
    <t>Lower tier 2</t>
  </si>
  <si>
    <t>Upper tier 2</t>
  </si>
  <si>
    <t>Pillar 1 + 2a  Amount</t>
  </si>
  <si>
    <t>Individual capital guidance Amount</t>
  </si>
  <si>
    <t>Pillar 2a static-add-ons Amount</t>
  </si>
  <si>
    <t>Instrument description</t>
  </si>
  <si>
    <t>ISIN</t>
  </si>
  <si>
    <t>Post 2014 Capital Tier</t>
  </si>
  <si>
    <t>Step up features</t>
  </si>
  <si>
    <t>Regulatory value</t>
  </si>
  <si>
    <t>GuernseyPound</t>
  </si>
  <si>
    <t>GGP</t>
  </si>
  <si>
    <t>IsleofManPound</t>
  </si>
  <si>
    <t>IMP</t>
  </si>
  <si>
    <t>JerseyPound</t>
  </si>
  <si>
    <t>JEP</t>
  </si>
  <si>
    <t>Other</t>
  </si>
  <si>
    <t>OTH</t>
  </si>
  <si>
    <t>SeborgaLuigino</t>
  </si>
  <si>
    <t>SPL</t>
  </si>
  <si>
    <t>TuvaluDollar</t>
  </si>
  <si>
    <t>TVD</t>
  </si>
  <si>
    <t>Unknown</t>
  </si>
  <si>
    <t>UUU</t>
  </si>
  <si>
    <t>ZWD</t>
  </si>
  <si>
    <t>Number of loans</t>
  </si>
  <si>
    <t>Number of properties in possession</t>
  </si>
  <si>
    <t>Average recovery rate, realised sale price as % of market valuation</t>
  </si>
  <si>
    <t>IRB Slotting approach</t>
  </si>
  <si>
    <t>Remortgaged</t>
  </si>
  <si>
    <t>Classified as held for sale. Foreclosed</t>
  </si>
  <si>
    <t>ZimbabweDollar (A/06)</t>
  </si>
  <si>
    <t>Other pre tax items</t>
  </si>
  <si>
    <t>Post tax items</t>
  </si>
  <si>
    <t>Post tax profit or loss items</t>
  </si>
  <si>
    <t>Post tax, post profit or loss items</t>
  </si>
  <si>
    <t>Discount rate</t>
  </si>
  <si>
    <t>Book type</t>
  </si>
  <si>
    <t>Label BoE</t>
  </si>
  <si>
    <t>BOLIVIA (PLURINATIONAL STATE OF)</t>
  </si>
  <si>
    <t>CONGO, DEMOCRATIC REPUBLIC OF THE</t>
  </si>
  <si>
    <t>CABO VERDE</t>
  </si>
  <si>
    <t>MICRONESIA (FEDERATED STATES OF)</t>
  </si>
  <si>
    <t>UNITED KINGDOM OF GREAT BRITAIN AND NORTHERN IRELAND</t>
  </si>
  <si>
    <t>IRAN (ISLAMIC REPUBLIC OF)</t>
  </si>
  <si>
    <t xml:space="preserve"> KOREA (DEMOCRATIC PEOPLE'S REPUBLIC OF)</t>
  </si>
  <si>
    <t>PALESTINE, STATE OF</t>
  </si>
  <si>
    <t>UNITED STATES OF AMERICA</t>
  </si>
  <si>
    <t>HOLY SEE</t>
  </si>
  <si>
    <t>SUPRA NORTH AMERICA</t>
  </si>
  <si>
    <t>SUPRA OCEANIA</t>
  </si>
  <si>
    <t>SUPRA ASIA PACIFIC</t>
  </si>
  <si>
    <t>SUPRA MIDDLE EAST</t>
  </si>
  <si>
    <t>SUPRA EUROPE</t>
  </si>
  <si>
    <t>SUPRA LATIN AMERICA</t>
  </si>
  <si>
    <t>SUPRA AFRICA</t>
  </si>
  <si>
    <t>ASIA PACIFIC</t>
  </si>
  <si>
    <t>MIDDLE EAST</t>
  </si>
  <si>
    <t>NORTH AMERICA</t>
  </si>
  <si>
    <t>OCEANIA</t>
  </si>
  <si>
    <t>LATIN AMERICA</t>
  </si>
  <si>
    <t>AFRICA</t>
  </si>
  <si>
    <t>EUROPE</t>
  </si>
  <si>
    <t>Profit or (-) loss on exceptional activity</t>
  </si>
  <si>
    <t>Profit or (-) loss on exceptional activity. Misconduct costs</t>
  </si>
  <si>
    <t>Bilateral securities financing transaction</t>
  </si>
  <si>
    <t>CCP default fund contribution</t>
  </si>
  <si>
    <t>CCP facing derivative</t>
  </si>
  <si>
    <t>CCP facing securities financing transaction</t>
  </si>
  <si>
    <t>Collateralised bilateral derivative</t>
  </si>
  <si>
    <t>Contractual cross product netting agreement</t>
  </si>
  <si>
    <t>Long settlement transactions</t>
  </si>
  <si>
    <t>Uncollateralised bilateral derivative</t>
  </si>
  <si>
    <t>CCR internal model method</t>
  </si>
  <si>
    <t>CCR MtM method or CEM method</t>
  </si>
  <si>
    <t>CCR standardised method</t>
  </si>
  <si>
    <t>Default fund contribution</t>
  </si>
  <si>
    <t>FCCM with own estimates of volatility adjustment</t>
  </si>
  <si>
    <t>FCCM with supervisory volatility adjustment</t>
  </si>
  <si>
    <t>Financial collateral simple method for SFTs</t>
  </si>
  <si>
    <t>Internal models approach for master netting agreements</t>
  </si>
  <si>
    <t>Alternative calculation of own funds requirements for exposures to a QCCP</t>
  </si>
  <si>
    <t>Own funds requirements for pre-funded contributions to the default fund of a QCCP</t>
  </si>
  <si>
    <t>Pre-funded and un-funded default fund contributions of a non-qualifying CCP</t>
  </si>
  <si>
    <t>Retail IRB Approach</t>
  </si>
  <si>
    <t>Firm slotting scale</t>
  </si>
  <si>
    <t>Standardised no internal rating</t>
  </si>
  <si>
    <t>A-</t>
  </si>
  <si>
    <t>A+</t>
  </si>
  <si>
    <t>AA</t>
  </si>
  <si>
    <t>AA-</t>
  </si>
  <si>
    <t>AA+</t>
  </si>
  <si>
    <t>AAA</t>
  </si>
  <si>
    <t>B-</t>
  </si>
  <si>
    <t>B+</t>
  </si>
  <si>
    <t>BB-</t>
  </si>
  <si>
    <t>BB+</t>
  </si>
  <si>
    <t>BBB</t>
  </si>
  <si>
    <t>BBB-</t>
  </si>
  <si>
    <t>BBB+</t>
  </si>
  <si>
    <t>CCC-</t>
  </si>
  <si>
    <t>CCC+</t>
  </si>
  <si>
    <t>WR</t>
  </si>
  <si>
    <t>&lt;50%</t>
  </si>
  <si>
    <t>&gt;=100%&amp;&lt;110%</t>
  </si>
  <si>
    <t>&gt;=110%&amp;&lt;120%</t>
  </si>
  <si>
    <t>&gt;=120%&amp;&lt;130%</t>
  </si>
  <si>
    <t>&gt;=130%&amp;&lt;140%</t>
  </si>
  <si>
    <t>&gt;=140%&amp;&lt;150%</t>
  </si>
  <si>
    <t>&gt;=150%</t>
  </si>
  <si>
    <t>&gt;=50%&amp;&lt;60%</t>
  </si>
  <si>
    <t>&gt;=60%&amp;&lt;70%</t>
  </si>
  <si>
    <t>&gt;=70%&amp;&lt;80%</t>
  </si>
  <si>
    <t>&gt;=80%&amp;&lt;90%</t>
  </si>
  <si>
    <t>&gt;=90%&amp;&lt;100%</t>
  </si>
  <si>
    <t>East Midlands</t>
  </si>
  <si>
    <t>East of England</t>
  </si>
  <si>
    <t>London</t>
  </si>
  <si>
    <t>Nationwide</t>
  </si>
  <si>
    <t>Non UK</t>
  </si>
  <si>
    <t>North East</t>
  </si>
  <si>
    <t>North West</t>
  </si>
  <si>
    <t>Northern Ireland</t>
  </si>
  <si>
    <t>Scotland</t>
  </si>
  <si>
    <t>South East</t>
  </si>
  <si>
    <t>South West</t>
  </si>
  <si>
    <t>Wales</t>
  </si>
  <si>
    <t>West Midlands</t>
  </si>
  <si>
    <t>Yorkshire and the Humber</t>
  </si>
  <si>
    <t>Asset backed commercial paper</t>
  </si>
  <si>
    <t>Cash long</t>
  </si>
  <si>
    <t>Cash short</t>
  </si>
  <si>
    <t>Liquidity facility</t>
  </si>
  <si>
    <t>Synthetic long</t>
  </si>
  <si>
    <t>Synthetic short</t>
  </si>
  <si>
    <t>IRB RBA</t>
  </si>
  <si>
    <t>IAA</t>
  </si>
  <si>
    <t>IRB supervisory formula</t>
  </si>
  <si>
    <t>Look through</t>
  </si>
  <si>
    <t>SA concentration ratio</t>
  </si>
  <si>
    <t>Standardised RBA</t>
  </si>
  <si>
    <t>Aircraft loans</t>
  </si>
  <si>
    <t>Commercial mortgage loans</t>
  </si>
  <si>
    <t>Mixed asset types</t>
  </si>
  <si>
    <t>Other mono asset pool</t>
  </si>
  <si>
    <t>Public sector loans</t>
  </si>
  <si>
    <t>Residential mortgage loans</t>
  </si>
  <si>
    <t>Shipping loans</t>
  </si>
  <si>
    <t>SME loans</t>
  </si>
  <si>
    <t>Internal fraud Unauthorised activity</t>
  </si>
  <si>
    <t>Internal fraud Theft and fraud</t>
  </si>
  <si>
    <t>External fraud Theft and fraud</t>
  </si>
  <si>
    <t>External fraud Systems security</t>
  </si>
  <si>
    <t>Employment Practices and Workplace Safety Employee Relations</t>
  </si>
  <si>
    <t>Employment Practices and Workplace Safety Safe environment</t>
  </si>
  <si>
    <t>Employment Practices and Workplace Safety Diversity &amp; Discrimination</t>
  </si>
  <si>
    <t>Clients, Products &amp; Business Practices Suitability, disclosure and fiduciary</t>
  </si>
  <si>
    <t>Clients, Products &amp; Business Practices Improper business or market practices</t>
  </si>
  <si>
    <t>Clients, Products &amp; Business Practices Product flaws</t>
  </si>
  <si>
    <t>Clients, Products &amp; Business Practices Selection, sponsorship and exposure</t>
  </si>
  <si>
    <t>Clients, Products &amp; Business Practices Advisory activities</t>
  </si>
  <si>
    <t>Damage to Physical Assets Disasters and other events</t>
  </si>
  <si>
    <t>Business disruption and system failures Systems</t>
  </si>
  <si>
    <t>Execution, Delivery &amp; Process Management Transaction capture, execution and maintenance</t>
  </si>
  <si>
    <t>Execution, Delivery &amp; Process Management Monitoring and reporting</t>
  </si>
  <si>
    <t>Execution, Delivery &amp; Process Management Customer intake and documentation</t>
  </si>
  <si>
    <t>Execution, Delivery &amp; Process Management Customer / Client Account Management</t>
  </si>
  <si>
    <t>Execution, Delivery &amp; Process Management Trade counterparties</t>
  </si>
  <si>
    <t>Execution, Delivery &amp; Process Management Vendors and suppliers</t>
  </si>
  <si>
    <t>Mainstream</t>
  </si>
  <si>
    <t>Self certified</t>
  </si>
  <si>
    <t>Sub prime</t>
  </si>
  <si>
    <t>Buy to let</t>
  </si>
  <si>
    <t>Other than Real Estate, Auto, Marine</t>
  </si>
  <si>
    <t>Event other than internal fraud, eternal fraud, Employment Practices and Workplace Safety, Clients, Products &amp; Business Practices, Damage to Physical Assets, Business disruption and system failures, Execution, Delivery &amp; Process Management</t>
  </si>
  <si>
    <t>Structured finance risk</t>
  </si>
  <si>
    <t>Risks other than credit risk, counterparty credit risk, dilution risk, free deliveries, structured finance and operational</t>
  </si>
  <si>
    <t>Drawn balance</t>
  </si>
  <si>
    <t>Counterparty credit risk. Default</t>
  </si>
  <si>
    <t>Counterparty credit risk. CVA risk</t>
  </si>
  <si>
    <t>Risks other than credit risk, counterparty credit risk, dilution risk, free deliveries, structured finance, operational and market risk</t>
  </si>
  <si>
    <t>Other instruments subject to capital requirements</t>
  </si>
  <si>
    <t>DTA below the 10% threshold to be risk weighted</t>
  </si>
  <si>
    <t>Significant Investments below the 10% threshold</t>
  </si>
  <si>
    <t>Non-Significant Investments below the 10% threshold</t>
  </si>
  <si>
    <t>Time evaluation approach</t>
  </si>
  <si>
    <t>Issue currency</t>
  </si>
  <si>
    <t>CU1001</t>
  </si>
  <si>
    <t>LPA rent receiver</t>
  </si>
  <si>
    <t>Shared ownership</t>
  </si>
  <si>
    <t>Shared equity</t>
  </si>
  <si>
    <t>&gt;0% &amp; &lt;1.5%</t>
  </si>
  <si>
    <t>&gt;=1.5% &amp; &lt;2.5%</t>
  </si>
  <si>
    <t>&gt;=2.5% &amp; &lt;5%</t>
  </si>
  <si>
    <t>&gt;=5% &amp; &lt;7.5%</t>
  </si>
  <si>
    <t>&gt;=7.5% &amp; &lt;10%</t>
  </si>
  <si>
    <t>&gt;=10%</t>
  </si>
  <si>
    <t>Up to date</t>
  </si>
  <si>
    <t>Rate unknown</t>
  </si>
  <si>
    <t>&gt;=0% &amp; &lt;20%</t>
  </si>
  <si>
    <t>&gt;=20% &amp; &lt;30%</t>
  </si>
  <si>
    <t>&gt;=30% &amp; &lt;40%</t>
  </si>
  <si>
    <t>&gt;=40% &amp; &lt;50%</t>
  </si>
  <si>
    <t>&gt;=70% &amp; &lt;75%</t>
  </si>
  <si>
    <t>&gt;=75% &amp; &lt;80%</t>
  </si>
  <si>
    <t>&gt;=80% &amp; &lt;85%</t>
  </si>
  <si>
    <t>&gt;=85% &amp; &lt;90%</t>
  </si>
  <si>
    <t>&gt;=90% &amp; &lt;95%</t>
  </si>
  <si>
    <t>&gt;=95% &amp; &lt;100%</t>
  </si>
  <si>
    <t>&gt;=100% &amp; &lt;105%</t>
  </si>
  <si>
    <t>&gt;=105% &amp; &lt;110%</t>
  </si>
  <si>
    <t>&gt;=110% &amp; &lt;115%</t>
  </si>
  <si>
    <t>&gt;=115% &amp; &lt;120%</t>
  </si>
  <si>
    <t>&gt;=120% &amp; &lt;125%</t>
  </si>
  <si>
    <t>&gt;=125% &amp; &lt;150%</t>
  </si>
  <si>
    <t>Wholesale asset class</t>
  </si>
  <si>
    <t>Mortgage portfolio</t>
  </si>
  <si>
    <t>Industrial classification</t>
  </si>
  <si>
    <t>APB</t>
  </si>
  <si>
    <t>Basel approach</t>
  </si>
  <si>
    <t>AP1001</t>
  </si>
  <si>
    <t>IM1001</t>
  </si>
  <si>
    <t>Exposure for impairments</t>
  </si>
  <si>
    <t>PD regulatory</t>
  </si>
  <si>
    <t>LGD regulatory</t>
  </si>
  <si>
    <t>Secured exposure</t>
  </si>
  <si>
    <t>Senior unsecured exposure</t>
  </si>
  <si>
    <t>Subordinated unsecured exposure</t>
  </si>
  <si>
    <t>Instruments subject to credit risk excluding instruments subject to securitisation credit risk treatment. Senior</t>
  </si>
  <si>
    <t>Instruments subject to credit risk excluding instruments subject to securitisation credit risk treatment. Subordinated</t>
  </si>
  <si>
    <t>Instruments subject to credit risk excluding instruments subject to securitisation credit risk treatment. Other than Senior and Subordinated</t>
  </si>
  <si>
    <t>MC1003</t>
  </si>
  <si>
    <t>Mainstream. Prime income verified</t>
  </si>
  <si>
    <t>Mainstream. Prime fast track</t>
  </si>
  <si>
    <t>Self certified. Prime self cert</t>
  </si>
  <si>
    <t>Sub prime. Sub prime income verified</t>
  </si>
  <si>
    <t>Sub prime. Sub prime self cert</t>
  </si>
  <si>
    <t>Buy to let. Prime buy to let</t>
  </si>
  <si>
    <t>Buy to let. Fast track buy to let</t>
  </si>
  <si>
    <t>Buy to let. Self cert buy to let</t>
  </si>
  <si>
    <t>Buy to let. Residential investment</t>
  </si>
  <si>
    <t>Buy to let. Sub prime buy to let</t>
  </si>
  <si>
    <t>Other mortgages than Mainstream, self certified, sub prime and buy to let</t>
  </si>
  <si>
    <t>Other mortgages than Mainstream, self certified, sub prime and buy to let. Bridging loan</t>
  </si>
  <si>
    <t>Other mortgages than Mainstream, self certified, sub prime and buy to let. Lifetime mortgage</t>
  </si>
  <si>
    <t>Other mortgages than Mainstream, self certified, sub prime and buy to let. Second charge loan</t>
  </si>
  <si>
    <t>Other mortgages than Mainstream, self certified, sub prime and buy to let. Other mortgages</t>
  </si>
  <si>
    <t>Number of new loans in period (flow)</t>
  </si>
  <si>
    <t>Number of property sales in period (flow)</t>
  </si>
  <si>
    <t>Other than Remortgaged</t>
  </si>
  <si>
    <t>&gt; 3 months</t>
  </si>
  <si>
    <t>Number of repossessions in period (flow)</t>
  </si>
  <si>
    <t>Certificates of deposits and commercial paper</t>
  </si>
  <si>
    <t>Other than certificates of deposits, asset-backed securities, covered bonds, hybrid contracts, Subordinated financial instrument, unsecured bonds</t>
  </si>
  <si>
    <t>Other than subordinated financial instrument</t>
  </si>
  <si>
    <t>Year 0</t>
  </si>
  <si>
    <t>Year 1</t>
  </si>
  <si>
    <t>Year 2</t>
  </si>
  <si>
    <t>Year 4</t>
  </si>
  <si>
    <t>Year 5</t>
  </si>
  <si>
    <t>Year 3</t>
  </si>
  <si>
    <t>x5001</t>
  </si>
  <si>
    <t>x5005</t>
  </si>
  <si>
    <t>x5006</t>
  </si>
  <si>
    <t>x5007</t>
  </si>
  <si>
    <t>x5008</t>
  </si>
  <si>
    <t>x5009</t>
  </si>
  <si>
    <t>x5010</t>
  </si>
  <si>
    <t>Projection period</t>
  </si>
  <si>
    <t>Projections</t>
  </si>
  <si>
    <t>Actuals</t>
  </si>
  <si>
    <t>CST</t>
  </si>
  <si>
    <t>&lt;7%</t>
  </si>
  <si>
    <t>CET trigger</t>
  </si>
  <si>
    <t>PCT</t>
  </si>
  <si>
    <t>Amount fully phased-in definition excluding AT1 capital with CET1 trigger</t>
  </si>
  <si>
    <t>Leverage Ratio - Tier 1 transitional definition excluding AT1 capital with CET1 trigger</t>
  </si>
  <si>
    <t>Mortgage product</t>
  </si>
  <si>
    <t>MGP</t>
  </si>
  <si>
    <t>x5002</t>
  </si>
  <si>
    <t>x5003</t>
  </si>
  <si>
    <t>x5004</t>
  </si>
  <si>
    <t>x5011</t>
  </si>
  <si>
    <t>x5012</t>
  </si>
  <si>
    <t>x5013</t>
  </si>
  <si>
    <t>x5014</t>
  </si>
  <si>
    <t>x5015</t>
  </si>
  <si>
    <t>x5016</t>
  </si>
  <si>
    <t>x5017</t>
  </si>
  <si>
    <t>x5018</t>
  </si>
  <si>
    <t>x5019</t>
  </si>
  <si>
    <t>x5020</t>
  </si>
  <si>
    <t>x5021</t>
  </si>
  <si>
    <t>x5022</t>
  </si>
  <si>
    <t>x5023</t>
  </si>
  <si>
    <t>x5024</t>
  </si>
  <si>
    <t>x5025</t>
  </si>
  <si>
    <t>x5026</t>
  </si>
  <si>
    <t>Impairment or other loss</t>
  </si>
  <si>
    <t>Market value change</t>
  </si>
  <si>
    <t>Profit or loss impact</t>
  </si>
  <si>
    <t>Decimal</t>
  </si>
  <si>
    <t>Profit or loss for MDA calculation</t>
  </si>
  <si>
    <t>x5027</t>
  </si>
  <si>
    <t>x5028</t>
  </si>
  <si>
    <t>x5029</t>
  </si>
  <si>
    <t>x5030</t>
  </si>
  <si>
    <t>x5031</t>
  </si>
  <si>
    <t>x5032</t>
  </si>
  <si>
    <t>x5033</t>
  </si>
  <si>
    <t>Maximum Distributable Amount</t>
  </si>
  <si>
    <t>x5034</t>
  </si>
  <si>
    <t>Call date</t>
  </si>
  <si>
    <t>Remortgage status</t>
  </si>
  <si>
    <t>MGR</t>
  </si>
  <si>
    <t>Months in arrears</t>
  </si>
  <si>
    <t>TIX</t>
  </si>
  <si>
    <t>x5035</t>
  </si>
  <si>
    <t>Management action description</t>
  </si>
  <si>
    <t>x5036</t>
  </si>
  <si>
    <t>x5037</t>
  </si>
  <si>
    <t>Structured finance asset class</t>
  </si>
  <si>
    <t>PL1002</t>
  </si>
  <si>
    <t>Regulatory carry value</t>
  </si>
  <si>
    <t>In arrears</t>
  </si>
  <si>
    <t>Other than hedge accounting</t>
  </si>
  <si>
    <t>&lt;=75%</t>
  </si>
  <si>
    <t>&gt;75%</t>
  </si>
  <si>
    <t>x5038</t>
  </si>
  <si>
    <t>x5039</t>
  </si>
  <si>
    <t>Fixed rate</t>
  </si>
  <si>
    <t>Tracker rate</t>
  </si>
  <si>
    <t>x5040</t>
  </si>
  <si>
    <t>x5041</t>
  </si>
  <si>
    <t>Type of rate</t>
  </si>
  <si>
    <t>PCR</t>
  </si>
  <si>
    <t>Variable or floating</t>
  </si>
  <si>
    <t>x5042</t>
  </si>
  <si>
    <t>Interest rate offer period</t>
  </si>
  <si>
    <t>TIR</t>
  </si>
  <si>
    <t>2 years (+/- 6 months)</t>
  </si>
  <si>
    <t>3 years (+/- 6 months)</t>
  </si>
  <si>
    <t>4  years (+/- 6 months)</t>
  </si>
  <si>
    <t>Period other than 2, 3, 4 or 5 years</t>
  </si>
  <si>
    <t>Primary managed rate</t>
  </si>
  <si>
    <t>Secondary managed rate</t>
  </si>
  <si>
    <t>x5043</t>
  </si>
  <si>
    <t>x5044</t>
  </si>
  <si>
    <t>MCQ</t>
  </si>
  <si>
    <t>Interest bearing/Non-interest bearing instrument</t>
  </si>
  <si>
    <t>Interest bearing</t>
  </si>
  <si>
    <t>Non-interest bearing</t>
  </si>
  <si>
    <t>Other than level 2B</t>
  </si>
  <si>
    <t>Other than level 1, level 2a and level 2b</t>
  </si>
  <si>
    <t>Credit institutions, other financial corporations, general governments and central bank</t>
  </si>
  <si>
    <t>Interest rate sensitivity</t>
  </si>
  <si>
    <t>MCV</t>
  </si>
  <si>
    <t>High rate sensitive</t>
  </si>
  <si>
    <t>Med rate sensitive</t>
  </si>
  <si>
    <t>Low rate sensitive</t>
  </si>
  <si>
    <t>Overnight deposits</t>
  </si>
  <si>
    <t>Current accounts excluding overnight deposits</t>
  </si>
  <si>
    <t>x5045</t>
  </si>
  <si>
    <t>Period other than 1, 2 or 3 years</t>
  </si>
  <si>
    <t>1 year (+/- 6 months)</t>
  </si>
  <si>
    <t>x5046</t>
  </si>
  <si>
    <t>x5047</t>
  </si>
  <si>
    <t>x5048</t>
  </si>
  <si>
    <t>x5049</t>
  </si>
  <si>
    <t>Assets other than Equity instruments, Debt securities, Loans and advances</t>
  </si>
  <si>
    <t>x5050</t>
  </si>
  <si>
    <t>Assets other than Debt securities and Loans and advances</t>
  </si>
  <si>
    <t>x5051</t>
  </si>
  <si>
    <t>Liabilities other than Deposits and Debt securities issued</t>
  </si>
  <si>
    <t>Swap rate</t>
  </si>
  <si>
    <t>1 month</t>
  </si>
  <si>
    <t>2 months</t>
  </si>
  <si>
    <t>4 months</t>
  </si>
  <si>
    <t>5 months</t>
  </si>
  <si>
    <t>6 months</t>
  </si>
  <si>
    <t>7 months</t>
  </si>
  <si>
    <t>8 months</t>
  </si>
  <si>
    <t>9 months</t>
  </si>
  <si>
    <t>10 months</t>
  </si>
  <si>
    <t>11 months</t>
  </si>
  <si>
    <t>2 years</t>
  </si>
  <si>
    <t>3 years</t>
  </si>
  <si>
    <t>4 years</t>
  </si>
  <si>
    <t>5 years</t>
  </si>
  <si>
    <t>6 years</t>
  </si>
  <si>
    <t>7 years</t>
  </si>
  <si>
    <t>8 years</t>
  </si>
  <si>
    <t>9 years</t>
  </si>
  <si>
    <t>10 years</t>
  </si>
  <si>
    <t>15 years</t>
  </si>
  <si>
    <t>20 years</t>
  </si>
  <si>
    <t>30 years</t>
  </si>
  <si>
    <t>x5052</t>
  </si>
  <si>
    <t>x5053</t>
  </si>
  <si>
    <t>x5054</t>
  </si>
  <si>
    <t>x5055</t>
  </si>
  <si>
    <t>x5056</t>
  </si>
  <si>
    <t>x5057</t>
  </si>
  <si>
    <t>x5058</t>
  </si>
  <si>
    <t>CDS spread</t>
  </si>
  <si>
    <t>AAA covered bond spread</t>
  </si>
  <si>
    <t>AAA RMBS spread</t>
  </si>
  <si>
    <t>FX rate for the material balance sheet currencies</t>
  </si>
  <si>
    <t>ri5110</t>
  </si>
  <si>
    <t>DWF prepositioned collateral</t>
  </si>
  <si>
    <t>mi5099</t>
  </si>
  <si>
    <t>Liquid asset buffer</t>
  </si>
  <si>
    <t>mi5100</t>
  </si>
  <si>
    <t>Secured funding over total assets</t>
  </si>
  <si>
    <t>pi5108</t>
  </si>
  <si>
    <t>Contingent convertible securities</t>
  </si>
  <si>
    <t>x5059</t>
  </si>
  <si>
    <t>Long term credit rating (external)</t>
  </si>
  <si>
    <t>si5112</t>
  </si>
  <si>
    <t>x5060</t>
  </si>
  <si>
    <t>Non interest income excluding exceptional activity</t>
  </si>
  <si>
    <t>Non interest expense excluding exceptional activity</t>
  </si>
  <si>
    <t>x5061</t>
  </si>
  <si>
    <t>x5062</t>
  </si>
  <si>
    <t>Customer assets</t>
  </si>
  <si>
    <t>Customer liabilities</t>
  </si>
  <si>
    <t>x5063</t>
  </si>
  <si>
    <t>x5064</t>
  </si>
  <si>
    <t>Insurance premium</t>
  </si>
  <si>
    <t>Other than insurance premium</t>
  </si>
  <si>
    <t>x5065</t>
  </si>
  <si>
    <t>x5066</t>
  </si>
  <si>
    <t>Fee and commission. Early redemption</t>
  </si>
  <si>
    <t>Fee and commission. Merchant service charge</t>
  </si>
  <si>
    <t>Fee and commission. Interchange fee</t>
  </si>
  <si>
    <t>Fee and commission. Late payment fee</t>
  </si>
  <si>
    <t>Fee and commission. Usage fee</t>
  </si>
  <si>
    <t>Fee and commission. Excess fee</t>
  </si>
  <si>
    <t>Fee and commission. Packaged accounts fee</t>
  </si>
  <si>
    <t>Fee and commission. ATM charges</t>
  </si>
  <si>
    <t>Fee and commission. Assets under management fee</t>
  </si>
  <si>
    <t>x5067</t>
  </si>
  <si>
    <t>x5068</t>
  </si>
  <si>
    <t>x5069</t>
  </si>
  <si>
    <t>x5070</t>
  </si>
  <si>
    <t>x5071</t>
  </si>
  <si>
    <t>x5072</t>
  </si>
  <si>
    <t>x5073</t>
  </si>
  <si>
    <t>x5074</t>
  </si>
  <si>
    <t>x5075</t>
  </si>
  <si>
    <t>x5076</t>
  </si>
  <si>
    <t>Other than Retail</t>
  </si>
  <si>
    <t>Other operating. Insurance claims</t>
  </si>
  <si>
    <t>Other operating. Branch related costs</t>
  </si>
  <si>
    <t>Other operating. Marketing and advertising</t>
  </si>
  <si>
    <t>Other operating. IT and infrastructure</t>
  </si>
  <si>
    <t>Other operating. FSCS levy</t>
  </si>
  <si>
    <t>Other operating. UK bank levy</t>
  </si>
  <si>
    <t>Other operating. Operational risk losses</t>
  </si>
  <si>
    <t>Other operating. Non recurring exceptional items</t>
  </si>
  <si>
    <t>Other operating. Other expenses</t>
  </si>
  <si>
    <t>x5077</t>
  </si>
  <si>
    <t>x5078</t>
  </si>
  <si>
    <t>x5079</t>
  </si>
  <si>
    <t>x5080</t>
  </si>
  <si>
    <t>x5081</t>
  </si>
  <si>
    <t>x5082</t>
  </si>
  <si>
    <t>Administrative expenses. Staff. Salaries</t>
  </si>
  <si>
    <t>Administrative expenses. Staff. Performance based compensation</t>
  </si>
  <si>
    <t>Administrative expenses. Staff. Other staff costs</t>
  </si>
  <si>
    <t>Value processed (flow)</t>
  </si>
  <si>
    <t>Debit card</t>
  </si>
  <si>
    <t>Gross new business (flow)</t>
  </si>
  <si>
    <t>Projected repayments or withdrawals (flow)</t>
  </si>
  <si>
    <t>Net new business (flow)</t>
  </si>
  <si>
    <t>Transitional adjustments. Included in RWA</t>
  </si>
  <si>
    <t>x5091</t>
  </si>
  <si>
    <t>Transitional adjustments. Due to unrealized gains</t>
  </si>
  <si>
    <t>Credit risk, dilution risk and free deliveries</t>
  </si>
  <si>
    <t>Advanced method, non stressed VaR calibration</t>
  </si>
  <si>
    <t>Advanced method, stressed VaR calibration</t>
  </si>
  <si>
    <t>x5092</t>
  </si>
  <si>
    <t>Gross new volume (flow)</t>
  </si>
  <si>
    <t>New customer rate</t>
  </si>
  <si>
    <t>Total customer rate</t>
  </si>
  <si>
    <t>Average carrying amount (flow)</t>
  </si>
  <si>
    <t>x5093</t>
  </si>
  <si>
    <t>EAD calculation method</t>
  </si>
  <si>
    <t>APE</t>
  </si>
  <si>
    <t>CCR risk weight calculation method</t>
  </si>
  <si>
    <t>APC</t>
  </si>
  <si>
    <t>Unilateral accounting value</t>
  </si>
  <si>
    <t>Exposure value net of unilateral accounting CVA</t>
  </si>
  <si>
    <t>mi5157</t>
  </si>
  <si>
    <t>mi5158</t>
  </si>
  <si>
    <t>mi5159</t>
  </si>
  <si>
    <t>Exposure value gross of unilateral accounting CVA</t>
  </si>
  <si>
    <t>Debt securities excluding securitisation positions and covered bonds</t>
  </si>
  <si>
    <t>Instruments other than structured finance</t>
  </si>
  <si>
    <t>Instruments excluding equity instruments, debt securities, securitisation positions, covered bonds</t>
  </si>
  <si>
    <t>x5094</t>
  </si>
  <si>
    <t>x5095</t>
  </si>
  <si>
    <t>x5096</t>
  </si>
  <si>
    <t>Fair value adjustments</t>
  </si>
  <si>
    <t>Metric for SA</t>
  </si>
  <si>
    <t>Metric for IRB</t>
  </si>
  <si>
    <t>Loan status</t>
  </si>
  <si>
    <t>IML</t>
  </si>
  <si>
    <t>Balance weighted average interest rate</t>
  </si>
  <si>
    <t>Interest only</t>
  </si>
  <si>
    <t>Part and part</t>
  </si>
  <si>
    <t>Part and part interest only</t>
  </si>
  <si>
    <t>Part and part repayment</t>
  </si>
  <si>
    <t>Repayment</t>
  </si>
  <si>
    <t>Unknown payment method</t>
  </si>
  <si>
    <t>MGT</t>
  </si>
  <si>
    <t>Payment Type</t>
  </si>
  <si>
    <t>RFA</t>
  </si>
  <si>
    <t>RFB</t>
  </si>
  <si>
    <t>Pre 2001</t>
  </si>
  <si>
    <t>Pre 2006</t>
  </si>
  <si>
    <t>RFC</t>
  </si>
  <si>
    <t>RFD</t>
  </si>
  <si>
    <t>Total market valuation of sold properties (flow)</t>
  </si>
  <si>
    <t>January</t>
  </si>
  <si>
    <t>February</t>
  </si>
  <si>
    <t>April</t>
  </si>
  <si>
    <t>August</t>
  </si>
  <si>
    <t>December</t>
  </si>
  <si>
    <t>July</t>
  </si>
  <si>
    <t>June</t>
  </si>
  <si>
    <t>March</t>
  </si>
  <si>
    <t>May</t>
  </si>
  <si>
    <t>November</t>
  </si>
  <si>
    <t>October</t>
  </si>
  <si>
    <t>September</t>
  </si>
  <si>
    <t>Months in arrears (previous band)</t>
  </si>
  <si>
    <t>TIY</t>
  </si>
  <si>
    <t>Loan status (previous)</t>
  </si>
  <si>
    <t>IMO</t>
  </si>
  <si>
    <t>Not open</t>
  </si>
  <si>
    <t>Reference month</t>
  </si>
  <si>
    <t>Reference year</t>
  </si>
  <si>
    <t>RFE</t>
  </si>
  <si>
    <t>RFF</t>
  </si>
  <si>
    <t>Year of sale</t>
  </si>
  <si>
    <t>Quarter of sale</t>
  </si>
  <si>
    <t>RFG</t>
  </si>
  <si>
    <t>RFH</t>
  </si>
  <si>
    <t>Undrawn balance</t>
  </si>
  <si>
    <t>Fraud</t>
  </si>
  <si>
    <t>Other than fraud</t>
  </si>
  <si>
    <t>Balance charged off</t>
  </si>
  <si>
    <t>Amounts written-off (flow)</t>
  </si>
  <si>
    <t>Balance weighted average indexed LTV</t>
  </si>
  <si>
    <t>PD assigned to the new business</t>
  </si>
  <si>
    <t>Companies House company registration number</t>
  </si>
  <si>
    <t>Credit rating scale name</t>
  </si>
  <si>
    <t>ISS</t>
  </si>
  <si>
    <t>ISW</t>
  </si>
  <si>
    <t>Internal credit rating scale</t>
  </si>
  <si>
    <t>Internal credit rating name</t>
  </si>
  <si>
    <t>ER1001</t>
  </si>
  <si>
    <t>External credit rating</t>
  </si>
  <si>
    <t>x5097</t>
  </si>
  <si>
    <t>x5098</t>
  </si>
  <si>
    <t>x5099</t>
  </si>
  <si>
    <t>Exposure weighted maturity</t>
  </si>
  <si>
    <t>Exposure weighted vintage</t>
  </si>
  <si>
    <t>Forbearance indicator</t>
  </si>
  <si>
    <t>Watchlist indicator</t>
  </si>
  <si>
    <t>&gt;= 5 years</t>
  </si>
  <si>
    <t>&gt;= 1 year &lt; 3 years</t>
  </si>
  <si>
    <t>Charge off and recoveries</t>
  </si>
  <si>
    <t>In recovery</t>
  </si>
  <si>
    <t>x5100</t>
  </si>
  <si>
    <t>x5101</t>
  </si>
  <si>
    <t>x5102</t>
  </si>
  <si>
    <t>EC1002</t>
  </si>
  <si>
    <t>High street retail property sector</t>
  </si>
  <si>
    <t>Hotels property sector</t>
  </si>
  <si>
    <t>Industrial, warehouse or distribution property sector</t>
  </si>
  <si>
    <t>Leisure property sector</t>
  </si>
  <si>
    <t>Mixed property sector</t>
  </si>
  <si>
    <t>Nursing care property sector</t>
  </si>
  <si>
    <t>Office property sector</t>
  </si>
  <si>
    <t>Residential property sector</t>
  </si>
  <si>
    <t>Shopping centres property sector</t>
  </si>
  <si>
    <t>Student accommodation property sector</t>
  </si>
  <si>
    <t>x5103</t>
  </si>
  <si>
    <t>x5104</t>
  </si>
  <si>
    <t>x5105</t>
  </si>
  <si>
    <t>x5106</t>
  </si>
  <si>
    <t>x5107</t>
  </si>
  <si>
    <t>x5108</t>
  </si>
  <si>
    <t>x5109</t>
  </si>
  <si>
    <t>x5110</t>
  </si>
  <si>
    <t>x5111</t>
  </si>
  <si>
    <t>x5112</t>
  </si>
  <si>
    <t>Property sector</t>
  </si>
  <si>
    <t>MCR</t>
  </si>
  <si>
    <t>Prime</t>
  </si>
  <si>
    <t>Secondary</t>
  </si>
  <si>
    <t>Tertiary</t>
  </si>
  <si>
    <t>Property quality</t>
  </si>
  <si>
    <t>Name of borrower</t>
  </si>
  <si>
    <t>Name of Sponsor</t>
  </si>
  <si>
    <t>ISB</t>
  </si>
  <si>
    <t>ISO</t>
  </si>
  <si>
    <t>LTV at origination</t>
  </si>
  <si>
    <t>Loan to end value for CRE development loans</t>
  </si>
  <si>
    <t>Net rental income</t>
  </si>
  <si>
    <t>Fixed or floating with hedge</t>
  </si>
  <si>
    <t>Floating no hedge</t>
  </si>
  <si>
    <t>PC1005</t>
  </si>
  <si>
    <t>Interest basis</t>
  </si>
  <si>
    <t>Weighted average lease length</t>
  </si>
  <si>
    <t>Unsecured</t>
  </si>
  <si>
    <t>Second charge</t>
  </si>
  <si>
    <t>First charge</t>
  </si>
  <si>
    <t>IM1005</t>
  </si>
  <si>
    <t>CRE security</t>
  </si>
  <si>
    <t>Country of exposure</t>
  </si>
  <si>
    <t>x5113</t>
  </si>
  <si>
    <t>x5114</t>
  </si>
  <si>
    <t>x5115</t>
  </si>
  <si>
    <t>x5116</t>
  </si>
  <si>
    <t>x5117</t>
  </si>
  <si>
    <t>x5118</t>
  </si>
  <si>
    <t>x5119</t>
  </si>
  <si>
    <t>x5120</t>
  </si>
  <si>
    <t>x5121</t>
  </si>
  <si>
    <t>x5122</t>
  </si>
  <si>
    <t>x5123</t>
  </si>
  <si>
    <t>x5124</t>
  </si>
  <si>
    <t>x5125</t>
  </si>
  <si>
    <t>x5126</t>
  </si>
  <si>
    <t>x5127</t>
  </si>
  <si>
    <t>x5128</t>
  </si>
  <si>
    <t>x5129</t>
  </si>
  <si>
    <t>x5130</t>
  </si>
  <si>
    <t>x5131</t>
  </si>
  <si>
    <t>x5132</t>
  </si>
  <si>
    <t>x5133</t>
  </si>
  <si>
    <t>x5134</t>
  </si>
  <si>
    <t>x5135</t>
  </si>
  <si>
    <t>x5136</t>
  </si>
  <si>
    <t>x5137</t>
  </si>
  <si>
    <t>x5138</t>
  </si>
  <si>
    <t>x5139</t>
  </si>
  <si>
    <t>x5140</t>
  </si>
  <si>
    <t>x5141</t>
  </si>
  <si>
    <t>x5142</t>
  </si>
  <si>
    <t>x5143</t>
  </si>
  <si>
    <t>x5144</t>
  </si>
  <si>
    <t>x5145</t>
  </si>
  <si>
    <t>x5146</t>
  </si>
  <si>
    <t>x5147</t>
  </si>
  <si>
    <t>x5148</t>
  </si>
  <si>
    <t>x5149</t>
  </si>
  <si>
    <t>x5150</t>
  </si>
  <si>
    <t>x5151</t>
  </si>
  <si>
    <t>x5152</t>
  </si>
  <si>
    <t>x5153</t>
  </si>
  <si>
    <t>x5154</t>
  </si>
  <si>
    <t>x5155</t>
  </si>
  <si>
    <t>x5156</t>
  </si>
  <si>
    <t>x5157</t>
  </si>
  <si>
    <t>MC1021</t>
  </si>
  <si>
    <t>Securitisation positions product and subproduct type</t>
  </si>
  <si>
    <t>Floating rate</t>
  </si>
  <si>
    <t>PC1006</t>
  </si>
  <si>
    <t>Interest mechanism</t>
  </si>
  <si>
    <t>PI1001</t>
  </si>
  <si>
    <t>Structured finance position type</t>
  </si>
  <si>
    <t>Attachment point of tranche</t>
  </si>
  <si>
    <t>Weighted average life</t>
  </si>
  <si>
    <t>Resecuritisation indicator</t>
  </si>
  <si>
    <t>Quoted margin</t>
  </si>
  <si>
    <t>AP1005</t>
  </si>
  <si>
    <t>IRB RWA category</t>
  </si>
  <si>
    <t>AP1006</t>
  </si>
  <si>
    <t>Country of origin of covered bond</t>
  </si>
  <si>
    <t>Cover pool asset type</t>
  </si>
  <si>
    <t>x5158</t>
  </si>
  <si>
    <t>x5159</t>
  </si>
  <si>
    <t>x5160</t>
  </si>
  <si>
    <t>x5161</t>
  </si>
  <si>
    <t>x5162</t>
  </si>
  <si>
    <t>x5163</t>
  </si>
  <si>
    <t>x5164</t>
  </si>
  <si>
    <t>x5165</t>
  </si>
  <si>
    <t>x5166</t>
  </si>
  <si>
    <t>MC1022</t>
  </si>
  <si>
    <t>CRD compliant indicator</t>
  </si>
  <si>
    <t>Capital requirement calculation approach for securitisation positions</t>
  </si>
  <si>
    <t>Capital requirement calculation approach for covered bonds</t>
  </si>
  <si>
    <t>AP1007</t>
  </si>
  <si>
    <t>Covered bond issuer credit rating</t>
  </si>
  <si>
    <t>Current overcollateralisation</t>
  </si>
  <si>
    <t>Assets cover pool</t>
  </si>
  <si>
    <t>Loan to value of the underlying asset</t>
  </si>
  <si>
    <t>LTU</t>
  </si>
  <si>
    <t>Months in arrears of the underlying</t>
  </si>
  <si>
    <t>TIU</t>
  </si>
  <si>
    <t>&lt;60%</t>
  </si>
  <si>
    <t>&gt;=80% &amp; =&lt;100%</t>
  </si>
  <si>
    <t>&gt;= 100%</t>
  </si>
  <si>
    <t>&gt; 180 days</t>
  </si>
  <si>
    <t>Transaction name and series</t>
  </si>
  <si>
    <t>ISA</t>
  </si>
  <si>
    <t>Tranche</t>
  </si>
  <si>
    <t>IST</t>
  </si>
  <si>
    <t>Securitised asset class</t>
  </si>
  <si>
    <t>ISC</t>
  </si>
  <si>
    <t>Currency of tranche originated</t>
  </si>
  <si>
    <t>CUT</t>
  </si>
  <si>
    <t>Country of origin of securitised exposures</t>
  </si>
  <si>
    <t>GAS</t>
  </si>
  <si>
    <t>Tranche coupon index and premium</t>
  </si>
  <si>
    <t>Current notional of tranche originated</t>
  </si>
  <si>
    <t>Pre securitisation total reference portfolio exposure</t>
  </si>
  <si>
    <t>Pre securitisation total reference portfolio risk weighted exposure</t>
  </si>
  <si>
    <t>Total reference portfolio underlying expected loss regulatory</t>
  </si>
  <si>
    <t>Total reference portfolio underlying unexpected loss regulatory</t>
  </si>
  <si>
    <t>Firms exposure to tranche</t>
  </si>
  <si>
    <t>Firms risk weighted exposure to tranche</t>
  </si>
  <si>
    <t>Firms capital deduction relating to tranche</t>
  </si>
  <si>
    <t>Event ID</t>
  </si>
  <si>
    <t>Operational loss event type</t>
  </si>
  <si>
    <t>ET1003</t>
  </si>
  <si>
    <t>Country where loss occurred</t>
  </si>
  <si>
    <t>Date of event recognition in operational loss data system</t>
  </si>
  <si>
    <t>Number of events</t>
  </si>
  <si>
    <t>Pension class value</t>
  </si>
  <si>
    <t>Pension class</t>
  </si>
  <si>
    <t>MPC</t>
  </si>
  <si>
    <t>Liabilities related with current service</t>
  </si>
  <si>
    <t>x5167</t>
  </si>
  <si>
    <t>x5168</t>
  </si>
  <si>
    <t>x5169</t>
  </si>
  <si>
    <t>Employer contributions ordinary (flow)</t>
  </si>
  <si>
    <t>Special or deficit contributions made by employers. Year 0 (flow)</t>
  </si>
  <si>
    <t>Special or deficit contributions made by employers. Year 1 (flow)</t>
  </si>
  <si>
    <t>Special or deficit contributions made by employers. Year 2 (flow)</t>
  </si>
  <si>
    <t>Special or deficit contributions made by employers. Year 3 (flow)</t>
  </si>
  <si>
    <t>Special or deficit contributions made by employers. Year 4 (flow)</t>
  </si>
  <si>
    <t>Special or deficit contributions made by employers. Year 5 (flow)</t>
  </si>
  <si>
    <t>Cost of accrual IAS basis (flow)</t>
  </si>
  <si>
    <t>RPI inflation funding basis</t>
  </si>
  <si>
    <t>CPI inflation funding basis</t>
  </si>
  <si>
    <t>Cost of accrual funding basis (flow)</t>
  </si>
  <si>
    <t>Assets and/or Receive Fixed IRS</t>
  </si>
  <si>
    <t>Liabilities and/or Pay Fixed IRS</t>
  </si>
  <si>
    <t>x5170</t>
  </si>
  <si>
    <t>x5171</t>
  </si>
  <si>
    <t>Front book/Back book portfolio</t>
  </si>
  <si>
    <t>PLF</t>
  </si>
  <si>
    <t>Front book contribution</t>
  </si>
  <si>
    <t>Back book contribution</t>
  </si>
  <si>
    <t>Other than Debt securities and Equity Instruments</t>
  </si>
  <si>
    <t>x5172</t>
  </si>
  <si>
    <t>Carrying amount of new business</t>
  </si>
  <si>
    <t>Yield (flow)</t>
  </si>
  <si>
    <t>x5173</t>
  </si>
  <si>
    <t>Impact on Retained Earnings</t>
  </si>
  <si>
    <t>Impact on Capital Resources</t>
  </si>
  <si>
    <t>Impact on Capital Requirements. RWA</t>
  </si>
  <si>
    <t>Impact on exposure measure used for the leverage ratio</t>
  </si>
  <si>
    <t>Impact on Tier 1 capital used for the leverage ratio</t>
  </si>
  <si>
    <t>Impact on MDA</t>
  </si>
  <si>
    <t>bi5084</t>
  </si>
  <si>
    <t>md5130</t>
  </si>
  <si>
    <t>md5131</t>
  </si>
  <si>
    <t>x5174</t>
  </si>
  <si>
    <t>x5175</t>
  </si>
  <si>
    <t>x5176</t>
  </si>
  <si>
    <t>x5000</t>
  </si>
  <si>
    <t>x5177</t>
  </si>
  <si>
    <t>x5178</t>
  </si>
  <si>
    <t>x5179</t>
  </si>
  <si>
    <t>x5180</t>
  </si>
  <si>
    <t>x5181</t>
  </si>
  <si>
    <t>x5182</t>
  </si>
  <si>
    <t>x5183</t>
  </si>
  <si>
    <t>x5184</t>
  </si>
  <si>
    <t>x5185</t>
  </si>
  <si>
    <t>x5186</t>
  </si>
  <si>
    <t>x5187</t>
  </si>
  <si>
    <t>x5188</t>
  </si>
  <si>
    <t>x5189</t>
  </si>
  <si>
    <t>x5190</t>
  </si>
  <si>
    <t>x5191</t>
  </si>
  <si>
    <t>x5192</t>
  </si>
  <si>
    <t>x5193</t>
  </si>
  <si>
    <t>x5194</t>
  </si>
  <si>
    <t>x5195</t>
  </si>
  <si>
    <t>x5196</t>
  </si>
  <si>
    <t>x5197</t>
  </si>
  <si>
    <t>x5198</t>
  </si>
  <si>
    <t>x5200</t>
  </si>
  <si>
    <t>x5201</t>
  </si>
  <si>
    <t>x5202</t>
  </si>
  <si>
    <t>mi5032</t>
  </si>
  <si>
    <t>pi5066</t>
  </si>
  <si>
    <t>mi5175</t>
  </si>
  <si>
    <t>pi5153</t>
  </si>
  <si>
    <t>di5189</t>
  </si>
  <si>
    <t>pi5082</t>
  </si>
  <si>
    <t>mi5071</t>
  </si>
  <si>
    <t>md5139</t>
  </si>
  <si>
    <t>mi5168</t>
  </si>
  <si>
    <t>md5122</t>
  </si>
  <si>
    <t>si5040</t>
  </si>
  <si>
    <t>pi5033</t>
  </si>
  <si>
    <t>pi5123</t>
  </si>
  <si>
    <t>md5186</t>
  </si>
  <si>
    <t>ii5060</t>
  </si>
  <si>
    <t>id5064</t>
  </si>
  <si>
    <t>id5062</t>
  </si>
  <si>
    <t>pi5073</t>
  </si>
  <si>
    <t>mi5050</t>
  </si>
  <si>
    <t>pi5152</t>
  </si>
  <si>
    <t>mi5169</t>
  </si>
  <si>
    <t>mi5170</t>
  </si>
  <si>
    <t>mi5171</t>
  </si>
  <si>
    <t>md5065</t>
  </si>
  <si>
    <t>bi5179</t>
  </si>
  <si>
    <t>ii5188</t>
  </si>
  <si>
    <t>ei5200</t>
  </si>
  <si>
    <t>ei5201</t>
  </si>
  <si>
    <t>ei5202</t>
  </si>
  <si>
    <t>ei5203</t>
  </si>
  <si>
    <t>ei5204</t>
  </si>
  <si>
    <t>ei5205</t>
  </si>
  <si>
    <t>ei5206</t>
  </si>
  <si>
    <t>ei5207</t>
  </si>
  <si>
    <t>ei5208</t>
  </si>
  <si>
    <t>ei5209</t>
  </si>
  <si>
    <t>ei5210</t>
  </si>
  <si>
    <t>ei5211</t>
  </si>
  <si>
    <t>ei5212</t>
  </si>
  <si>
    <t>ei5213</t>
  </si>
  <si>
    <t>ei5214</t>
  </si>
  <si>
    <t>Speculative development</t>
  </si>
  <si>
    <t>Standard development</t>
  </si>
  <si>
    <t>Other than speculative development, standard development</t>
  </si>
  <si>
    <t>CRE development type</t>
  </si>
  <si>
    <t>TAA</t>
  </si>
  <si>
    <t>bi5196</t>
  </si>
  <si>
    <t>bi5197</t>
  </si>
  <si>
    <t>di5198</t>
  </si>
  <si>
    <t>ei5215</t>
  </si>
  <si>
    <t>ei5216</t>
  </si>
  <si>
    <t>ei5217</t>
  </si>
  <si>
    <t>id5218</t>
  </si>
  <si>
    <t>id5219</t>
  </si>
  <si>
    <t>ii5220</t>
  </si>
  <si>
    <t>ii5221</t>
  </si>
  <si>
    <t>md5222</t>
  </si>
  <si>
    <t>md5224</t>
  </si>
  <si>
    <t>md5225</t>
  </si>
  <si>
    <t>md5226</t>
  </si>
  <si>
    <t>md5227</t>
  </si>
  <si>
    <t>md5228</t>
  </si>
  <si>
    <t>md5229</t>
  </si>
  <si>
    <t>md5230</t>
  </si>
  <si>
    <t>md5231</t>
  </si>
  <si>
    <t>md5232</t>
  </si>
  <si>
    <t>md5233</t>
  </si>
  <si>
    <t>md5234</t>
  </si>
  <si>
    <t>md5237</t>
  </si>
  <si>
    <t>mi5238</t>
  </si>
  <si>
    <t>mi5239</t>
  </si>
  <si>
    <t>mi5240</t>
  </si>
  <si>
    <t>mi5241</t>
  </si>
  <si>
    <t>mi5242</t>
  </si>
  <si>
    <t>mi5243</t>
  </si>
  <si>
    <t>mi5244</t>
  </si>
  <si>
    <t>mi5245</t>
  </si>
  <si>
    <t>mi5247</t>
  </si>
  <si>
    <t>mi5248</t>
  </si>
  <si>
    <t>mi5249</t>
  </si>
  <si>
    <t>mi5250</t>
  </si>
  <si>
    <t>mi5251</t>
  </si>
  <si>
    <t>mi5252</t>
  </si>
  <si>
    <t>mi5253</t>
  </si>
  <si>
    <t>mi5254</t>
  </si>
  <si>
    <t>mi5255</t>
  </si>
  <si>
    <t>mi5256</t>
  </si>
  <si>
    <t>mi5257</t>
  </si>
  <si>
    <t>mi5258</t>
  </si>
  <si>
    <t>mi5259</t>
  </si>
  <si>
    <t>mi5260</t>
  </si>
  <si>
    <t>mi5261</t>
  </si>
  <si>
    <t>pd5262</t>
  </si>
  <si>
    <t>pd5263</t>
  </si>
  <si>
    <t>pi5264</t>
  </si>
  <si>
    <t>pi5266</t>
  </si>
  <si>
    <t>rd5267</t>
  </si>
  <si>
    <t>ri5268</t>
  </si>
  <si>
    <t>ri5271</t>
  </si>
  <si>
    <t>ri5272</t>
  </si>
  <si>
    <t>ri5276</t>
  </si>
  <si>
    <t>ri5277</t>
  </si>
  <si>
    <t>ri5278</t>
  </si>
  <si>
    <t>si5280</t>
  </si>
  <si>
    <t>si5281</t>
  </si>
  <si>
    <t>si5282</t>
  </si>
  <si>
    <t>si5283</t>
  </si>
  <si>
    <t>si5284</t>
  </si>
  <si>
    <t>si5286</t>
  </si>
  <si>
    <t>Gross annual market growth rate assumption</t>
  </si>
  <si>
    <t>Committed limit</t>
  </si>
  <si>
    <t>Number of loans that became delinquent in period (flow)</t>
  </si>
  <si>
    <t>&gt;= 1 day =&lt;90 days</t>
  </si>
  <si>
    <t>&gt;= 91 days =&lt; 180 days</t>
  </si>
  <si>
    <t>Retained earnings. Reclassified to profit or loss</t>
  </si>
  <si>
    <t>Fee and commission. Other fees and commissions</t>
  </si>
  <si>
    <t>Deferred pension liabilities</t>
  </si>
  <si>
    <t>Liabilities related with the current pensioners</t>
  </si>
  <si>
    <t>Assets related with the future benefits</t>
  </si>
  <si>
    <t>Other discretionary coupons not included in PAT [MDA definition]</t>
  </si>
  <si>
    <t>Discretionary AT1 coco coupons not included in PAT [MDA definition]</t>
  </si>
  <si>
    <t>Other preference dividends [MDA definition]</t>
  </si>
  <si>
    <t>Other distributions not included in PAT [MDA definition]</t>
  </si>
  <si>
    <t>ri5107</t>
  </si>
  <si>
    <t>ri5106</t>
  </si>
  <si>
    <t>ri5105</t>
  </si>
  <si>
    <t>md6013</t>
  </si>
  <si>
    <t>RFY</t>
  </si>
  <si>
    <t>IDO</t>
  </si>
  <si>
    <t>IDC</t>
  </si>
  <si>
    <t>Mortgage Segmentation</t>
  </si>
  <si>
    <t>MGS</t>
  </si>
  <si>
    <t>PCA</t>
  </si>
  <si>
    <t>Percentage in Arrears</t>
  </si>
  <si>
    <t>Organisational unit level 1</t>
  </si>
  <si>
    <t>Organisational unit level 2</t>
  </si>
  <si>
    <t>Organisational unit level 3</t>
  </si>
  <si>
    <t>OUA</t>
  </si>
  <si>
    <t>OUB</t>
  </si>
  <si>
    <t>OUC</t>
  </si>
  <si>
    <t>Date of origination</t>
  </si>
  <si>
    <t>RFI</t>
  </si>
  <si>
    <t>Interest income (flow)</t>
  </si>
  <si>
    <t>Interest expense (flow)</t>
  </si>
  <si>
    <t>md5287</t>
  </si>
  <si>
    <t>md5288</t>
  </si>
  <si>
    <t>Other than Level 2B</t>
  </si>
  <si>
    <t>Other than Level 1, Level 2a and Level 2b</t>
  </si>
  <si>
    <t>Financial liabilities measured at amortised cost, Financial liabilities designated at fair value through profit or loss, Financial liabilities held for trading</t>
  </si>
  <si>
    <t>20+ years</t>
  </si>
  <si>
    <t>Ordinary dividends [MDA definition]</t>
  </si>
  <si>
    <t>x5203</t>
  </si>
  <si>
    <t>ISN</t>
  </si>
  <si>
    <t>Management action number</t>
  </si>
  <si>
    <t>MAN</t>
  </si>
  <si>
    <t>Total Leverage Ratio Buffer</t>
  </si>
  <si>
    <t>mi5289</t>
  </si>
  <si>
    <t>Risks not in VaR</t>
  </si>
  <si>
    <t>mi5290</t>
  </si>
  <si>
    <t>x5204</t>
  </si>
  <si>
    <t>x5205</t>
  </si>
  <si>
    <t>x5206</t>
  </si>
  <si>
    <t>x5207</t>
  </si>
  <si>
    <t>x5208</t>
  </si>
  <si>
    <t>x5209</t>
  </si>
  <si>
    <t>x5210</t>
  </si>
  <si>
    <t>x5211</t>
  </si>
  <si>
    <t>x5212</t>
  </si>
  <si>
    <t>x5213</t>
  </si>
  <si>
    <t>x5214</t>
  </si>
  <si>
    <t>x5215</t>
  </si>
  <si>
    <t>x5216</t>
  </si>
  <si>
    <t>x5217</t>
  </si>
  <si>
    <t>x5218</t>
  </si>
  <si>
    <t>x5219</t>
  </si>
  <si>
    <t>x5220</t>
  </si>
  <si>
    <t>x5221</t>
  </si>
  <si>
    <t>Pension scheme asset. UK equity</t>
  </si>
  <si>
    <t>Pension scheme asset. Overseas equity</t>
  </si>
  <si>
    <t>Pension scheme asset. Fixed interest gilts</t>
  </si>
  <si>
    <t>Pension scheme asset. Fixed interest corporate bonds AAA</t>
  </si>
  <si>
    <t>Pension scheme asset. Fixed interest corporate bonds AA</t>
  </si>
  <si>
    <t>Pension scheme asset. Fixed interest corporate bonds A</t>
  </si>
  <si>
    <t>Pension scheme asset. Fixed interest corporate bonds BBB</t>
  </si>
  <si>
    <t>Pension scheme asset. Index linked gilts</t>
  </si>
  <si>
    <t>Pension scheme asset. Index linked corporate bonds</t>
  </si>
  <si>
    <t>Pension scheme asset. Inflation swaps</t>
  </si>
  <si>
    <t>Pension scheme asset. Interest rate swaps</t>
  </si>
  <si>
    <t>Pension scheme asset. Cash</t>
  </si>
  <si>
    <t>Pension scheme asset. Property</t>
  </si>
  <si>
    <t>Pension scheme asset. Other alternatives</t>
  </si>
  <si>
    <t>Pension scheme asset. Hedge funds</t>
  </si>
  <si>
    <t>Pension scheme asset. Private equity</t>
  </si>
  <si>
    <t>Pension scheme asset. Other credit</t>
  </si>
  <si>
    <t>Pension scheme asset. Infrastructure</t>
  </si>
  <si>
    <t>Pension scheme asset. Derivatives</t>
  </si>
  <si>
    <t>x5222</t>
  </si>
  <si>
    <t>x5223</t>
  </si>
  <si>
    <t>mi5291</t>
  </si>
  <si>
    <t>md5292</t>
  </si>
  <si>
    <t>md5293</t>
  </si>
  <si>
    <t>md5294</t>
  </si>
  <si>
    <t>md5295</t>
  </si>
  <si>
    <t>md5296</t>
  </si>
  <si>
    <t>md5297</t>
  </si>
  <si>
    <t>Surplus not recognised</t>
  </si>
  <si>
    <t>Return on plan assets, excluding amounts included in interest income and expense (flow)</t>
  </si>
  <si>
    <t>Changes in the effect of limiting a net defined benefit asset to the asset ceiling, excluding amounts included in interest income and expense (flow)</t>
  </si>
  <si>
    <t>Actuarial gains and losses arising from experience adjustments</t>
  </si>
  <si>
    <t>Contributions to the plan by employer</t>
  </si>
  <si>
    <t>Payments from the plan of any settlements</t>
  </si>
  <si>
    <t>Reconciliation between IFRS and regulatory balance sheet. Before tax</t>
  </si>
  <si>
    <t>Reconciliation between IFRS and regulatory balance sheet. After tax</t>
  </si>
  <si>
    <t>Inflation rate</t>
  </si>
  <si>
    <t>Pension increases</t>
  </si>
  <si>
    <t>pi5301</t>
  </si>
  <si>
    <t>pi5302</t>
  </si>
  <si>
    <t>mi5299</t>
  </si>
  <si>
    <t>mi5300</t>
  </si>
  <si>
    <t>Value interval</t>
  </si>
  <si>
    <t>IMF</t>
  </si>
  <si>
    <t>IFRS stage</t>
  </si>
  <si>
    <t>APA</t>
  </si>
  <si>
    <t>Credit rating scale</t>
  </si>
  <si>
    <t>VIM</t>
  </si>
  <si>
    <t>Materiality threshold</t>
  </si>
  <si>
    <t>Accounting designation (IFRS 9)</t>
  </si>
  <si>
    <t>PL1005</t>
  </si>
  <si>
    <t>IFRS 9 stage</t>
  </si>
  <si>
    <t>IM1006</t>
  </si>
  <si>
    <t>Expected loss at initial recognition</t>
  </si>
  <si>
    <t>Interest coverage ratio</t>
  </si>
  <si>
    <t>Indexed LTV</t>
  </si>
  <si>
    <t>Percentage of loan which is hedged</t>
  </si>
  <si>
    <t>Total limit if syndicated loan</t>
  </si>
  <si>
    <t>Date loan became classified as IFRS9 stage 3 or impaired</t>
  </si>
  <si>
    <t>Credit rating scale name list</t>
  </si>
  <si>
    <t>CQ1001</t>
  </si>
  <si>
    <t>Internal rating scale list</t>
  </si>
  <si>
    <t>IM1007</t>
  </si>
  <si>
    <t>ei5303</t>
  </si>
  <si>
    <t>ei5304</t>
  </si>
  <si>
    <t>mi5305</t>
  </si>
  <si>
    <t>ri5306</t>
  </si>
  <si>
    <t>pi5308</t>
  </si>
  <si>
    <t>mi5309</t>
  </si>
  <si>
    <t>di5310</t>
  </si>
  <si>
    <t>ei5311</t>
  </si>
  <si>
    <t>ei5312</t>
  </si>
  <si>
    <t>ei5313</t>
  </si>
  <si>
    <t>Strong</t>
  </si>
  <si>
    <t>Good</t>
  </si>
  <si>
    <t>Satisfactory</t>
  </si>
  <si>
    <t>Weak</t>
  </si>
  <si>
    <t>Unrated</t>
  </si>
  <si>
    <t>Retained earnings. Ordinary dividends</t>
  </si>
  <si>
    <t>Retained earnings. Discretionary AT1 coupons not included in PAT</t>
  </si>
  <si>
    <t>Retained earnings. Preference dividends</t>
  </si>
  <si>
    <t>Retained earnings. Other distributions not included in PAT</t>
  </si>
  <si>
    <t>Libor swap</t>
  </si>
  <si>
    <t>x5224</t>
  </si>
  <si>
    <t>x5225</t>
  </si>
  <si>
    <t>x5226</t>
  </si>
  <si>
    <t>x5227</t>
  </si>
  <si>
    <t>x5228</t>
  </si>
  <si>
    <t>Financial assets held for trading, Non-trading financial assets mandatorily at fair value through profit or loss, Financial assets at fair value through other comprehensive income</t>
  </si>
  <si>
    <t>Financial assets held for trading, Non-trading financial assets mandatorily at fair value through profit or loss, Financial assets designated at fair value through profit or loss, Financial assets at fair value through other comprehensive income, Financial assets at amortised cost</t>
  </si>
  <si>
    <t>Not applicable/ All value intervals</t>
  </si>
  <si>
    <t>&lt; £1 million</t>
  </si>
  <si>
    <t>&gt; £1 million and &lt; £5 million</t>
  </si>
  <si>
    <t>&gt; £5 million</t>
  </si>
  <si>
    <t>AP1002</t>
  </si>
  <si>
    <t>Hedged balance</t>
  </si>
  <si>
    <t>Maturity Yield (flow)</t>
  </si>
  <si>
    <t>mi5314</t>
  </si>
  <si>
    <t>Revaluation reserves. Financial assets at fair value through other comprehensive income</t>
  </si>
  <si>
    <t>x5229</t>
  </si>
  <si>
    <t>Impairment provision</t>
  </si>
  <si>
    <t>mi5316</t>
  </si>
  <si>
    <t>Unique ID</t>
  </si>
  <si>
    <t>UID</t>
  </si>
  <si>
    <t>x5230</t>
  </si>
  <si>
    <t>TIT</t>
  </si>
  <si>
    <t>Swap term</t>
  </si>
  <si>
    <t>Retained earnings. Other retained earnings not in P&amp;L</t>
  </si>
  <si>
    <t>Gains and losses other comprehensive income. Before tax</t>
  </si>
  <si>
    <t>x5231</t>
  </si>
  <si>
    <t>x5232</t>
  </si>
  <si>
    <t>x5233</t>
  </si>
  <si>
    <t>x5234</t>
  </si>
  <si>
    <t>x5235</t>
  </si>
  <si>
    <t>x5236</t>
  </si>
  <si>
    <t>x5237</t>
  </si>
  <si>
    <t>x5238</t>
  </si>
  <si>
    <t>x5239</t>
  </si>
  <si>
    <t>x5240</t>
  </si>
  <si>
    <t>x5241</t>
  </si>
  <si>
    <t>x5242</t>
  </si>
  <si>
    <t>x5243</t>
  </si>
  <si>
    <t>x5244</t>
  </si>
  <si>
    <t>Loans and advances. Other than reverse repurchase loans</t>
  </si>
  <si>
    <t>5 years (+/- 6 months)</t>
  </si>
  <si>
    <t>Not applicable</t>
  </si>
  <si>
    <t/>
  </si>
  <si>
    <t>Submission_header</t>
  </si>
  <si>
    <t>TB</t>
  </si>
  <si>
    <t>RID</t>
  </si>
  <si>
    <t>Rule ID</t>
  </si>
  <si>
    <t>Tables</t>
  </si>
  <si>
    <t>si5085</t>
  </si>
  <si>
    <t>Retail mortgage credit risk</t>
  </si>
  <si>
    <t>Retail excl mortgage credit risk</t>
  </si>
  <si>
    <t>Corporate, sovereign and financial institution credit risk</t>
  </si>
  <si>
    <t>Insurance risk</t>
  </si>
  <si>
    <t>ALM and liquidity risk</t>
  </si>
  <si>
    <t>Pensions risk</t>
  </si>
  <si>
    <t>As requested</t>
  </si>
  <si>
    <t>SP</t>
  </si>
  <si>
    <t>Quarterly</t>
  </si>
  <si>
    <t>Annual</t>
  </si>
  <si>
    <t>FCA reference number</t>
  </si>
  <si>
    <t>si5002</t>
  </si>
  <si>
    <t>Reporting date</t>
  </si>
  <si>
    <t>di5003</t>
  </si>
  <si>
    <t>Previous ID</t>
  </si>
  <si>
    <t>ri5006</t>
  </si>
  <si>
    <t>Submission ID</t>
  </si>
  <si>
    <t>ri5007</t>
  </si>
  <si>
    <t>PRA analysis period (2018)</t>
  </si>
  <si>
    <t>ST-2018</t>
  </si>
  <si>
    <t>Submission period types</t>
  </si>
  <si>
    <t>RF1005</t>
  </si>
  <si>
    <t>Submission period type</t>
  </si>
  <si>
    <t>SPP</t>
  </si>
  <si>
    <t>Annual Cyclical Scenario</t>
  </si>
  <si>
    <t>Baseline</t>
  </si>
  <si>
    <t>Retail exposures. Mortgages</t>
  </si>
  <si>
    <t>Retail exposures other than mortgages</t>
  </si>
  <si>
    <t>Unsecured bonds</t>
  </si>
  <si>
    <t>Other term loans, excluding mortgages</t>
  </si>
  <si>
    <t>Commercial paper</t>
  </si>
  <si>
    <t>Other than personal, term loans, credit card debt and overdraft</t>
  </si>
  <si>
    <t>Overdraft</t>
  </si>
  <si>
    <t>Credit card debt</t>
  </si>
  <si>
    <t>Personal or term loans</t>
  </si>
  <si>
    <t>Personal, term loans, credit card, overdraft and other instruments</t>
  </si>
  <si>
    <t>Misconduct provisions</t>
  </si>
  <si>
    <t>Credit quality steps</t>
  </si>
  <si>
    <t>Currency of instrument</t>
  </si>
  <si>
    <t>Housing association</t>
  </si>
  <si>
    <t>Large corporate</t>
  </si>
  <si>
    <t>Financial institution</t>
  </si>
  <si>
    <t>Mid corporate</t>
  </si>
  <si>
    <t>CRE investment</t>
  </si>
  <si>
    <t>CRE development</t>
  </si>
  <si>
    <t>Quasi sovereign</t>
  </si>
  <si>
    <t>Sovereign</t>
  </si>
  <si>
    <t>Other wholesale</t>
  </si>
  <si>
    <t>pi5074</t>
  </si>
  <si>
    <t>pi5307</t>
  </si>
  <si>
    <t>pi5273</t>
  </si>
  <si>
    <t>pi5274</t>
  </si>
  <si>
    <t>pi5270</t>
  </si>
  <si>
    <t>ii5246</t>
  </si>
  <si>
    <t>ri5265</t>
  </si>
  <si>
    <t>IRB Slotting Approach</t>
  </si>
  <si>
    <t>NC1001</t>
  </si>
  <si>
    <t>Non trading book</t>
  </si>
  <si>
    <t>pd5235</t>
  </si>
  <si>
    <t>pd5236</t>
  </si>
  <si>
    <t>pd5315</t>
  </si>
  <si>
    <t>pd5317</t>
  </si>
  <si>
    <t>Portfolio yield (flow)</t>
  </si>
  <si>
    <t>Misconduct risk</t>
  </si>
  <si>
    <t>Scenario</t>
  </si>
  <si>
    <t>CSS</t>
  </si>
  <si>
    <t>Pension scheme name</t>
  </si>
  <si>
    <t>CDO. RMBS</t>
  </si>
  <si>
    <t>CDO. CRE CDO</t>
  </si>
  <si>
    <t>CDO. Other ABS</t>
  </si>
  <si>
    <t>CDO. SME loans</t>
  </si>
  <si>
    <t>CDO. CDO other</t>
  </si>
  <si>
    <t>CDO. CDO2 other</t>
  </si>
  <si>
    <t>CLO. Leveraged loan</t>
  </si>
  <si>
    <t>CLO. BS CLO</t>
  </si>
  <si>
    <t>CMBS. Mall</t>
  </si>
  <si>
    <t>CMBS. Industrial</t>
  </si>
  <si>
    <t>CMBS. Mixed</t>
  </si>
  <si>
    <t>CMBS. Multi family</t>
  </si>
  <si>
    <t>CMBS. Office</t>
  </si>
  <si>
    <t>CMBS. Other</t>
  </si>
  <si>
    <t>Corporate CDO. IG Corporate CDO</t>
  </si>
  <si>
    <t>Corporate CDO. HY Corporate CDO</t>
  </si>
  <si>
    <t>Credit card ABS. Prime and subprime</t>
  </si>
  <si>
    <t>Credit card ABS. Storecard</t>
  </si>
  <si>
    <t>RMBS. Prime</t>
  </si>
  <si>
    <t>RMBS. BTL</t>
  </si>
  <si>
    <t>RMBS. Subprime and non conforming</t>
  </si>
  <si>
    <t>RMBS. Alt A</t>
  </si>
  <si>
    <t>RMBS. Option ARMs</t>
  </si>
  <si>
    <t>RMBS. HELOC</t>
  </si>
  <si>
    <t>RMBS. Other</t>
  </si>
  <si>
    <t>SIV. Capital and Mezz</t>
  </si>
  <si>
    <t>SIV. ABCP and MTN</t>
  </si>
  <si>
    <t>Structured MTN or security. Credit linked note</t>
  </si>
  <si>
    <t>Structured MTN or security. Embedded derivative or strategy</t>
  </si>
  <si>
    <t>Structured MTN or security. Embedded derivative with guarantee</t>
  </si>
  <si>
    <t>Structured MTN or security. Structured bond other</t>
  </si>
  <si>
    <t>Student loan ABS. Private</t>
  </si>
  <si>
    <t>Student loan ABS. FFELP</t>
  </si>
  <si>
    <t>Student loan ABS. Other</t>
  </si>
  <si>
    <t>Other ABS. Whole business</t>
  </si>
  <si>
    <t>Other ABS. Trade receivables</t>
  </si>
  <si>
    <t>Other ABS. Consumer unsecured loans</t>
  </si>
  <si>
    <t>Other ABS. Leasing</t>
  </si>
  <si>
    <t>Other ABS. Project finance and PFI</t>
  </si>
  <si>
    <t>Other ABS. ART</t>
  </si>
  <si>
    <t>Other ABS. Other</t>
  </si>
  <si>
    <t>Detachment point of tranche</t>
  </si>
  <si>
    <t>mi5318</t>
  </si>
  <si>
    <t>Clean market value</t>
  </si>
  <si>
    <t>Wholesale funding</t>
  </si>
  <si>
    <t>Pensionable payroll (flow)</t>
  </si>
  <si>
    <t>md5319</t>
  </si>
  <si>
    <t>Retail SME</t>
  </si>
  <si>
    <t>Retail non mortgage non SME</t>
  </si>
  <si>
    <t>x5245</t>
  </si>
  <si>
    <t>x5246</t>
  </si>
  <si>
    <t>x5247</t>
  </si>
  <si>
    <t>x5248</t>
  </si>
  <si>
    <t>x5249</t>
  </si>
  <si>
    <t>Product type</t>
  </si>
  <si>
    <t>Auto</t>
  </si>
  <si>
    <t>Marine</t>
  </si>
  <si>
    <t>CID</t>
  </si>
  <si>
    <t>Comment ID number</t>
  </si>
  <si>
    <t>&gt;=60% &amp; &lt;80%</t>
  </si>
  <si>
    <t>Year of arrear occurrence</t>
  </si>
  <si>
    <t>Quarter of arrear occurrence</t>
  </si>
  <si>
    <t>Year of repossession</t>
  </si>
  <si>
    <t>Quarter of repossession</t>
  </si>
  <si>
    <t>Balance of loans that became delinquent (flow)</t>
  </si>
  <si>
    <t>In possession</t>
  </si>
  <si>
    <t>In arrears and in possession</t>
  </si>
  <si>
    <t>GA1002_1</t>
  </si>
  <si>
    <t>ST001.02-Capital_results_summary</t>
  </si>
  <si>
    <t>ST001.03-Capital_resources</t>
  </si>
  <si>
    <t>ST001.04-Leverage</t>
  </si>
  <si>
    <t>ST001.05-Risk_measures_by_portfolio</t>
  </si>
  <si>
    <t>ST001.06-Impairments_and_other_losses</t>
  </si>
  <si>
    <t>ST001.07-Capital_requirements</t>
  </si>
  <si>
    <t>ST001.08-PL_and_AOCI_reconciliation</t>
  </si>
  <si>
    <t>ST001.09-EL_P_reconciliation</t>
  </si>
  <si>
    <t>ST001.10-Maximum_distributable_amount</t>
  </si>
  <si>
    <t>ST001.11-Capital_instruments</t>
  </si>
  <si>
    <t>ST001.12-Mortgage_arrears_repo_and_sales</t>
  </si>
  <si>
    <t>ST001.13-Stress_case_management_actions</t>
  </si>
  <si>
    <t>ST001.14-Structured_finance</t>
  </si>
  <si>
    <t>ST001.15-Pensions</t>
  </si>
  <si>
    <t>ST002.02-ALM_balance_sheet</t>
  </si>
  <si>
    <t>ST002.05-Profit_or_loss_group_only</t>
  </si>
  <si>
    <t>ST002.06-Profit_or_loss_business_line</t>
  </si>
  <si>
    <t>ST002.07-Other_income_details</t>
  </si>
  <si>
    <t>ST002.08-Other_expense_details</t>
  </si>
  <si>
    <t>ST002.03-ALM_interest_rates</t>
  </si>
  <si>
    <t>ST002.04-ALM_metrics</t>
  </si>
  <si>
    <t>ST002.10-Market_volumes_UK_only</t>
  </si>
  <si>
    <t>ST002.09-Cards_other_income</t>
  </si>
  <si>
    <t>ST054.02-Pensions_funding</t>
  </si>
  <si>
    <t>ST054.03-Pensions_cash_flow</t>
  </si>
  <si>
    <t>ST054.04-Pensions_parameters</t>
  </si>
  <si>
    <t>ST020.02-Operational_loss_details</t>
  </si>
  <si>
    <t>ST018.02-Risk_measures</t>
  </si>
  <si>
    <t>ST018.03-Provisions</t>
  </si>
  <si>
    <t>ST018.04-Exposures_by_maturity</t>
  </si>
  <si>
    <t>ST018.05-Exposures_by_vintage</t>
  </si>
  <si>
    <t>ST018.06-Large_exposures</t>
  </si>
  <si>
    <t>ST018.07-UK_CRE</t>
  </si>
  <si>
    <t>ST008.02-Traded_risk_capital_requirement</t>
  </si>
  <si>
    <t>ST009.02-CCR_RWAs</t>
  </si>
  <si>
    <t>ST011.02-RWA</t>
  </si>
  <si>
    <t>ST013.02-LTV_arrears_PIA</t>
  </si>
  <si>
    <t>ST013.03-LTV_arrears_MIA</t>
  </si>
  <si>
    <t>ST013.04-LTV_repayment</t>
  </si>
  <si>
    <t>ST013.05-Vintage_analysis</t>
  </si>
  <si>
    <t>ST013.06-Arrears</t>
  </si>
  <si>
    <t>ST013.07-Repossessions</t>
  </si>
  <si>
    <t>ST018.08-UK_CRE_lower_limit</t>
  </si>
  <si>
    <t>ST013.08-Sales</t>
  </si>
  <si>
    <t>ST013.09-Trended_arrears</t>
  </si>
  <si>
    <t>ST013.10-Trended_collective_provisions</t>
  </si>
  <si>
    <t>ST013.11-Trended_other</t>
  </si>
  <si>
    <t>ST013.12-RWA</t>
  </si>
  <si>
    <t>ST014.02-Trended_arrears</t>
  </si>
  <si>
    <t>ST014.03-Trended_collective_provisions</t>
  </si>
  <si>
    <t>ST014.04-Trended_other</t>
  </si>
  <si>
    <t>ST014.05-RWA</t>
  </si>
  <si>
    <t>ST019.02-Securitisation_positions</t>
  </si>
  <si>
    <t>ST019.03-Covered_bonds</t>
  </si>
  <si>
    <t>ST019.04-Significant_risk_transfer</t>
  </si>
  <si>
    <t>ST063.02-Maturity_profile</t>
  </si>
  <si>
    <t>ST063.03-Net_interest_income</t>
  </si>
  <si>
    <t>ST063.04-Fixedrate_business_profile</t>
  </si>
  <si>
    <t>ST021.02-Misconduct_historical</t>
  </si>
  <si>
    <t>ST003.02-Misconduct_projections</t>
  </si>
  <si>
    <t>Total misconduct of which due to mechanical impact of the macro stress scenario</t>
  </si>
  <si>
    <t>OTH1</t>
  </si>
  <si>
    <t>OTH2</t>
  </si>
  <si>
    <t>Other than GBP, USD, EUR, HKD, SGD and CNY</t>
  </si>
  <si>
    <t>Other than GBP, USD, EUR, HKD, SGD, CNY, KRW and ZAR</t>
  </si>
  <si>
    <t>mi5320</t>
  </si>
  <si>
    <t>Impact on Profit or Loss</t>
  </si>
  <si>
    <t>Table reference</t>
  </si>
  <si>
    <t>TBA</t>
  </si>
  <si>
    <t>Identification String [nillable]</t>
  </si>
  <si>
    <t>ei5325</t>
  </si>
  <si>
    <t>ei5327</t>
  </si>
  <si>
    <t>ei5328</t>
  </si>
  <si>
    <t>ei5329</t>
  </si>
  <si>
    <t>ei5331</t>
  </si>
  <si>
    <t>Month of repossession</t>
  </si>
  <si>
    <t>RFJ</t>
  </si>
  <si>
    <t>x5250</t>
  </si>
  <si>
    <t>Revaluation reserves. Securitisation positions</t>
  </si>
  <si>
    <t>x5251</t>
  </si>
  <si>
    <t>Revaluation reserves. Covered bonds</t>
  </si>
  <si>
    <t>#</t>
  </si>
  <si>
    <t>Owner Code</t>
  </si>
  <si>
    <t>Owner name</t>
  </si>
  <si>
    <t>Prefix</t>
  </si>
  <si>
    <t>Namespace</t>
  </si>
  <si>
    <t>Root location</t>
  </si>
  <si>
    <t>http://www.eba.europa.eu/xbrl/crr</t>
  </si>
  <si>
    <t>http://www.eba.europa.eu/eu/fr/xbrl/crr</t>
  </si>
  <si>
    <t>European Banking Authority</t>
  </si>
  <si>
    <t>Bank of England</t>
  </si>
  <si>
    <t>http://www.bankofengland.co.uk/data/xbrl/</t>
  </si>
  <si>
    <t>&gt; 2 months &lt; 3 months</t>
  </si>
  <si>
    <t>= 3 months</t>
  </si>
  <si>
    <t>Payments from the plan, excluding any in respect of settlements</t>
  </si>
  <si>
    <t>IMC</t>
  </si>
  <si>
    <t>Exposure value (SA and IRB combined)</t>
  </si>
  <si>
    <t>Change in fair value for the period (flow) [ST]</t>
  </si>
  <si>
    <t>Default status [ST]</t>
  </si>
  <si>
    <t>Securitisation positions [ST]</t>
  </si>
  <si>
    <t>Trading book [ST]</t>
  </si>
  <si>
    <t>AT1001: Hierarchy for calculating net new business</t>
  </si>
  <si>
    <t>AP1001: Hierarchy for basel approach</t>
  </si>
  <si>
    <t>AP1002: Hierarchy for credit rating scale name</t>
  </si>
  <si>
    <t xml:space="preserve">AP1003: Hierarchy for EAD calculation methodology
</t>
  </si>
  <si>
    <t xml:space="preserve">AP1004: Hierarchy for CCR risk weight calculation method
</t>
  </si>
  <si>
    <t xml:space="preserve">AP1006: Hierarchy for IRB RWA category
</t>
  </si>
  <si>
    <t>BA1001: Hierarchy for income or expenses</t>
  </si>
  <si>
    <t>AT1002: Components of exposure value (SA and IRB combined)</t>
  </si>
  <si>
    <t>CS1002: Hierarchy for time evaluation approach</t>
  </si>
  <si>
    <t>CT1001: Hierarchy for counterparties (1)</t>
  </si>
  <si>
    <t>CT1002: Hierarchy for counterparties (2)</t>
  </si>
  <si>
    <r>
      <t xml:space="preserve">CU1001: </t>
    </r>
    <r>
      <rPr>
        <sz val="11"/>
        <color theme="1"/>
        <rFont val="Calibri"/>
        <family val="2"/>
        <scheme val="minor"/>
      </rPr>
      <t>Hierarchy for currencies (1)</t>
    </r>
  </si>
  <si>
    <t>CU1002: Hierarchy for currencies (2)</t>
  </si>
  <si>
    <t>CU1004: Hierarchy for currencies (3)</t>
  </si>
  <si>
    <t xml:space="preserve">EC1002: Hierarchy for wholesale asset class
</t>
  </si>
  <si>
    <t xml:space="preserve">EC1003: Hierarchy for wholesale CRE asset class
</t>
  </si>
  <si>
    <t>EC1004: Hierarchy for asset class</t>
  </si>
  <si>
    <t xml:space="preserve">EC1005: Hierarchy for retail secured asset class
</t>
  </si>
  <si>
    <t xml:space="preserve">EC1006: Hierarchy for retail unsecured asset class
</t>
  </si>
  <si>
    <t>EC1001: Hierarchy for exposure class</t>
  </si>
  <si>
    <t xml:space="preserve">ER1001: Hierarchy for external credit rating
</t>
  </si>
  <si>
    <t>ET1003: Hierarchy for operational loss event type</t>
  </si>
  <si>
    <t>ET5001: Hierarchy for event type (1)</t>
  </si>
  <si>
    <t>ET1001: Hierarchy for total misconduct</t>
  </si>
  <si>
    <t>ET1002: Hierarchy for fraud event types</t>
  </si>
  <si>
    <t>GA1001: Hierarchy for location of property</t>
  </si>
  <si>
    <t>GA1002_1: Hierarchy for countries</t>
  </si>
  <si>
    <t>IM1007: Hierarchy for internal credit rating</t>
  </si>
  <si>
    <t>IM1006: Hierarchy for IFRS 9 stage</t>
  </si>
  <si>
    <t>IM1005: Hierarchy for CRE security</t>
  </si>
  <si>
    <t>IM1004: Hierarchy for property quality</t>
  </si>
  <si>
    <t>IM1001: Hierarchy for default status</t>
  </si>
  <si>
    <t>IM1002: Hierarchy for loan status</t>
  </si>
  <si>
    <t>MC1003: Hierarchy for structured finance asset class</t>
  </si>
  <si>
    <t>MC1019: Hierarchy for security</t>
  </si>
  <si>
    <t>MC1020: Hierarchy for property sector</t>
  </si>
  <si>
    <t>MC1021: Hierarchy for securitisation positions product type and subproduct type</t>
  </si>
  <si>
    <t xml:space="preserve">MC1022: Hierarchy for cover pool asset type
</t>
  </si>
  <si>
    <t xml:space="preserve">MC1024: Hierarchy for product type
</t>
  </si>
  <si>
    <t xml:space="preserve">MC1025: Hierarchy for retail unsecured product type
</t>
  </si>
  <si>
    <t xml:space="preserve">MC1001: Hierarchy for personal, term loans, credit card, overdraft and other instruments
</t>
  </si>
  <si>
    <t xml:space="preserve">MC1002: Hierarchy for impairment or other loss
</t>
  </si>
  <si>
    <t>MC1004: Hierarchy for interest bearing or non-interest bearing</t>
  </si>
  <si>
    <t>MC1005: Hierarchy for term loans</t>
  </si>
  <si>
    <t>MC1006: Hierarchy for deposits type</t>
  </si>
  <si>
    <t>MC1007: Hierarchy for all assets (1)</t>
  </si>
  <si>
    <t>MC1008: Hierarchy for all assets (2)</t>
  </si>
  <si>
    <t>MC1009: Hierarchy for all liabilities</t>
  </si>
  <si>
    <t xml:space="preserve">MC1010: Hierarchy for non interest income excluding exceptional activity
</t>
  </si>
  <si>
    <t>MC1011: Hierarchy for non interest expense excluding exceptional activity</t>
  </si>
  <si>
    <t xml:space="preserve">MC1013: Hierarchy for fee and commission
</t>
  </si>
  <si>
    <t>MC1014: Hierarchy for other operating</t>
  </si>
  <si>
    <t>MC1015: Hierarchy for administrative expenses</t>
  </si>
  <si>
    <t xml:space="preserve">MC1016: Hierarchy for profit or (-) loss on exceptional activity (2)
</t>
  </si>
  <si>
    <t>MC1012: Hierarchy for profit or (-) loss on exceptional activity (1)</t>
  </si>
  <si>
    <t>MC1017: Hierarchy for all assets (3)</t>
  </si>
  <si>
    <t>MC1018: Hierarchy for instruments subject to credit risk excluding instruments subject to securitisation credit risk treatment</t>
  </si>
  <si>
    <t>MC1023: Hierarchy for all assets (4)</t>
  </si>
  <si>
    <t xml:space="preserve">MG1004: Hierarchy for retail secured product type
</t>
  </si>
  <si>
    <t>MG1001: Hierarchy for mortgages</t>
  </si>
  <si>
    <t>OF1002: Hierarchy for post 2014 capital tier</t>
  </si>
  <si>
    <t>PC1001: Hierarchy for percentage bands (1)</t>
  </si>
  <si>
    <t>PC1002: Hierarchy for percentage bands (2)</t>
  </si>
  <si>
    <t>PC1003: Hierarchy for percentage bands (3)</t>
  </si>
  <si>
    <t>PC1004: Hierarchy for percentage bands (4)</t>
  </si>
  <si>
    <t>PC1007: Hierarchy for percentage bands (5)</t>
  </si>
  <si>
    <t>PC1006: Hierarchy for fixed or floating rate</t>
  </si>
  <si>
    <t>PC1005: Hierarchy for fixed or floating rate with or without hedge</t>
  </si>
  <si>
    <t>PI1001: Hierarchy for structured finance position type</t>
  </si>
  <si>
    <t>PL1002: Hierarchy for book type</t>
  </si>
  <si>
    <t>PL1005: Hierarchy for accounting designation (IFRS 9)</t>
  </si>
  <si>
    <t>PL1003: Hierarchy for hedge accounting and other than hedge accounting</t>
  </si>
  <si>
    <t>RF1003: Hierarchy for projection year</t>
  </si>
  <si>
    <t>RF1002: Hierarchy for months</t>
  </si>
  <si>
    <t>RF1005: Hierarchy for analysis period</t>
  </si>
  <si>
    <t xml:space="preserve">TA1001: Hierarchy for CRE development type
</t>
  </si>
  <si>
    <t>TB1: Hierarchy for capital and other projections</t>
  </si>
  <si>
    <t>TB2: Hierarchy for balance sheet and profit or loss</t>
  </si>
  <si>
    <t>TB3: Hierarchy for pensions risk</t>
  </si>
  <si>
    <t>TB4: Hierarchy for operational risk</t>
  </si>
  <si>
    <t>TB5: Hierarchy for corporate, sovereign and financial institution credit risk</t>
  </si>
  <si>
    <t>TB6: Hierarchy for market risk and CVA RWA</t>
  </si>
  <si>
    <t>TB7: Hierarchy for counterparty credit risk RWA</t>
  </si>
  <si>
    <t>TB8: Hierarchy for AFSFVORWA</t>
  </si>
  <si>
    <t xml:space="preserve">TB9: Hierarchy for retail mortgage credit
</t>
  </si>
  <si>
    <t xml:space="preserve">TB10: Hierarchy for retail excluding mortgage credit
</t>
  </si>
  <si>
    <t xml:space="preserve">TB11: Hierarchy for structured finance
</t>
  </si>
  <si>
    <t xml:space="preserve">TB12: Hierarchy for structural hedge
</t>
  </si>
  <si>
    <t xml:space="preserve">TB13: Hierarchy for material misconduct costs actuals
</t>
  </si>
  <si>
    <t xml:space="preserve">TB14: Hierarchy for material misconduct costs projections
</t>
  </si>
  <si>
    <t>TR1003: Hierarchy for basic risk types</t>
  </si>
  <si>
    <t xml:space="preserve">TR1004: Hierarchy for market risk capital requirement level 1
</t>
  </si>
  <si>
    <t xml:space="preserve">TR1005: Hierarchy for Counterparty credit risk type
</t>
  </si>
  <si>
    <t>TR1001: Hierarchy for type of risks (2)</t>
  </si>
  <si>
    <t>TI1001: Hierarchy for time horizon (1)</t>
  </si>
  <si>
    <t>TI1002: Hierarchy for time horizon (2)</t>
  </si>
  <si>
    <t>TI1003: Hierarchy for time horizon (3)</t>
  </si>
  <si>
    <t>TI1004: Hierarchy for time horizon (4)</t>
  </si>
  <si>
    <t>TI1005: Hierarchy for time horizon (5)</t>
  </si>
  <si>
    <t>TI1006: Hierarchy for time horizon (6)</t>
  </si>
  <si>
    <t xml:space="preserve">AP1007: Hierarchy for capital requirement calculation approach
</t>
  </si>
  <si>
    <t>CS1001: Hierarchy for contingent scenario (1)</t>
  </si>
  <si>
    <t>CS1003: Hierarchy for contingent scenario (2)</t>
  </si>
  <si>
    <t>VI1001: Hierarchy for materiality threshold</t>
  </si>
  <si>
    <t>CQ1001: Hierarchy for credit quality steps</t>
  </si>
  <si>
    <t>Decimals</t>
  </si>
  <si>
    <t>Date [nillable]</t>
  </si>
  <si>
    <t>ISU</t>
  </si>
  <si>
    <t>Issuer name</t>
  </si>
  <si>
    <t>ISR</t>
  </si>
  <si>
    <t>Instrument name</t>
  </si>
  <si>
    <t>OFR</t>
  </si>
  <si>
    <t>OFO</t>
  </si>
  <si>
    <t>DTI</t>
  </si>
  <si>
    <t>Issuance date</t>
  </si>
  <si>
    <t>DTM</t>
  </si>
  <si>
    <t>Maturity date</t>
  </si>
  <si>
    <t>BEC</t>
  </si>
  <si>
    <t>CUI</t>
  </si>
  <si>
    <t>BSF</t>
  </si>
  <si>
    <t>BDI</t>
  </si>
  <si>
    <t>Nominal amount issue currency</t>
  </si>
  <si>
    <t>BDR</t>
  </si>
  <si>
    <t>Nominal amount reporting currency</t>
  </si>
  <si>
    <t>Closed</t>
  </si>
  <si>
    <t>VIRGIN ISLANDS (US)</t>
  </si>
  <si>
    <t>LQ1001: Hierarchy for liquidity categories (1)</t>
  </si>
  <si>
    <t>LQ1002: Hierarchy for liquidity categories (2)</t>
  </si>
  <si>
    <t xml:space="preserve">NC1001: Hierarchy for industrial classification
</t>
  </si>
  <si>
    <t>MCW</t>
  </si>
  <si>
    <t>&gt;= 3 months</t>
  </si>
  <si>
    <t>pi5097</t>
  </si>
  <si>
    <t>pi5269</t>
  </si>
  <si>
    <t>Pillar 2A</t>
  </si>
  <si>
    <t>OF1003: Hierarchy for Total capital requirement</t>
  </si>
  <si>
    <t>Total capital requirement</t>
  </si>
  <si>
    <t>&gt;= £1 million and &lt; £5 million</t>
  </si>
  <si>
    <t>&gt;= £5 million</t>
  </si>
  <si>
    <t>Employment Practices and Workplace Safety</t>
  </si>
  <si>
    <t>Clients, Products &amp; Business Practices</t>
  </si>
  <si>
    <t>Damage to Physical Assets</t>
  </si>
  <si>
    <t>Execution, Delivery &amp; Process Management</t>
  </si>
  <si>
    <t>Auto ABS. Loan</t>
  </si>
  <si>
    <t>Auto ABS. Rental</t>
  </si>
  <si>
    <t>Auto ABS. Other</t>
  </si>
  <si>
    <t>Fines or litigation relating to foreign exchange</t>
  </si>
  <si>
    <t>ST-2019</t>
  </si>
  <si>
    <t>RF1006: Hierarchy for analysis period</t>
  </si>
  <si>
    <t>ei5332</t>
  </si>
  <si>
    <t>pi5333</t>
  </si>
  <si>
    <t>Q1 projection</t>
  </si>
  <si>
    <t>Q2 projection</t>
  </si>
  <si>
    <t>Q3 projection</t>
  </si>
  <si>
    <t>Q4 projection</t>
  </si>
  <si>
    <t>Q5 projection</t>
  </si>
  <si>
    <t>Q6 projection</t>
  </si>
  <si>
    <t>Q7 projection</t>
  </si>
  <si>
    <t>Q8 projection</t>
  </si>
  <si>
    <t>VI1002: Hierarchy for materiality threshold (2)</t>
  </si>
  <si>
    <t>RF1006</t>
  </si>
  <si>
    <t>Covered bonds [ST]</t>
  </si>
  <si>
    <t>All other</t>
  </si>
  <si>
    <t>ST-1</t>
  </si>
  <si>
    <t>ST-2</t>
  </si>
  <si>
    <t>ST-3</t>
  </si>
  <si>
    <t>CQ1002: Hierarchy for credit quality steps</t>
  </si>
  <si>
    <t>External credit rating (CQS)</t>
  </si>
  <si>
    <t>ei5334</t>
  </si>
  <si>
    <t>CQ1002</t>
  </si>
  <si>
    <t>bi5335</t>
  </si>
  <si>
    <t>Significant risk transfer</t>
  </si>
  <si>
    <t>Tranche maturity</t>
  </si>
  <si>
    <t>Underlying capital charge</t>
  </si>
  <si>
    <t>Effective number of exposures</t>
  </si>
  <si>
    <t>Defaulted exposures ratio</t>
  </si>
  <si>
    <t>ri5339</t>
  </si>
  <si>
    <t>ri5336</t>
  </si>
  <si>
    <t>Non retail non senior granular</t>
  </si>
  <si>
    <t>Non retail non senior non granular</t>
  </si>
  <si>
    <t>Non retail senior granular</t>
  </si>
  <si>
    <t>Non retail senior non granular</t>
  </si>
  <si>
    <t>Retail non senior</t>
  </si>
  <si>
    <t>Retail senior</t>
  </si>
  <si>
    <t>ST1001</t>
  </si>
  <si>
    <t>ST1001: Hierarchy for Seniority securitisation</t>
  </si>
  <si>
    <t>Seniority</t>
  </si>
  <si>
    <t>ei5340</t>
  </si>
  <si>
    <t>STS preferential capital treatment</t>
  </si>
  <si>
    <t>STS non preferential capital treatment</t>
  </si>
  <si>
    <t>x5252</t>
  </si>
  <si>
    <t>x5253</t>
  </si>
  <si>
    <t xml:space="preserve">MC1027: Hierarchy for STS compliance
</t>
  </si>
  <si>
    <t>MC1027</t>
  </si>
  <si>
    <t>ei5341</t>
  </si>
  <si>
    <t>STS compliance</t>
  </si>
  <si>
    <t>ABS. Auto</t>
  </si>
  <si>
    <t>ABS. Consumer unsecured</t>
  </si>
  <si>
    <t>ABS. CRE</t>
  </si>
  <si>
    <t>ABS. Credit cards</t>
  </si>
  <si>
    <t>ABS. Leasing</t>
  </si>
  <si>
    <t>ABS. Other</t>
  </si>
  <si>
    <t>ABS. Project finance and PFI</t>
  </si>
  <si>
    <t>ABS. Student loans</t>
  </si>
  <si>
    <t>ABS. Trade receivables</t>
  </si>
  <si>
    <t>ABS. Whole business</t>
  </si>
  <si>
    <t>CDO. ABS</t>
  </si>
  <si>
    <t>CDO. Other</t>
  </si>
  <si>
    <t>CLO. CRE</t>
  </si>
  <si>
    <t>CLO. Large corporate</t>
  </si>
  <si>
    <t>CLO. Mid corporate</t>
  </si>
  <si>
    <t>CLO. Other</t>
  </si>
  <si>
    <t>CLO. SME loans</t>
  </si>
  <si>
    <t>SIV. Other</t>
  </si>
  <si>
    <t>ABCP</t>
  </si>
  <si>
    <t>x5256</t>
  </si>
  <si>
    <t>x5257</t>
  </si>
  <si>
    <t>x5258</t>
  </si>
  <si>
    <t>x5259</t>
  </si>
  <si>
    <t>x5260</t>
  </si>
  <si>
    <t>x5261</t>
  </si>
  <si>
    <t>x5262</t>
  </si>
  <si>
    <t>x5263</t>
  </si>
  <si>
    <t>x5264</t>
  </si>
  <si>
    <t>x5265</t>
  </si>
  <si>
    <t>x5266</t>
  </si>
  <si>
    <t>x5267</t>
  </si>
  <si>
    <t>x5268</t>
  </si>
  <si>
    <t>x5269</t>
  </si>
  <si>
    <t>x5270</t>
  </si>
  <si>
    <t>x5271</t>
  </si>
  <si>
    <t>x5272</t>
  </si>
  <si>
    <t>x5273</t>
  </si>
  <si>
    <t>x5274</t>
  </si>
  <si>
    <t>ei5342</t>
  </si>
  <si>
    <t>MC1028</t>
  </si>
  <si>
    <t>Warehouse</t>
  </si>
  <si>
    <t>No stage classification</t>
  </si>
  <si>
    <t>AP1005: Hierarchy for capital requirement calculation approach for securitisation positions</t>
  </si>
  <si>
    <t>AP1008: Hierarchy for capital requirement calculation approach for securitisation positions</t>
  </si>
  <si>
    <t>ei5343</t>
  </si>
  <si>
    <t>AP1008</t>
  </si>
  <si>
    <t>ST-2020</t>
  </si>
  <si>
    <t>Non STS</t>
  </si>
  <si>
    <t>Resecuritisation</t>
  </si>
  <si>
    <t>x5275</t>
  </si>
  <si>
    <t>x5276</t>
  </si>
  <si>
    <t>SEC ERBA</t>
  </si>
  <si>
    <t>SEC IRBA</t>
  </si>
  <si>
    <t>SEC SA</t>
  </si>
  <si>
    <t>ST-2021</t>
  </si>
  <si>
    <t>ri5337</t>
  </si>
  <si>
    <t>ri5338</t>
  </si>
  <si>
    <t>New information. For example new metrics, dimensions, domain members, hierarchies.</t>
  </si>
  <si>
    <t>Information change (other than label). For example worksheets containing new or change information.</t>
  </si>
  <si>
    <t>Deleted information (e.g. validity date removed for concepts that need to be used).</t>
  </si>
  <si>
    <t>Concept label change or technical reorganization of hierarchy not affecting instance comparability.</t>
  </si>
  <si>
    <t>PRA analysis period</t>
  </si>
  <si>
    <t>PL1004: Hierarchy for accounting portfolios (1)</t>
  </si>
  <si>
    <t>PL1006: Hierarchy for accounting portfolios (2)</t>
  </si>
  <si>
    <t>PL1007: Hierarchy for accounting portfolios (3)</t>
  </si>
  <si>
    <t>PL1008: Hierarchy for accounting portfolios (4)</t>
  </si>
  <si>
    <t>RF1004: Hierarchy for months and quarters</t>
  </si>
  <si>
    <t>RF1001: Hierarchy for reference year</t>
  </si>
  <si>
    <t>Identification String</t>
  </si>
  <si>
    <t>Use of 2% threshold</t>
  </si>
  <si>
    <t>Original exposure value</t>
  </si>
  <si>
    <t>Collateral is other than covered bonds or asset backed securities (residential, auto, individuals, or commercial excluding commercial real estate)</t>
  </si>
  <si>
    <t>MC105: Hierarchy for the Type of exposure used in C 101 (SBP) template</t>
  </si>
  <si>
    <t>MC17: Hierarchy for the classification of loans between mortgage loans and the rest of loans</t>
  </si>
  <si>
    <t>Exposures Other than Retail and Exposures to corporates, sovereign and financial institutions</t>
  </si>
  <si>
    <t>Mainstream, self certified, sub prime, buy to let, other mortgages portfolios</t>
  </si>
  <si>
    <t>Breaches of UK Consumer Credit Act</t>
  </si>
  <si>
    <t>Breaches of anti money laundering and sanctions rules</t>
  </si>
  <si>
    <t>Fines or litigation relating to US securitisation</t>
  </si>
  <si>
    <t>Inter bank offered rate</t>
  </si>
  <si>
    <t>Misselling of interest rate hedging products</t>
  </si>
  <si>
    <t>Other material conduct risks item 1</t>
  </si>
  <si>
    <t>Other material conduct risks item 2</t>
  </si>
  <si>
    <t>Other material conduct risks item 3</t>
  </si>
  <si>
    <t>Other material conduct risks item 4</t>
  </si>
  <si>
    <t>Other material conduct risks item 5</t>
  </si>
  <si>
    <t>Other material conduct risks item 6</t>
  </si>
  <si>
    <t>Other misconduct charges which are not individually material</t>
  </si>
  <si>
    <t>PPI misselling</t>
  </si>
  <si>
    <t>Packaged accounts</t>
  </si>
  <si>
    <t>Tax</t>
  </si>
  <si>
    <t>Total misconduct</t>
  </si>
  <si>
    <t>Unfair PPI commissions</t>
  </si>
  <si>
    <t>Total realised sale value of properties in period (flow)</t>
  </si>
  <si>
    <t>MDA Factor</t>
  </si>
  <si>
    <t>OF1001: Hierarchy for pre 2014 capital tier</t>
  </si>
  <si>
    <t>MG1003: Hierarchy for remortgage</t>
  </si>
  <si>
    <t>&gt;=1.5%</t>
  </si>
  <si>
    <t>Securitisation positions product and sub product type</t>
  </si>
  <si>
    <t>Securitisation positions capital requirement calculation approach</t>
  </si>
  <si>
    <t>MC1028: Hierarchy for securitisation positions product type and subproduct type</t>
  </si>
  <si>
    <t>Loans</t>
  </si>
  <si>
    <t>Colour convention</t>
  </si>
  <si>
    <t>BoE Banking DPM Dictionary ST2020 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</si>
</sst>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43" formatCode="_(* #,##0.00_);_(* \(#,##0.00\);_(* &quot;-&quot;??_);_(@_)"/>
    <numFmt numFmtId="164" formatCode="yyyy\-mm\-dd"/>
    <numFmt numFmtId="165" formatCode="#,##0.00_ ;[Red]\-#,##0.00;\-"/>
    <numFmt numFmtId="166" formatCode="#,##0.00_ ;[Red]\-#,##0.00\ "/>
    <numFmt numFmtId="167" formatCode="#,##0_ ;[Red]\-#,##0\ "/>
    <numFmt numFmtId="168" formatCode="yyyy"/>
    <numFmt numFmtId="169" formatCode="mm\-yy"/>
    <numFmt numFmtId="170" formatCode="\ \ \ \ \ @"/>
    <numFmt numFmtId="171" formatCode="mmmm\ dd\,\ yyyy"/>
    <numFmt numFmtId="172" formatCode="_(* #,##0.00_);_(* \(#,##0.00\);_(* &quot;-&quot;??_);_(@_)"/>
    <numFmt numFmtId="173" formatCode="_-* #,##0.00\ _F_-;\-* #,##0.00\ _F_-;_-* &quot;-&quot;??\ _F_-;_-@_-"/>
    <numFmt numFmtId="174" formatCode="&quot;£&quot;#,##0_);[Red]\(&quot;£&quot;#,##0\)"/>
    <numFmt numFmtId="175" formatCode="#,##0.00\ &quot;Pts&quot;;[Red]\-#,##0.00\ &quot;Pts&quot;"/>
    <numFmt numFmtId="176" formatCode="_-&quot;L.&quot;\ * #,##0_-;\-&quot;L.&quot;\ * #,##0_-;_-&quot;L.&quot;\ * &quot;-&quot;_-;_-@_-"/>
    <numFmt numFmtId="177" formatCode="_-* #,##0\ _D_M_-;\-* #,##0\ _D_M_-;_-* &quot;-&quot;\ _D_M_-;_-@_-"/>
    <numFmt numFmtId="178" formatCode="_-* #,##0.00\ _D_M_-;\-* #,##0.00\ _D_M_-;_-* &quot;-&quot;??\ _D_M_-;_-@_-"/>
    <numFmt numFmtId="179" formatCode="_-[$€-2]\ * #,##0.00_-;_-[$€-2]\ * #,##0.00\-;_-[$€-2]\ * &quot;-&quot;??_-"/>
    <numFmt numFmtId="180" formatCode="_-* #,##0.00\ [$€-1]_-;\-* #,##0.00\ [$€-1]_-;_-* &quot;-&quot;??\ [$€-1]_-"/>
    <numFmt numFmtId="181" formatCode="#,##0.0000_);[Red]\(#,##0.0000\)"/>
    <numFmt numFmtId="182" formatCode="#,##0.00;\(#,##0.00\)"/>
    <numFmt numFmtId="183" formatCode="0.0%"/>
    <numFmt numFmtId="184" formatCode="_-* #,##0.00_-;\-* #,##0.00_-;_-* \-??_-;_-@_-"/>
    <numFmt numFmtId="185" formatCode="_-* #,##0\ _€_-;\-* #,##0\ _€_-;_-* &quot;-&quot;\ _€_-;_-@_-"/>
    <numFmt numFmtId="186" formatCode="_-* #,##0.00\ _€_-;\-* #,##0.00\ _€_-;_-* &quot;-&quot;??\ _€_-;_-@_-"/>
    <numFmt numFmtId="187" formatCode="_-* #,##0\ &quot;€&quot;_-;\-* #,##0\ &quot;€&quot;_-;_-* &quot;-&quot;\ &quot;€&quot;_-;_-@_-"/>
    <numFmt numFmtId="188" formatCode="_-* #,##0.00\ &quot;€&quot;_-;\-* #,##0.00\ &quot;€&quot;_-;_-* &quot;-&quot;??\ &quot;€&quot;_-;_-@_-"/>
    <numFmt numFmtId="189" formatCode="&quot;R&quot;#,##0.00_-;[Red]&quot;R&quot;#,##0.00\-"/>
    <numFmt numFmtId="190" formatCode="00"/>
    <numFmt numFmtId="191" formatCode="####0.000"/>
    <numFmt numFmtId="192" formatCode="_-[$€-2]* #,##0.00_-;\-[$€-2]* #,##0.00_-;_-[$€-2]* &quot;-&quot;??_-"/>
    <numFmt numFmtId="193" formatCode="#,##0\ &quot;DM&quot;;[Red]\-#,##0\ &quot;DM&quot;"/>
    <numFmt numFmtId="194" formatCode="_-* #,##0_-;_-* #,##0\-;_-* &quot;-&quot;_-;_-@_-"/>
    <numFmt numFmtId="195" formatCode="&quot;R&quot;#,##0.00_-;&quot;R&quot;#,##0.00\-"/>
    <numFmt numFmtId="196" formatCode="0.0"/>
    <numFmt numFmtId="197" formatCode="_ * #,##0_)\ _F_ ;_ * \(#,##0\)\ _F_ ;_ * &quot;-&quot;_)\ _F_ ;_ @_ "/>
    <numFmt numFmtId="198" formatCode="_-* #,##0\ &quot;DM&quot;_-;\-* #,##0\ &quot;DM&quot;_-;_-* &quot;-&quot;\ &quot;DM&quot;_-;_-@_-"/>
    <numFmt numFmtId="199" formatCode="_-* #,##0.00\ &quot;DM&quot;_-;\-* #,##0.00\ &quot;DM&quot;_-;_-* &quot;-&quot;??\ &quot;DM&quot;_-;_-@_-"/>
    <numFmt numFmtId="200" formatCode="_ &quot;SFr.&quot;\ * #,##0.00_ ;_ &quot;SFr.&quot;\ * \-#,##0.00_ ;_ &quot;SFr.&quot;\ * &quot;-&quot;??_ ;_ @_ "/>
    <numFmt numFmtId="201" formatCode="yyyy\-mm\-dd;@"/>
  </numFmts>
  <fonts count="166">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rgb="FF000000"/>
      <name val="Calibri"/>
      <family val="2"/>
    </font>
    <font>
      <b/>
      <sz val="11"/>
      <color rgb="FFFF0000"/>
      <name val="Calibri"/>
      <family val="2"/>
      <charset val="238"/>
      <scheme val="minor"/>
    </font>
    <font>
      <sz val="11"/>
      <color theme="1"/>
      <name val="Calibri"/>
      <family val="2"/>
      <scheme val="minor"/>
    </font>
    <font>
      <sz val="11"/>
      <color indexed="8"/>
      <name val="Calibri"/>
      <family val="2"/>
      <scheme val="minor"/>
    </font>
    <font>
      <sz val="10"/>
      <name val="Arial"/>
      <family val="2"/>
      <charset val="238"/>
    </font>
    <font>
      <sz val="10"/>
      <name val="Arial"/>
      <family val="2"/>
    </font>
    <font>
      <sz val="10"/>
      <color indexed="8"/>
      <name val="Arial"/>
      <family val="2"/>
    </font>
    <font>
      <sz val="11"/>
      <color indexed="8"/>
      <name val="Calibri"/>
      <family val="2"/>
      <charset val="238"/>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1"/>
      <color indexed="8"/>
      <name val="Calibri"/>
      <family val="2"/>
    </font>
    <font>
      <sz val="11"/>
      <color indexed="9"/>
      <name val="Calibri"/>
      <family val="2"/>
    </font>
    <font>
      <sz val="10"/>
      <color indexed="9"/>
      <name val="Arial"/>
      <family val="2"/>
    </font>
    <font>
      <sz val="11"/>
      <color indexed="40"/>
      <name val="Calibri"/>
      <family val="2"/>
      <scheme val="minor"/>
    </font>
    <font>
      <sz val="11"/>
      <color theme="0"/>
      <name val="Calibri"/>
      <family val="2"/>
      <scheme val="minor"/>
    </font>
    <font>
      <b/>
      <sz val="18"/>
      <color indexed="18"/>
      <name val="Arial"/>
      <family val="2"/>
    </font>
    <font>
      <sz val="10"/>
      <color indexed="18"/>
      <name val="Arial"/>
      <family val="2"/>
    </font>
    <font>
      <sz val="16"/>
      <color indexed="18"/>
      <name val="Arial"/>
      <family val="2"/>
    </font>
    <font>
      <sz val="10"/>
      <color indexed="21"/>
      <name val="MS Sans Serif"/>
      <family val="2"/>
    </font>
    <font>
      <b/>
      <sz val="10"/>
      <color indexed="63"/>
      <name val="Arial"/>
      <family val="2"/>
    </font>
    <font>
      <sz val="11"/>
      <color indexed="10"/>
      <name val="Calibri"/>
      <family val="2"/>
    </font>
    <font>
      <sz val="10"/>
      <color indexed="20"/>
      <name val="Arial"/>
      <family val="2"/>
    </font>
    <font>
      <sz val="11"/>
      <color rgb="FF9C0006"/>
      <name val="Calibri"/>
      <family val="2"/>
      <scheme val="minor"/>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b/>
      <sz val="10"/>
      <color indexed="9"/>
      <name val="Arial"/>
      <family val="2"/>
    </font>
    <font>
      <b/>
      <sz val="11"/>
      <color indexed="40"/>
      <name val="Calibri"/>
      <family val="2"/>
      <scheme val="minor"/>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1"/>
      <color theme="1"/>
      <name val="Arial"/>
      <family val="2"/>
    </font>
    <font>
      <sz val="11"/>
      <color indexed="8"/>
      <name val="Arial"/>
      <family val="2"/>
    </font>
    <font>
      <sz val="10"/>
      <color theme="1"/>
      <name val="Arial"/>
      <family val="2"/>
    </font>
    <font>
      <sz val="10"/>
      <name val="BERNHARD"/>
    </font>
    <font>
      <sz val="10"/>
      <name val="Helv"/>
    </font>
    <font>
      <sz val="10"/>
      <name val="MS Serif"/>
      <family val="1"/>
    </font>
    <font>
      <sz val="9"/>
      <name val="Courier New"/>
      <family val="3"/>
    </font>
    <font>
      <sz val="10"/>
      <name val="Times New Roman"/>
      <family val="1"/>
    </font>
    <font>
      <sz val="10"/>
      <name val="Courier"/>
      <family val="3"/>
    </font>
    <font>
      <sz val="12"/>
      <name val="Arial"/>
      <family val="2"/>
    </font>
    <font>
      <sz val="1"/>
      <color indexed="8"/>
      <name val="Courier"/>
      <family val="3"/>
    </font>
    <font>
      <sz val="10"/>
      <color indexed="62"/>
      <name val="Arial"/>
      <family val="2"/>
    </font>
    <font>
      <b/>
      <sz val="1"/>
      <color indexed="8"/>
      <name val="Courier"/>
      <family val="3"/>
    </font>
    <font>
      <sz val="24"/>
      <color indexed="13"/>
      <name val="SWISS"/>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sz val="12"/>
      <color indexed="18"/>
      <name val="Arial"/>
      <family val="2"/>
    </font>
    <font>
      <i/>
      <sz val="11"/>
      <color rgb="FF7F7F7F"/>
      <name val="Calibri"/>
      <family val="2"/>
      <scheme val="minor"/>
    </font>
    <font>
      <i/>
      <sz val="11"/>
      <color indexed="23"/>
      <name val="Calibri"/>
      <family val="2"/>
    </font>
    <font>
      <b/>
      <sz val="12"/>
      <name val="SWISS"/>
    </font>
    <font>
      <b/>
      <sz val="8"/>
      <color indexed="16"/>
      <name val="Arial"/>
      <family val="2"/>
    </font>
    <font>
      <sz val="8"/>
      <color indexed="16"/>
      <name val="Arial"/>
      <family val="2"/>
    </font>
    <font>
      <sz val="9"/>
      <color indexed="16"/>
      <name val="Arial"/>
      <family val="2"/>
    </font>
    <font>
      <sz val="10"/>
      <color indexed="0"/>
      <name val="Arial"/>
      <family val="2"/>
    </font>
    <font>
      <sz val="10"/>
      <color indexed="17"/>
      <name val="Arial"/>
      <family val="2"/>
    </font>
    <font>
      <sz val="11"/>
      <color rgb="FF006100"/>
      <name val="Calibri"/>
      <family val="2"/>
      <scheme val="minor"/>
    </font>
    <font>
      <sz val="9"/>
      <color rgb="FF006100"/>
      <name val="Arial"/>
      <family val="2"/>
    </font>
    <font>
      <sz val="8"/>
      <name val="MS Sans Serif"/>
      <family val="2"/>
    </font>
    <font>
      <b/>
      <sz val="12"/>
      <name val="Arial"/>
      <family val="2"/>
    </font>
    <font>
      <sz val="10"/>
      <name val="MS Sans Serif"/>
      <family val="2"/>
    </font>
    <font>
      <b/>
      <sz val="15"/>
      <color indexed="56"/>
      <name val="Arial"/>
      <family val="2"/>
    </font>
    <font>
      <b/>
      <sz val="15"/>
      <color indexed="45"/>
      <name val="Calibri"/>
      <family val="2"/>
      <scheme val="minor"/>
    </font>
    <font>
      <b/>
      <sz val="13"/>
      <color indexed="56"/>
      <name val="Arial"/>
      <family val="2"/>
    </font>
    <font>
      <b/>
      <sz val="13"/>
      <color indexed="45"/>
      <name val="Calibri"/>
      <family val="2"/>
      <scheme val="minor"/>
    </font>
    <font>
      <b/>
      <sz val="13"/>
      <color theme="3"/>
      <name val="Calibri"/>
      <family val="2"/>
      <scheme val="minor"/>
    </font>
    <font>
      <b/>
      <sz val="11"/>
      <color indexed="56"/>
      <name val="Arial"/>
      <family val="2"/>
    </font>
    <font>
      <b/>
      <sz val="11"/>
      <color indexed="45"/>
      <name val="Calibri"/>
      <family val="2"/>
      <scheme val="minor"/>
    </font>
    <font>
      <b/>
      <sz val="11"/>
      <color theme="3"/>
      <name val="Calibri"/>
      <family val="2"/>
      <scheme val="minor"/>
    </font>
    <font>
      <u/>
      <sz val="11"/>
      <color theme="10"/>
      <name val="Calibri"/>
      <family val="2"/>
      <scheme val="minor"/>
    </font>
    <font>
      <u/>
      <sz val="10"/>
      <name val="Arial"/>
      <family val="2"/>
    </font>
    <font>
      <u/>
      <sz val="9"/>
      <color indexed="12"/>
      <name val="Arial"/>
      <family val="2"/>
    </font>
    <font>
      <u/>
      <sz val="10"/>
      <color indexed="12"/>
      <name val="Arial"/>
      <family val="2"/>
    </font>
    <font>
      <u/>
      <sz val="11"/>
      <color theme="10"/>
      <name val="Calibri"/>
      <family val="2"/>
    </font>
    <font>
      <u/>
      <sz val="10"/>
      <color theme="10"/>
      <name val="Arial"/>
      <family val="2"/>
    </font>
    <font>
      <shadow/>
      <sz val="8"/>
      <color indexed="12"/>
      <name val="Times New Roman"/>
      <family val="1"/>
    </font>
    <font>
      <sz val="11"/>
      <color rgb="FF3F3F76"/>
      <name val="Calibri"/>
      <family val="2"/>
      <scheme val="minor"/>
    </font>
    <font>
      <b/>
      <sz val="11"/>
      <color indexed="63"/>
      <name val="Calibri"/>
      <family val="2"/>
    </font>
    <font>
      <sz val="8"/>
      <color indexed="8"/>
      <name val="Arial"/>
      <family val="2"/>
    </font>
    <font>
      <u/>
      <sz val="6.5"/>
      <color indexed="12"/>
      <name val="Arial"/>
      <family val="2"/>
    </font>
    <font>
      <sz val="10"/>
      <color indexed="52"/>
      <name val="Arial"/>
      <family val="2"/>
    </font>
    <font>
      <sz val="11"/>
      <color rgb="FFFA7D00"/>
      <name val="Calibri"/>
      <family val="2"/>
      <scheme val="minor"/>
    </font>
    <font>
      <b/>
      <i/>
      <sz val="12"/>
      <color indexed="18"/>
      <name val="Arial"/>
      <family val="2"/>
    </font>
    <font>
      <b/>
      <sz val="15"/>
      <color theme="3"/>
      <name val="Calibri"/>
      <family val="2"/>
      <scheme val="minor"/>
    </font>
    <font>
      <sz val="11"/>
      <color indexed="60"/>
      <name val="Calibri"/>
      <family val="2"/>
    </font>
    <font>
      <sz val="11"/>
      <color rgb="FF9C6500"/>
      <name val="Calibri"/>
      <family val="2"/>
      <scheme val="minor"/>
    </font>
    <font>
      <sz val="9"/>
      <color rgb="FF9C6500"/>
      <name val="Arial"/>
      <family val="2"/>
    </font>
    <font>
      <sz val="10"/>
      <color indexed="60"/>
      <name val="Arial"/>
      <family val="2"/>
    </font>
    <font>
      <sz val="7"/>
      <name val="Small Fonts"/>
      <family val="2"/>
    </font>
    <font>
      <sz val="8"/>
      <name val="Courier New"/>
      <family val="3"/>
    </font>
    <font>
      <sz val="11"/>
      <color rgb="FF000000"/>
      <name val="Calibri"/>
      <family val="2"/>
      <charset val="1"/>
    </font>
    <font>
      <sz val="11"/>
      <name val="Calibri"/>
      <family val="2"/>
    </font>
    <font>
      <sz val="11"/>
      <name val="Calibri"/>
      <family val="2"/>
      <charset val="238"/>
    </font>
    <font>
      <sz val="9"/>
      <color theme="1"/>
      <name val="Arial"/>
      <family val="2"/>
    </font>
    <font>
      <b/>
      <sz val="11"/>
      <color indexed="8"/>
      <name val="Calibri"/>
      <family val="2"/>
    </font>
    <font>
      <b/>
      <sz val="11"/>
      <color indexed="61"/>
      <name val="Calibri"/>
      <family val="2"/>
      <scheme val="minor"/>
    </font>
    <font>
      <b/>
      <sz val="10"/>
      <name val="MS Sans Serif"/>
      <family val="2"/>
    </font>
    <font>
      <b/>
      <i/>
      <sz val="10"/>
      <color indexed="9"/>
      <name val="Arial"/>
      <family val="2"/>
    </font>
    <font>
      <sz val="9"/>
      <name val="Arial"/>
      <family val="2"/>
    </font>
    <font>
      <sz val="8"/>
      <name val="Arial Narrow"/>
      <family val="2"/>
    </font>
    <font>
      <i/>
      <sz val="9"/>
      <name val="Arial"/>
      <family val="2"/>
    </font>
    <font>
      <i/>
      <sz val="10"/>
      <color indexed="10"/>
      <name val="Arial"/>
      <family val="2"/>
    </font>
    <font>
      <sz val="9"/>
      <name val="Times New Roman"/>
      <family val="1"/>
    </font>
    <font>
      <u/>
      <sz val="8"/>
      <name val="Times New Roman"/>
      <family val="1"/>
    </font>
    <font>
      <b/>
      <sz val="10"/>
      <color indexed="10"/>
      <name val="Helv"/>
    </font>
    <font>
      <b/>
      <i/>
      <sz val="10"/>
      <color indexed="10"/>
      <name val="Helv"/>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theme="0"/>
      <name val="Arial"/>
      <family val="2"/>
    </font>
    <font>
      <sz val="10"/>
      <color indexed="8"/>
      <name val="MS Sans Serif"/>
      <family val="2"/>
    </font>
    <font>
      <b/>
      <sz val="8"/>
      <color indexed="8"/>
      <name val="Helv"/>
    </font>
    <font>
      <b/>
      <sz val="12"/>
      <name val="Univers (WN)"/>
    </font>
    <font>
      <b/>
      <sz val="18"/>
      <color indexed="45"/>
      <name val="Cambria"/>
      <family val="2"/>
      <scheme val="major"/>
    </font>
    <font>
      <b/>
      <sz val="11"/>
      <color theme="1"/>
      <name val="Calibri"/>
      <family val="2"/>
      <scheme val="minor"/>
    </font>
    <font>
      <b/>
      <sz val="10"/>
      <color indexed="18"/>
      <name val="Arial"/>
      <family val="2"/>
    </font>
    <font>
      <sz val="12"/>
      <color indexed="8"/>
      <name val="Aquiline Book"/>
      <family val="2"/>
    </font>
    <font>
      <sz val="10"/>
      <name val="Univers (E1)"/>
    </font>
    <font>
      <sz val="10"/>
      <color indexed="10"/>
      <name val="Arial"/>
      <family val="2"/>
    </font>
    <font>
      <sz val="11"/>
      <color rgb="FFFF0000"/>
      <name val="Calibri"/>
      <family val="2"/>
      <scheme val="minor"/>
    </font>
    <font>
      <sz val="11"/>
      <name val="Calibri"/>
      <family val="2"/>
      <scheme val="minor"/>
    </font>
    <font>
      <b/>
      <sz val="11"/>
      <color rgb="FF000000"/>
      <name val="Calibri"/>
      <family val="2"/>
    </font>
    <font>
      <sz val="11"/>
      <color theme="1"/>
      <name val="Calibri"/>
      <family val="2"/>
      <scheme val="minor"/>
    </font>
    <font>
      <sz val="8"/>
      <name val="Calibri"/>
      <family val="2"/>
      <scheme val="minor"/>
    </font>
    <font>
      <b/>
      <sz val="11"/>
      <color theme="1"/>
      <name val="Calibri"/>
      <family val="2"/>
      <charset val="238"/>
      <scheme val="minor"/>
    </font>
    <font>
      <sz val="10"/>
      <color rgb="FF000000"/>
      <name val="Calibri"/>
      <family val="2"/>
    </font>
    <font>
      <sz val="11"/>
      <color rgb="FF000000"/>
      <name val="Calibri"/>
      <family val="2"/>
    </font>
  </fonts>
  <fills count="97">
    <fill>
      <patternFill patternType="none"/>
    </fill>
    <fill>
      <patternFill patternType="gray125"/>
    </fill>
    <fill>
      <patternFill patternType="solid">
        <fgColor rgb="FFDDDDDD"/>
        <bgColor rgb="FFDDDDDD"/>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41"/>
      </patternFill>
    </fill>
    <fill>
      <patternFill patternType="solid">
        <fgColor indexed="1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gray125">
        <fgColor indexed="13"/>
      </patternFill>
    </fill>
    <fill>
      <patternFill patternType="lightGray">
        <fgColor indexed="13"/>
      </patternFill>
    </fill>
    <fill>
      <patternFill patternType="solid">
        <fgColor indexed="65"/>
        <bgColor indexed="13"/>
      </patternFill>
    </fill>
    <fill>
      <patternFill patternType="solid">
        <fgColor indexed="9"/>
        <bgColor indexed="13"/>
      </patternFill>
    </fill>
    <fill>
      <patternFill patternType="solid">
        <fgColor indexed="26"/>
      </patternFill>
    </fill>
    <fill>
      <patternFill patternType="solid">
        <fgColor theme="3"/>
        <bgColor indexed="64"/>
      </patternFill>
    </fill>
    <fill>
      <patternFill patternType="gray0625"/>
    </fill>
    <fill>
      <patternFill patternType="solid">
        <fgColor indexed="12"/>
        <bgColor indexed="12"/>
      </patternFill>
    </fill>
    <fill>
      <patternFill patternType="solid">
        <fgColor rgb="FFCCFFCC"/>
        <bgColor indexed="64"/>
      </patternFill>
    </fill>
    <fill>
      <patternFill patternType="solid">
        <fgColor rgb="FF99FF99"/>
        <bgColor indexed="64"/>
      </patternFill>
    </fill>
    <fill>
      <patternFill patternType="solid">
        <fgColor indexed="13"/>
        <bgColor indexed="13"/>
      </patternFill>
    </fill>
    <fill>
      <patternFill patternType="gray125">
        <fgColor indexed="8"/>
        <bgColor indexed="9"/>
      </patternFill>
    </fill>
    <fill>
      <patternFill patternType="solid">
        <fgColor indexed="47"/>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13"/>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indexed="42"/>
        <bgColor indexed="64"/>
      </patternFill>
    </fill>
    <fill>
      <patternFill patternType="mediumGray">
        <fgColor indexed="22"/>
      </patternFill>
    </fill>
    <fill>
      <patternFill patternType="solid">
        <fgColor indexed="55"/>
        <bgColor indexed="64"/>
      </patternFill>
    </fill>
    <fill>
      <patternFill patternType="solid">
        <fgColor indexed="41"/>
        <bgColor indexed="64"/>
      </patternFill>
    </fill>
    <fill>
      <patternFill patternType="solid">
        <fgColor indexed="27"/>
        <bgColor indexed="64"/>
      </patternFill>
    </fill>
    <fill>
      <patternFill patternType="solid">
        <fgColor indexed="40"/>
        <bgColor indexed="64"/>
      </patternFill>
    </fill>
    <fill>
      <patternFill patternType="solid">
        <fgColor indexed="31"/>
        <bgColor indexed="64"/>
      </patternFill>
    </fill>
    <fill>
      <patternFill patternType="solid">
        <fgColor indexed="15"/>
        <bgColor indexed="64"/>
      </patternFill>
    </fill>
    <fill>
      <patternFill patternType="solid">
        <fgColor theme="0"/>
        <bgColor indexed="64"/>
      </patternFill>
    </fill>
    <fill>
      <patternFill patternType="solid">
        <fgColor theme="4" tint="-0.499984740745262"/>
        <bgColor indexed="64"/>
      </patternFill>
    </fill>
    <fill>
      <patternFill patternType="solid">
        <fgColor indexed="45"/>
        <bgColor indexed="64"/>
      </patternFill>
    </fill>
    <fill>
      <patternFill patternType="solid">
        <fgColor rgb="FF00B0F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0000"/>
        <bgColor indexed="64"/>
      </patternFill>
    </fill>
  </fills>
  <borders count="49">
    <border>
      <left/>
      <right/>
      <top/>
      <bottom/>
      <diagonal/>
    </border>
    <border>
      <left/>
      <right style="thin">
        <color auto="1"/>
      </right>
      <top/>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hair">
        <color indexed="22"/>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1"/>
      </left>
      <right style="double">
        <color indexed="61"/>
      </right>
      <top style="double">
        <color indexed="61"/>
      </top>
      <bottom style="double">
        <color indexed="6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double">
        <color indexed="8"/>
      </top>
      <bottom style="thin">
        <color indexed="8"/>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4"/>
      </bottom>
      <diagonal/>
    </border>
    <border>
      <left style="thin">
        <color auto="1"/>
      </left>
      <right style="thin">
        <color auto="1"/>
      </right>
      <top style="thin">
        <color auto="1"/>
      </top>
      <bottom style="thin">
        <color auto="1"/>
      </bottom>
      <diagonal/>
    </border>
    <border>
      <left/>
      <right/>
      <top/>
      <bottom style="medium">
        <color indexed="4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
      <left style="hair">
        <color indexed="10"/>
      </left>
      <right/>
      <top style="hair">
        <color indexed="10"/>
      </top>
      <bottom/>
      <diagonal/>
    </border>
    <border>
      <left style="thin">
        <color indexed="64"/>
      </left>
      <right style="thin">
        <color indexed="64"/>
      </right>
      <top style="thin">
        <color indexed="64"/>
      </top>
      <bottom/>
      <diagonal/>
    </border>
    <border>
      <left style="thin">
        <color indexed="55"/>
      </left>
      <right style="thin">
        <color indexed="55"/>
      </right>
      <top style="thin">
        <color indexed="55"/>
      </top>
      <bottom style="thin">
        <color indexed="55"/>
      </bottom>
      <diagonal/>
    </border>
    <border>
      <left style="thin">
        <color indexed="61"/>
      </left>
      <right style="thin">
        <color indexed="61"/>
      </right>
      <top style="thin">
        <color indexed="61"/>
      </top>
      <bottom style="thin">
        <color indexed="61"/>
      </bottom>
      <diagonal/>
    </border>
    <border>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indexed="44"/>
      </top>
      <bottom style="double">
        <color indexed="44"/>
      </bottom>
      <diagonal/>
    </border>
    <border>
      <left/>
      <right/>
      <top style="thin">
        <color indexed="64"/>
      </top>
      <bottom style="double">
        <color indexed="64"/>
      </bottom>
      <diagonal/>
    </border>
    <border>
      <left/>
      <right/>
      <top/>
      <bottom style="double">
        <color indexed="64"/>
      </bottom>
      <diagonal/>
    </border>
  </borders>
  <cellStyleXfs count="52816">
    <xf numFmtId="0" fontId="0" fillId="0" borderId="0"/>
    <xf numFmtId="0" fontId="11" fillId="0" borderId="0"/>
    <xf numFmtId="0" fontId="12" fillId="0" borderId="0"/>
    <xf numFmtId="0" fontId="8" fillId="0" borderId="0"/>
    <xf numFmtId="0" fontId="12" fillId="0" borderId="0"/>
    <xf numFmtId="0" fontId="7" fillId="0" borderId="0"/>
    <xf numFmtId="0" fontId="6" fillId="0" borderId="0"/>
    <xf numFmtId="0" fontId="6" fillId="0" borderId="0"/>
    <xf numFmtId="0" fontId="12" fillId="0" borderId="0"/>
    <xf numFmtId="0" fontId="11" fillId="0" borderId="0"/>
    <xf numFmtId="0" fontId="13" fillId="0" borderId="0"/>
    <xf numFmtId="0" fontId="11" fillId="0" borderId="0"/>
    <xf numFmtId="0" fontId="12" fillId="0" borderId="0"/>
    <xf numFmtId="0" fontId="14" fillId="0" borderId="0"/>
    <xf numFmtId="0" fontId="14" fillId="0" borderId="0"/>
    <xf numFmtId="0" fontId="12" fillId="0" borderId="0"/>
    <xf numFmtId="0" fontId="13" fillId="0" borderId="0"/>
    <xf numFmtId="0" fontId="14" fillId="0" borderId="0"/>
    <xf numFmtId="0" fontId="14" fillId="0" borderId="0"/>
    <xf numFmtId="0" fontId="6" fillId="0" borderId="0"/>
    <xf numFmtId="0" fontId="11" fillId="0" borderId="0"/>
    <xf numFmtId="0" fontId="11" fillId="0" borderId="0"/>
    <xf numFmtId="0" fontId="11" fillId="0" borderId="0"/>
    <xf numFmtId="0" fontId="6" fillId="0" borderId="0"/>
    <xf numFmtId="0" fontId="11" fillId="0" borderId="0"/>
    <xf numFmtId="0" fontId="14" fillId="0" borderId="0"/>
    <xf numFmtId="0" fontId="11"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3" fillId="0" borderId="0"/>
    <xf numFmtId="0" fontId="14" fillId="0" borderId="0"/>
    <xf numFmtId="0" fontId="14" fillId="34" borderId="0"/>
    <xf numFmtId="0" fontId="27" fillId="34" borderId="0"/>
    <xf numFmtId="0" fontId="28" fillId="34" borderId="0"/>
    <xf numFmtId="0" fontId="29" fillId="34" borderId="0"/>
    <xf numFmtId="0" fontId="30" fillId="34" borderId="0"/>
    <xf numFmtId="0" fontId="31" fillId="34" borderId="0"/>
    <xf numFmtId="0" fontId="32" fillId="34"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5" fontId="14" fillId="35" borderId="10"/>
    <xf numFmtId="165" fontId="14" fillId="35" borderId="10"/>
    <xf numFmtId="166" fontId="14" fillId="0" borderId="11">
      <protection locked="0"/>
    </xf>
    <xf numFmtId="167" fontId="14" fillId="0" borderId="11">
      <protection locked="0"/>
    </xf>
    <xf numFmtId="167" fontId="14" fillId="0" borderId="11">
      <protection locked="0"/>
    </xf>
    <xf numFmtId="166" fontId="14" fillId="0" borderId="11">
      <protection locked="0"/>
    </xf>
    <xf numFmtId="167" fontId="14" fillId="0" borderId="11">
      <protection locked="0"/>
    </xf>
    <xf numFmtId="166" fontId="14" fillId="36" borderId="11">
      <protection hidden="1"/>
    </xf>
    <xf numFmtId="166" fontId="14" fillId="35" borderId="11">
      <protection hidden="1"/>
    </xf>
    <xf numFmtId="166" fontId="27" fillId="0" borderId="0">
      <protection hidden="1"/>
    </xf>
    <xf numFmtId="0" fontId="28" fillId="35" borderId="0"/>
    <xf numFmtId="0" fontId="14" fillId="34" borderId="0"/>
    <xf numFmtId="0" fontId="27" fillId="34" borderId="0"/>
    <xf numFmtId="0" fontId="28" fillId="34" borderId="0"/>
    <xf numFmtId="0" fontId="14" fillId="34" borderId="0"/>
    <xf numFmtId="0" fontId="30" fillId="34" borderId="0"/>
    <xf numFmtId="0" fontId="31" fillId="34" borderId="0"/>
    <xf numFmtId="0" fontId="32" fillId="34" borderId="0"/>
    <xf numFmtId="0" fontId="14" fillId="0" borderId="0">
      <alignment vertical="center"/>
    </xf>
    <xf numFmtId="0" fontId="33" fillId="37"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15" fillId="37"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5"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15"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3" fillId="37" borderId="0" applyNumberFormat="0" applyBorder="0" applyAlignment="0" applyProtection="0"/>
    <xf numFmtId="0" fontId="15"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5" fillId="38"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15"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3" fillId="38" borderId="0" applyNumberFormat="0" applyBorder="0" applyAlignment="0" applyProtection="0"/>
    <xf numFmtId="0" fontId="15"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39"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15"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3" fillId="39" borderId="0" applyNumberFormat="0" applyBorder="0" applyAlignment="0" applyProtection="0"/>
    <xf numFmtId="0" fontId="15"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40"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1"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5" fillId="42"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15"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3" fillId="42" borderId="0" applyNumberFormat="0" applyBorder="0" applyAlignment="0" applyProtection="0"/>
    <xf numFmtId="0" fontId="15"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1" borderId="0" applyNumberFormat="0" applyBorder="0" applyAlignment="0" applyProtection="0"/>
    <xf numFmtId="0" fontId="15" fillId="42"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15" fillId="46"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5"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15"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3" fillId="46" borderId="0" applyNumberFormat="0" applyBorder="0" applyAlignment="0" applyProtection="0"/>
    <xf numFmtId="0" fontId="15"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5" fillId="47"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48"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5"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15"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3" fillId="48" borderId="0" applyNumberFormat="0" applyBorder="0" applyAlignment="0" applyProtection="0"/>
    <xf numFmtId="0" fontId="15"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5" fillId="40"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5" fillId="46"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5"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15"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3" fillId="46" borderId="0" applyNumberFormat="0" applyBorder="0" applyAlignment="0" applyProtection="0"/>
    <xf numFmtId="0" fontId="15"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5" fillId="49"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15"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3" fillId="49" borderId="0" applyNumberFormat="0" applyBorder="0" applyAlignment="0" applyProtection="0"/>
    <xf numFmtId="0" fontId="15"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6" borderId="0" applyNumberFormat="0" applyBorder="0" applyAlignment="0" applyProtection="0"/>
    <xf numFmtId="0" fontId="15" fillId="49"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4" fillId="51"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1"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1"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5" fillId="51"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5" fillId="51" borderId="0" applyNumberFormat="0" applyBorder="0" applyAlignment="0" applyProtection="0"/>
    <xf numFmtId="0" fontId="34" fillId="51" borderId="0" applyNumberFormat="0" applyBorder="0" applyAlignment="0" applyProtection="0"/>
    <xf numFmtId="0" fontId="35" fillId="51" borderId="0" applyNumberFormat="0" applyBorder="0" applyAlignment="0" applyProtection="0"/>
    <xf numFmtId="0" fontId="34" fillId="51" borderId="0" applyNumberFormat="0" applyBorder="0" applyAlignment="0" applyProtection="0"/>
    <xf numFmtId="0" fontId="26" fillId="13" borderId="0" applyNumberFormat="0" applyBorder="0" applyAlignment="0" applyProtection="0"/>
    <xf numFmtId="0" fontId="34"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5" fillId="47"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5" fillId="47" borderId="0" applyNumberFormat="0" applyBorder="0" applyAlignment="0" applyProtection="0"/>
    <xf numFmtId="0" fontId="34" fillId="47" borderId="0" applyNumberFormat="0" applyBorder="0" applyAlignment="0" applyProtection="0"/>
    <xf numFmtId="0" fontId="35" fillId="47" borderId="0" applyNumberFormat="0" applyBorder="0" applyAlignment="0" applyProtection="0"/>
    <xf numFmtId="0" fontId="34" fillId="47" borderId="0" applyNumberFormat="0" applyBorder="0" applyAlignment="0" applyProtection="0"/>
    <xf numFmtId="0" fontId="26" fillId="17" borderId="0" applyNumberFormat="0" applyBorder="0" applyAlignment="0" applyProtection="0"/>
    <xf numFmtId="0" fontId="34"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5" fillId="48"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5" fillId="48" borderId="0" applyNumberFormat="0" applyBorder="0" applyAlignment="0" applyProtection="0"/>
    <xf numFmtId="0" fontId="34" fillId="48" borderId="0" applyNumberFormat="0" applyBorder="0" applyAlignment="0" applyProtection="0"/>
    <xf numFmtId="0" fontId="35" fillId="48" borderId="0" applyNumberFormat="0" applyBorder="0" applyAlignment="0" applyProtection="0"/>
    <xf numFmtId="0" fontId="34" fillId="48" borderId="0" applyNumberFormat="0" applyBorder="0" applyAlignment="0" applyProtection="0"/>
    <xf numFmtId="0" fontId="26" fillId="21" borderId="0" applyNumberFormat="0" applyBorder="0" applyAlignment="0" applyProtection="0"/>
    <xf numFmtId="0" fontId="34"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5" fillId="52"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26" fillId="25" borderId="0" applyNumberFormat="0" applyBorder="0" applyAlignment="0" applyProtection="0"/>
    <xf numFmtId="0" fontId="34"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5" fillId="53"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26" fillId="29" borderId="0" applyNumberFormat="0" applyBorder="0" applyAlignment="0" applyProtection="0"/>
    <xf numFmtId="0" fontId="34"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5" fillId="54"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35" fillId="54" borderId="0" applyNumberFormat="0" applyBorder="0" applyAlignment="0" applyProtection="0"/>
    <xf numFmtId="0" fontId="34" fillId="54" borderId="0" applyNumberFormat="0" applyBorder="0" applyAlignment="0" applyProtection="0"/>
    <xf numFmtId="0" fontId="26" fillId="33" borderId="0" applyNumberFormat="0" applyBorder="0" applyAlignment="0" applyProtection="0"/>
    <xf numFmtId="0" fontId="34"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5" fillId="51"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4" fillId="51"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1"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5" fillId="5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5" fillId="56" borderId="0" applyNumberFormat="0" applyBorder="0" applyAlignment="0" applyProtection="0"/>
    <xf numFmtId="0" fontId="34" fillId="56" borderId="0" applyNumberFormat="0" applyBorder="0" applyAlignment="0" applyProtection="0"/>
    <xf numFmtId="0" fontId="35" fillId="56" borderId="0" applyNumberFormat="0" applyBorder="0" applyAlignment="0" applyProtection="0"/>
    <xf numFmtId="0" fontId="34" fillId="56" borderId="0" applyNumberFormat="0" applyBorder="0" applyAlignment="0" applyProtection="0"/>
    <xf numFmtId="0" fontId="26" fillId="10" borderId="0" applyNumberFormat="0" applyBorder="0" applyAlignment="0" applyProtection="0"/>
    <xf numFmtId="0" fontId="34"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4" fillId="56" borderId="0" applyNumberFormat="0" applyBorder="0" applyAlignment="0" applyProtection="0"/>
    <xf numFmtId="0" fontId="36" fillId="46" borderId="0" applyNumberFormat="0" applyBorder="0" applyAlignment="0" applyProtection="0"/>
    <xf numFmtId="0" fontId="37" fillId="10" borderId="0" applyNumberFormat="0" applyBorder="0" applyAlignment="0" applyProtection="0"/>
    <xf numFmtId="0" fontId="35" fillId="56" borderId="0" applyNumberFormat="0" applyBorder="0" applyAlignment="0" applyProtection="0"/>
    <xf numFmtId="0" fontId="36" fillId="46" borderId="0" applyNumberFormat="0" applyBorder="0" applyAlignment="0" applyProtection="0"/>
    <xf numFmtId="0" fontId="35" fillId="56" borderId="0" applyNumberFormat="0" applyBorder="0" applyAlignment="0" applyProtection="0"/>
    <xf numFmtId="0" fontId="34" fillId="56" borderId="0" applyNumberFormat="0" applyBorder="0" applyAlignment="0" applyProtection="0"/>
    <xf numFmtId="0" fontId="36" fillId="46" borderId="0" applyNumberFormat="0" applyBorder="0" applyAlignment="0" applyProtection="0"/>
    <xf numFmtId="0" fontId="35" fillId="5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5" fillId="5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5" fillId="57" borderId="0" applyNumberFormat="0" applyBorder="0" applyAlignment="0" applyProtection="0"/>
    <xf numFmtId="0" fontId="34" fillId="57" borderId="0" applyNumberFormat="0" applyBorder="0" applyAlignment="0" applyProtection="0"/>
    <xf numFmtId="0" fontId="35" fillId="57" borderId="0" applyNumberFormat="0" applyBorder="0" applyAlignment="0" applyProtection="0"/>
    <xf numFmtId="0" fontId="34" fillId="57" borderId="0" applyNumberFormat="0" applyBorder="0" applyAlignment="0" applyProtection="0"/>
    <xf numFmtId="0" fontId="26" fillId="14" borderId="0" applyNumberFormat="0" applyBorder="0" applyAlignment="0" applyProtection="0"/>
    <xf numFmtId="0" fontId="34"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4" fillId="57" borderId="0" applyNumberFormat="0" applyBorder="0" applyAlignment="0" applyProtection="0"/>
    <xf numFmtId="0" fontId="36" fillId="50" borderId="0" applyNumberFormat="0" applyBorder="0" applyAlignment="0" applyProtection="0"/>
    <xf numFmtId="0" fontId="37" fillId="14" borderId="0" applyNumberFormat="0" applyBorder="0" applyAlignment="0" applyProtection="0"/>
    <xf numFmtId="0" fontId="35" fillId="57" borderId="0" applyNumberFormat="0" applyBorder="0" applyAlignment="0" applyProtection="0"/>
    <xf numFmtId="0" fontId="36" fillId="50" borderId="0" applyNumberFormat="0" applyBorder="0" applyAlignment="0" applyProtection="0"/>
    <xf numFmtId="0" fontId="34" fillId="57" borderId="0" applyNumberFormat="0" applyBorder="0" applyAlignment="0" applyProtection="0"/>
    <xf numFmtId="0" fontId="34" fillId="57" borderId="0" applyNumberFormat="0" applyBorder="0" applyAlignment="0" applyProtection="0"/>
    <xf numFmtId="0" fontId="36" fillId="50"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6" fillId="50" borderId="0" applyNumberFormat="0" applyBorder="0" applyAlignment="0" applyProtection="0"/>
    <xf numFmtId="0" fontId="35" fillId="58"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5" fillId="58" borderId="0" applyNumberFormat="0" applyBorder="0" applyAlignment="0" applyProtection="0"/>
    <xf numFmtId="0" fontId="34" fillId="58" borderId="0" applyNumberFormat="0" applyBorder="0" applyAlignment="0" applyProtection="0"/>
    <xf numFmtId="0" fontId="35" fillId="58" borderId="0" applyNumberFormat="0" applyBorder="0" applyAlignment="0" applyProtection="0"/>
    <xf numFmtId="0" fontId="34" fillId="58" borderId="0" applyNumberFormat="0" applyBorder="0" applyAlignment="0" applyProtection="0"/>
    <xf numFmtId="0" fontId="26" fillId="18" borderId="0" applyNumberFormat="0" applyBorder="0" applyAlignment="0" applyProtection="0"/>
    <xf numFmtId="0" fontId="34"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4" fillId="58" borderId="0" applyNumberFormat="0" applyBorder="0" applyAlignment="0" applyProtection="0"/>
    <xf numFmtId="0" fontId="36" fillId="50" borderId="0" applyNumberFormat="0" applyBorder="0" applyAlignment="0" applyProtection="0"/>
    <xf numFmtId="0" fontId="35" fillId="58" borderId="0" applyNumberFormat="0" applyBorder="0" applyAlignment="0" applyProtection="0"/>
    <xf numFmtId="0" fontId="34" fillId="58" borderId="0" applyNumberFormat="0" applyBorder="0" applyAlignment="0" applyProtection="0"/>
    <xf numFmtId="0" fontId="36" fillId="50" borderId="0" applyNumberFormat="0" applyBorder="0" applyAlignment="0" applyProtection="0"/>
    <xf numFmtId="0" fontId="35" fillId="58" borderId="0" applyNumberFormat="0" applyBorder="0" applyAlignment="0" applyProtection="0"/>
    <xf numFmtId="0" fontId="34" fillId="58" borderId="0" applyNumberFormat="0" applyBorder="0" applyAlignment="0" applyProtection="0"/>
    <xf numFmtId="0" fontId="36" fillId="50" borderId="0" applyNumberFormat="0" applyBorder="0" applyAlignment="0" applyProtection="0"/>
    <xf numFmtId="0" fontId="35" fillId="58"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5" fillId="52"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26" fillId="22" borderId="0" applyNumberFormat="0" applyBorder="0" applyAlignment="0" applyProtection="0"/>
    <xf numFmtId="0" fontId="34"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36" fillId="59"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36" fillId="59" borderId="0" applyNumberFormat="0" applyBorder="0" applyAlignment="0" applyProtection="0"/>
    <xf numFmtId="0" fontId="35" fillId="52" borderId="0" applyNumberFormat="0" applyBorder="0" applyAlignment="0" applyProtection="0"/>
    <xf numFmtId="0" fontId="34" fillId="52" borderId="0" applyNumberFormat="0" applyBorder="0" applyAlignment="0" applyProtection="0"/>
    <xf numFmtId="0" fontId="36" fillId="59" borderId="0" applyNumberFormat="0" applyBorder="0" applyAlignment="0" applyProtection="0"/>
    <xf numFmtId="0" fontId="35" fillId="52"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5" fillId="53"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26" fillId="26" borderId="0" applyNumberFormat="0" applyBorder="0" applyAlignment="0" applyProtection="0"/>
    <xf numFmtId="0" fontId="34"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6" fillId="26"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6" fillId="26" borderId="0" applyNumberFormat="0" applyBorder="0" applyAlignment="0" applyProtection="0"/>
    <xf numFmtId="0" fontId="35" fillId="53" borderId="0" applyNumberFormat="0" applyBorder="0" applyAlignment="0" applyProtection="0"/>
    <xf numFmtId="0" fontId="34" fillId="53" borderId="0" applyNumberFormat="0" applyBorder="0" applyAlignment="0" applyProtection="0"/>
    <xf numFmtId="0" fontId="36" fillId="26" borderId="0" applyNumberFormat="0" applyBorder="0" applyAlignment="0" applyProtection="0"/>
    <xf numFmtId="0" fontId="35" fillId="53"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5" fillId="60"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5" fillId="60" borderId="0" applyNumberFormat="0" applyBorder="0" applyAlignment="0" applyProtection="0"/>
    <xf numFmtId="0" fontId="34" fillId="60" borderId="0" applyNumberFormat="0" applyBorder="0" applyAlignment="0" applyProtection="0"/>
    <xf numFmtId="0" fontId="35" fillId="60" borderId="0" applyNumberFormat="0" applyBorder="0" applyAlignment="0" applyProtection="0"/>
    <xf numFmtId="0" fontId="34" fillId="60" borderId="0" applyNumberFormat="0" applyBorder="0" applyAlignment="0" applyProtection="0"/>
    <xf numFmtId="0" fontId="26" fillId="30" borderId="0" applyNumberFormat="0" applyBorder="0" applyAlignment="0" applyProtection="0"/>
    <xf numFmtId="0" fontId="34"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4" fillId="60" borderId="0" applyNumberFormat="0" applyBorder="0" applyAlignment="0" applyProtection="0"/>
    <xf numFmtId="0" fontId="36" fillId="61" borderId="0" applyNumberFormat="0" applyBorder="0" applyAlignment="0" applyProtection="0"/>
    <xf numFmtId="0" fontId="35" fillId="60" borderId="0" applyNumberFormat="0" applyBorder="0" applyAlignment="0" applyProtection="0"/>
    <xf numFmtId="0" fontId="34" fillId="60" borderId="0" applyNumberFormat="0" applyBorder="0" applyAlignment="0" applyProtection="0"/>
    <xf numFmtId="0" fontId="36" fillId="61" borderId="0" applyNumberFormat="0" applyBorder="0" applyAlignment="0" applyProtection="0"/>
    <xf numFmtId="0" fontId="35" fillId="60" borderId="0" applyNumberFormat="0" applyBorder="0" applyAlignment="0" applyProtection="0"/>
    <xf numFmtId="0" fontId="34" fillId="60" borderId="0" applyNumberFormat="0" applyBorder="0" applyAlignment="0" applyProtection="0"/>
    <xf numFmtId="0" fontId="36" fillId="61" borderId="0" applyNumberFormat="0" applyBorder="0" applyAlignment="0" applyProtection="0"/>
    <xf numFmtId="0" fontId="35" fillId="60"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168" fontId="14" fillId="0" borderId="0" applyFont="0" applyFill="0" applyBorder="0" applyAlignment="0" applyProtection="0"/>
    <xf numFmtId="0" fontId="14" fillId="43" borderId="0" applyBorder="0">
      <alignment horizontal="left"/>
      <protection locked="0"/>
    </xf>
    <xf numFmtId="0" fontId="38" fillId="62" borderId="0" applyNumberFormat="0" applyBorder="0">
      <alignment horizontal="centerContinuous"/>
      <protection locked="0"/>
    </xf>
    <xf numFmtId="169" fontId="39" fillId="63" borderId="0" applyBorder="0">
      <alignment horizontal="center"/>
      <protection locked="0"/>
    </xf>
    <xf numFmtId="169" fontId="39" fillId="63" borderId="0" applyBorder="0">
      <alignment horizontal="center"/>
      <protection locked="0"/>
    </xf>
    <xf numFmtId="3" fontId="39" fillId="64" borderId="0" applyBorder="0">
      <alignment horizontal="right"/>
      <protection locked="0"/>
    </xf>
    <xf numFmtId="3" fontId="39" fillId="64" borderId="0" applyBorder="0">
      <alignment horizontal="right"/>
      <protection locked="0"/>
    </xf>
    <xf numFmtId="0" fontId="40" fillId="64" borderId="0" applyNumberFormat="0" applyBorder="0">
      <alignment horizontal="centerContinuous"/>
      <protection locked="0"/>
    </xf>
    <xf numFmtId="168" fontId="39" fillId="65" borderId="0" applyBorder="0">
      <alignment horizontal="center"/>
      <protection locked="0"/>
    </xf>
    <xf numFmtId="168" fontId="39" fillId="65" borderId="0" applyBorder="0">
      <alignment horizontal="center"/>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169" fontId="14" fillId="62" borderId="12" applyNumberFormat="0" applyFont="0" applyFill="0" applyAlignment="0" applyProtection="0">
      <protection locked="0"/>
    </xf>
    <xf numFmtId="3" fontId="39" fillId="43" borderId="0" applyBorder="0">
      <alignment horizontal="right"/>
      <protection locked="0"/>
    </xf>
    <xf numFmtId="3" fontId="39" fillId="43" borderId="0" applyBorder="0">
      <alignment horizontal="right"/>
      <protection locked="0"/>
    </xf>
    <xf numFmtId="169" fontId="41" fillId="0" borderId="0" applyFont="0" applyFill="0" applyBorder="0" applyAlignment="0" applyProtection="0">
      <alignment horizontal="center"/>
      <protection locked="0"/>
    </xf>
    <xf numFmtId="169" fontId="41" fillId="0" borderId="0" applyFont="0" applyFill="0" applyBorder="0" applyAlignment="0">
      <alignment horizontal="center"/>
      <protection locked="0"/>
    </xf>
    <xf numFmtId="169" fontId="41" fillId="0" borderId="0" applyFont="0" applyFill="0" applyBorder="0" applyAlignment="0" applyProtection="0">
      <alignment horizontal="center"/>
      <protection locked="0"/>
    </xf>
    <xf numFmtId="3" fontId="39" fillId="64" borderId="0" applyBorder="0">
      <alignment horizontal="right"/>
      <protection locked="0"/>
    </xf>
    <xf numFmtId="3" fontId="39" fillId="64" borderId="0" applyBorder="0">
      <alignment horizontal="right"/>
      <protection locked="0"/>
    </xf>
    <xf numFmtId="0" fontId="34" fillId="56"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60"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60" borderId="0" applyNumberFormat="0" applyBorder="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3" fillId="0" borderId="0" applyNumberFormat="0" applyFill="0" applyBorder="0" applyAlignment="0" applyProtection="0"/>
    <xf numFmtId="0" fontId="44" fillId="38"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5" fillId="37" borderId="0" applyNumberFormat="0" applyBorder="0" applyAlignment="0" applyProtection="0"/>
    <xf numFmtId="0" fontId="44" fillId="38" borderId="0" applyNumberFormat="0" applyBorder="0" applyAlignment="0" applyProtection="0"/>
    <xf numFmtId="0" fontId="46" fillId="38" borderId="0" applyNumberFormat="0" applyBorder="0" applyAlignment="0" applyProtection="0"/>
    <xf numFmtId="0" fontId="44" fillId="38" borderId="0" applyNumberFormat="0" applyBorder="0" applyAlignment="0" applyProtection="0"/>
    <xf numFmtId="0" fontId="46" fillId="38" borderId="0" applyNumberFormat="0" applyBorder="0" applyAlignment="0" applyProtection="0"/>
    <xf numFmtId="0" fontId="21" fillId="4" borderId="0" applyNumberFormat="0" applyBorder="0" applyAlignment="0" applyProtection="0"/>
    <xf numFmtId="0" fontId="46"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5" fillId="4" borderId="0"/>
    <xf numFmtId="0" fontId="45" fillId="4" borderId="0" applyNumberFormat="0" applyBorder="0" applyAlignment="0" applyProtection="0"/>
    <xf numFmtId="0" fontId="44" fillId="38" borderId="0" applyNumberFormat="0" applyBorder="0" applyAlignment="0" applyProtection="0"/>
    <xf numFmtId="0" fontId="46"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5" fillId="37" borderId="0" applyNumberFormat="0" applyBorder="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170" fontId="14" fillId="0" borderId="0" applyNumberFormat="0" applyFill="0" applyBorder="0" applyAlignment="0"/>
    <xf numFmtId="170" fontId="14" fillId="0" borderId="0" applyNumberFormat="0" applyFill="0" applyBorder="0" applyAlignment="0"/>
    <xf numFmtId="170" fontId="14" fillId="0" borderId="0" applyNumberFormat="0" applyFill="0" applyBorder="0" applyAlignment="0"/>
    <xf numFmtId="0" fontId="49" fillId="36" borderId="0" applyNumberFormat="0" applyFill="0" applyBorder="0" applyAlignment="0" applyProtection="0">
      <alignment vertical="top"/>
    </xf>
    <xf numFmtId="0" fontId="50" fillId="39" borderId="0" applyNumberFormat="0" applyBorder="0" applyAlignment="0" applyProtection="0"/>
    <xf numFmtId="0" fontId="51" fillId="0" borderId="0" applyFill="0" applyBorder="0" applyAlignment="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47" fillId="50" borderId="14" applyNumberFormat="0" applyAlignment="0" applyProtection="0"/>
    <xf numFmtId="0" fontId="53" fillId="43" borderId="6" applyNumberFormat="0" applyAlignment="0" applyProtection="0"/>
    <xf numFmtId="0" fontId="53" fillId="43" borderId="6" applyNumberFormat="0" applyAlignment="0" applyProtection="0"/>
    <xf numFmtId="0" fontId="53" fillId="43" borderId="6" applyNumberFormat="0" applyAlignment="0" applyProtection="0"/>
    <xf numFmtId="0" fontId="53" fillId="43" borderId="6" applyNumberFormat="0" applyAlignment="0" applyProtection="0"/>
    <xf numFmtId="0" fontId="53" fillId="43" borderId="6" applyNumberFormat="0" applyAlignment="0" applyProtection="0"/>
    <xf numFmtId="0" fontId="53" fillId="43" borderId="6" applyNumberFormat="0" applyAlignment="0" applyProtection="0"/>
    <xf numFmtId="0" fontId="53" fillId="43" borderId="6" applyNumberFormat="0" applyAlignment="0" applyProtection="0"/>
    <xf numFmtId="0" fontId="53" fillId="43" borderId="6" applyNumberFormat="0" applyAlignment="0" applyProtection="0"/>
    <xf numFmtId="0" fontId="53" fillId="43" borderId="6"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23" fillId="7" borderId="6" applyNumberFormat="0" applyAlignment="0" applyProtection="0"/>
    <xf numFmtId="0" fontId="52"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53" fillId="7" borderId="6"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47"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4" fillId="55" borderId="15" applyNumberFormat="0" applyAlignment="0" applyProtection="0"/>
    <xf numFmtId="0" fontId="55" fillId="0" borderId="16" applyNumberFormat="0" applyFill="0" applyAlignment="0" applyProtection="0"/>
    <xf numFmtId="0" fontId="55" fillId="0" borderId="16" applyNumberFormat="0" applyFill="0" applyAlignment="0" applyProtection="0"/>
    <xf numFmtId="0" fontId="54" fillId="55" borderId="15" applyNumberFormat="0" applyAlignment="0" applyProtection="0"/>
    <xf numFmtId="0" fontId="55" fillId="0" borderId="16" applyNumberFormat="0" applyFill="0" applyAlignment="0" applyProtection="0"/>
    <xf numFmtId="0" fontId="56" fillId="55" borderId="15" applyNumberFormat="0" applyAlignment="0" applyProtection="0"/>
    <xf numFmtId="0" fontId="57" fillId="8" borderId="17" applyNumberFormat="0" applyAlignment="0" applyProtection="0"/>
    <xf numFmtId="0" fontId="57" fillId="8" borderId="17" applyNumberFormat="0" applyAlignment="0" applyProtection="0"/>
    <xf numFmtId="0" fontId="57" fillId="8" borderId="17" applyNumberFormat="0" applyAlignment="0" applyProtection="0"/>
    <xf numFmtId="0" fontId="57" fillId="8" borderId="17" applyNumberFormat="0" applyAlignment="0" applyProtection="0"/>
    <xf numFmtId="0" fontId="57" fillId="8" borderId="17" applyNumberFormat="0" applyAlignment="0" applyProtection="0"/>
    <xf numFmtId="0" fontId="57" fillId="8" borderId="17" applyNumberFormat="0" applyAlignment="0" applyProtection="0"/>
    <xf numFmtId="0" fontId="57" fillId="8" borderId="17" applyNumberFormat="0" applyAlignment="0" applyProtection="0"/>
    <xf numFmtId="0" fontId="57" fillId="8" borderId="17" applyNumberFormat="0" applyAlignment="0" applyProtection="0"/>
    <xf numFmtId="0" fontId="57" fillId="8" borderId="17" applyNumberFormat="0" applyAlignment="0" applyProtection="0"/>
    <xf numFmtId="0" fontId="56" fillId="55" borderId="15" applyNumberFormat="0" applyAlignment="0" applyProtection="0"/>
    <xf numFmtId="0" fontId="54" fillId="55" borderId="15" applyNumberFormat="0" applyAlignment="0" applyProtection="0"/>
    <xf numFmtId="0" fontId="56" fillId="55" borderId="15" applyNumberFormat="0" applyAlignment="0" applyProtection="0"/>
    <xf numFmtId="0" fontId="54" fillId="55" borderId="15" applyNumberFormat="0" applyAlignment="0" applyProtection="0"/>
    <xf numFmtId="0" fontId="24" fillId="8" borderId="8" applyNumberFormat="0" applyAlignment="0" applyProtection="0"/>
    <xf numFmtId="0" fontId="54" fillId="55" borderId="15" applyNumberFormat="0" applyAlignment="0" applyProtection="0"/>
    <xf numFmtId="0" fontId="56" fillId="55" borderId="15" applyNumberFormat="0" applyAlignment="0" applyProtection="0"/>
    <xf numFmtId="0" fontId="56" fillId="55" borderId="15" applyNumberFormat="0" applyAlignment="0" applyProtection="0"/>
    <xf numFmtId="0" fontId="56" fillId="55" borderId="15" applyNumberFormat="0" applyAlignment="0" applyProtection="0"/>
    <xf numFmtId="0" fontId="56" fillId="55" borderId="15" applyNumberFormat="0" applyAlignment="0" applyProtection="0"/>
    <xf numFmtId="0" fontId="56" fillId="55" borderId="15" applyNumberFormat="0" applyAlignment="0" applyProtection="0"/>
    <xf numFmtId="0" fontId="57" fillId="8" borderId="17" applyNumberFormat="0" applyAlignment="0" applyProtection="0"/>
    <xf numFmtId="0" fontId="57" fillId="8" borderId="17" applyNumberFormat="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34" fillId="56"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60" borderId="0" applyNumberFormat="0" applyBorder="0" applyAlignment="0" applyProtection="0"/>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171" fontId="62" fillId="0" borderId="21" applyFill="0" applyBorder="0" applyAlignment="0" applyProtection="0">
      <alignment horizontal="centerContinuous"/>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2" fontId="11"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172" fontId="33" fillId="0" borderId="0" applyFont="0" applyFill="0" applyBorder="0" applyAlignment="0" applyProtection="0"/>
    <xf numFmtId="43" fontId="14"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14"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14" fillId="0" borderId="0" applyFont="0" applyFill="0" applyBorder="0" applyAlignment="0" applyProtection="0"/>
    <xf numFmtId="172" fontId="33"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63" fillId="0" borderId="0" applyFont="0" applyFill="0" applyBorder="0" applyAlignment="0" applyProtection="0"/>
    <xf numFmtId="172" fontId="64" fillId="0" borderId="0" applyFont="0" applyFill="0" applyBorder="0" applyAlignment="0" applyProtection="0"/>
    <xf numFmtId="172" fontId="63" fillId="0" borderId="0" applyFont="0" applyFill="0" applyBorder="0" applyAlignment="0" applyProtection="0"/>
    <xf numFmtId="172" fontId="14" fillId="0" borderId="0" applyFont="0" applyFill="0" applyBorder="0" applyAlignment="0" applyProtection="0"/>
    <xf numFmtId="172" fontId="63" fillId="0" borderId="0" applyFont="0" applyFill="0" applyBorder="0" applyAlignment="0" applyProtection="0"/>
    <xf numFmtId="172" fontId="63" fillId="0" borderId="0" applyFont="0" applyFill="0" applyBorder="0" applyAlignment="0" applyProtection="0"/>
    <xf numFmtId="43"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33"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33"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14" fillId="0" borderId="0" applyFont="0" applyFill="0" applyBorder="0" applyAlignment="0" applyProtection="0"/>
    <xf numFmtId="172" fontId="33" fillId="0" borderId="0" applyFont="0" applyFill="0" applyBorder="0" applyAlignment="0" applyProtection="0"/>
    <xf numFmtId="172" fontId="14"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33" fillId="0" borderId="0" applyFont="0" applyFill="0" applyBorder="0" applyAlignment="0" applyProtection="0"/>
    <xf numFmtId="172" fontId="14"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2" fillId="0" borderId="0" applyFont="0" applyFill="0" applyBorder="0" applyAlignment="0" applyProtection="0"/>
    <xf numFmtId="172" fontId="33"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14" fillId="0" borderId="0" applyFont="0" applyFill="0" applyBorder="0" applyAlignment="0" applyProtection="0"/>
    <xf numFmtId="172" fontId="33"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3" fontId="14" fillId="0" borderId="0" applyFont="0" applyFill="0" applyBorder="0" applyAlignment="0" applyProtection="0"/>
    <xf numFmtId="172" fontId="11" fillId="0" borderId="0" applyFont="0" applyFill="0" applyBorder="0" applyAlignment="0" applyProtection="0"/>
    <xf numFmtId="172" fontId="1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2" fontId="1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43" fontId="14"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4"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43" fontId="65"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172" fontId="33" fillId="0" borderId="0" applyFont="0" applyFill="0" applyBorder="0" applyAlignment="0" applyProtection="0"/>
    <xf numFmtId="0" fontId="66" fillId="0" borderId="0"/>
    <xf numFmtId="0" fontId="67" fillId="0" borderId="0"/>
    <xf numFmtId="0" fontId="66" fillId="0" borderId="0"/>
    <xf numFmtId="0" fontId="67" fillId="0" borderId="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14" fillId="66" borderId="22" applyNumberFormat="0" applyFont="0" applyAlignment="0" applyProtection="0"/>
    <xf numFmtId="0" fontId="68" fillId="0" borderId="0" applyNumberFormat="0" applyAlignment="0">
      <alignment horizontal="left"/>
    </xf>
    <xf numFmtId="3" fontId="69" fillId="0" borderId="23" applyBorder="0">
      <alignment vertical="center"/>
      <protection locked="0"/>
    </xf>
    <xf numFmtId="174"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175" fontId="70" fillId="0" borderId="0" applyFont="0" applyFill="0" applyBorder="0" applyAlignment="0" applyProtection="0">
      <protection locked="0"/>
    </xf>
    <xf numFmtId="39" fontId="67" fillId="0" borderId="0" applyFont="0" applyFill="0" applyBorder="0" applyAlignment="0" applyProtection="0"/>
    <xf numFmtId="176" fontId="14" fillId="0" borderId="0" applyFont="0" applyFill="0" applyBorder="0" applyAlignment="0"/>
    <xf numFmtId="176" fontId="14" fillId="0" borderId="0" applyFont="0" applyFill="0" applyBorder="0" applyAlignment="0"/>
    <xf numFmtId="176" fontId="14" fillId="0" borderId="0" applyFont="0" applyFill="0" applyBorder="0" applyAlignment="0"/>
    <xf numFmtId="0" fontId="71" fillId="0" borderId="0"/>
    <xf numFmtId="177" fontId="72" fillId="0" borderId="0" applyFont="0" applyFill="0" applyBorder="0" applyAlignment="0" applyProtection="0"/>
    <xf numFmtId="178" fontId="72" fillId="0" borderId="0" applyFont="0" applyFill="0" applyBorder="0" applyAlignment="0" applyProtection="0"/>
    <xf numFmtId="0" fontId="73" fillId="0" borderId="0">
      <protection locked="0"/>
    </xf>
    <xf numFmtId="0" fontId="11" fillId="67" borderId="0" applyNumberFormat="0" applyFont="0" applyFill="0" applyBorder="0" applyAlignment="0" applyProtection="0"/>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0" fontId="71" fillId="0" borderId="24"/>
    <xf numFmtId="43" fontId="11" fillId="0" borderId="0" applyFont="0" applyFill="0" applyBorder="0" applyAlignment="0" applyProtection="0"/>
    <xf numFmtId="172" fontId="11" fillId="0" borderId="0" applyFont="0" applyFill="0" applyBorder="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54" fillId="55" borderId="15" applyNumberFormat="0" applyAlignment="0" applyProtection="0"/>
    <xf numFmtId="0" fontId="14" fillId="68" borderId="23" applyBorder="0"/>
    <xf numFmtId="0" fontId="14" fillId="68" borderId="23" applyBorder="0"/>
    <xf numFmtId="0" fontId="14" fillId="68" borderId="23" applyBorder="0"/>
    <xf numFmtId="0" fontId="75" fillId="0" borderId="0">
      <protection locked="0"/>
    </xf>
    <xf numFmtId="0" fontId="75" fillId="0" borderId="0">
      <protection locked="0"/>
    </xf>
    <xf numFmtId="0" fontId="61" fillId="0" borderId="0" applyNumberFormat="0" applyFill="0" applyBorder="0" applyAlignment="0" applyProtection="0"/>
    <xf numFmtId="0" fontId="34" fillId="56"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60" borderId="0" applyNumberFormat="0" applyBorder="0" applyAlignment="0" applyProtection="0"/>
    <xf numFmtId="0" fontId="76" fillId="69" borderId="0"/>
    <xf numFmtId="3" fontId="77" fillId="0" borderId="0" applyNumberFormat="0" applyBorder="0">
      <protection locked="0"/>
    </xf>
    <xf numFmtId="0" fontId="78" fillId="0" borderId="0"/>
    <xf numFmtId="0" fontId="79" fillId="0" borderId="0" applyNumberFormat="0">
      <alignment vertical="top" wrapText="1"/>
      <protection locked="0"/>
    </xf>
    <xf numFmtId="0" fontId="80" fillId="0" borderId="0" applyNumberFormat="0" applyAlignment="0">
      <alignment horizontal="left"/>
    </xf>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9" fontId="81" fillId="0" borderId="12" applyNumberFormat="0" applyBorder="0" applyAlignment="0">
      <protection locked="0"/>
    </xf>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3" fillId="0" borderId="0" applyNumberForma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3" fontId="84" fillId="63" borderId="0" applyBorder="0">
      <alignment horizontal="center"/>
      <protection locked="0"/>
    </xf>
    <xf numFmtId="0" fontId="83"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3" fillId="0" borderId="0" applyNumberFormat="0" applyFill="0" applyBorder="0" applyAlignment="0" applyProtection="0"/>
    <xf numFmtId="0" fontId="86" fillId="0" borderId="0" applyNumberFormat="0" applyFill="0" applyBorder="0" applyAlignment="0" applyProtection="0"/>
    <xf numFmtId="0" fontId="83" fillId="0" borderId="0" applyNumberFormat="0" applyFill="0" applyBorder="0" applyAlignment="0" applyProtection="0"/>
    <xf numFmtId="0" fontId="86" fillId="0" borderId="0" applyNumberFormat="0" applyFill="0" applyBorder="0" applyAlignment="0" applyProtection="0"/>
    <xf numFmtId="0" fontId="25" fillId="0" borderId="0" applyNumberFormat="0" applyFill="0" applyBorder="0" applyAlignment="0" applyProtection="0"/>
    <xf numFmtId="0" fontId="86"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73" fillId="0" borderId="0">
      <protection locked="0"/>
    </xf>
    <xf numFmtId="0" fontId="73" fillId="0" borderId="0">
      <protection locked="0"/>
    </xf>
    <xf numFmtId="0" fontId="73" fillId="0" borderId="0">
      <protection locked="0"/>
    </xf>
    <xf numFmtId="0" fontId="73" fillId="0" borderId="0">
      <protection locked="0"/>
    </xf>
    <xf numFmtId="0" fontId="73" fillId="0" borderId="0">
      <protection locked="0"/>
    </xf>
    <xf numFmtId="0" fontId="73" fillId="0" borderId="0">
      <protection locked="0"/>
    </xf>
    <xf numFmtId="0" fontId="73" fillId="0" borderId="0">
      <protection locked="0"/>
    </xf>
    <xf numFmtId="0" fontId="43" fillId="0" borderId="0" applyNumberFormat="0" applyFill="0" applyBorder="0" applyAlignment="0" applyProtection="0"/>
    <xf numFmtId="0" fontId="73" fillId="0" borderId="0">
      <protection locked="0"/>
    </xf>
    <xf numFmtId="0" fontId="73" fillId="0" borderId="0">
      <protection locked="0"/>
    </xf>
    <xf numFmtId="38" fontId="65" fillId="70" borderId="26">
      <alignment horizontal="right" vertical="center"/>
    </xf>
    <xf numFmtId="38" fontId="65" fillId="71" borderId="26">
      <alignment horizontal="right" vertical="center"/>
    </xf>
    <xf numFmtId="0" fontId="87" fillId="0" borderId="27"/>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0"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0" fontId="87" fillId="72" borderId="24"/>
    <xf numFmtId="181" fontId="88" fillId="0" borderId="0" applyNumberFormat="0" applyBorder="0"/>
    <xf numFmtId="3" fontId="89" fillId="0" borderId="1" applyNumberFormat="0" applyBorder="0"/>
    <xf numFmtId="181" fontId="88" fillId="0" borderId="0" applyNumberFormat="0" applyBorder="0"/>
    <xf numFmtId="0" fontId="90" fillId="0" borderId="0" applyNumberFormat="0"/>
    <xf numFmtId="182" fontId="91" fillId="0" borderId="0"/>
    <xf numFmtId="0" fontId="92" fillId="39"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4" fillId="3" borderId="0" applyNumberFormat="0" applyBorder="0" applyAlignment="0" applyProtection="0"/>
    <xf numFmtId="0" fontId="50" fillId="39" borderId="0" applyNumberFormat="0" applyBorder="0" applyAlignment="0" applyProtection="0"/>
    <xf numFmtId="0" fontId="92" fillId="39" borderId="0" applyNumberFormat="0" applyBorder="0" applyAlignment="0" applyProtection="0"/>
    <xf numFmtId="0" fontId="50" fillId="39" borderId="0" applyNumberFormat="0" applyBorder="0" applyAlignment="0" applyProtection="0"/>
    <xf numFmtId="0" fontId="94" fillId="3" borderId="0" applyNumberFormat="0" applyBorder="0" applyAlignment="0" applyProtection="0"/>
    <xf numFmtId="0" fontId="50"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3" fillId="3" borderId="0" applyNumberFormat="0" applyBorder="0" applyAlignment="0" applyProtection="0"/>
    <xf numFmtId="0" fontId="92" fillId="39" borderId="0" applyNumberFormat="0" applyBorder="0" applyAlignment="0" applyProtection="0"/>
    <xf numFmtId="0" fontId="50"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3" fillId="40" borderId="0" applyNumberFormat="0" applyBorder="0" applyAlignment="0" applyProtection="0"/>
    <xf numFmtId="0" fontId="95" fillId="73" borderId="1" applyFont="0" applyBorder="0" applyAlignment="0"/>
    <xf numFmtId="38" fontId="32" fillId="34" borderId="0" applyNumberFormat="0" applyBorder="0" applyAlignment="0" applyProtection="0"/>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14" fillId="34" borderId="12" applyNumberFormat="0" applyFont="0" applyBorder="0" applyProtection="0">
      <alignment horizontal="center" vertical="center"/>
    </xf>
    <xf numFmtId="0" fontId="92" fillId="39" borderId="0" applyNumberFormat="0" applyBorder="0" applyAlignment="0" applyProtection="0"/>
    <xf numFmtId="0" fontId="96" fillId="0" borderId="28" applyNumberFormat="0" applyAlignment="0" applyProtection="0">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6" fillId="0" borderId="29">
      <alignment horizontal="left" vertical="center"/>
    </xf>
    <xf numFmtId="0" fontId="97" fillId="50" borderId="12">
      <alignment horizontal="center"/>
    </xf>
    <xf numFmtId="0" fontId="98" fillId="0" borderId="18"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8" fillId="0" borderId="18" applyNumberFormat="0" applyFill="0" applyAlignment="0" applyProtection="0"/>
    <xf numFmtId="0" fontId="59" fillId="0" borderId="18" applyNumberFormat="0" applyFill="0" applyAlignment="0" applyProtection="0"/>
    <xf numFmtId="0" fontId="98" fillId="0" borderId="18" applyNumberFormat="0" applyFill="0" applyAlignment="0" applyProtection="0"/>
    <xf numFmtId="0" fontId="59" fillId="0" borderId="18" applyNumberFormat="0" applyFill="0" applyAlignment="0" applyProtection="0"/>
    <xf numFmtId="0" fontId="18" fillId="0" borderId="3" applyNumberFormat="0" applyFill="0" applyAlignment="0" applyProtection="0"/>
    <xf numFmtId="0" fontId="59" fillId="0" borderId="18" applyNumberFormat="0" applyFill="0" applyAlignment="0" applyProtection="0"/>
    <xf numFmtId="0" fontId="98" fillId="0" borderId="18" applyNumberFormat="0" applyFill="0" applyAlignment="0" applyProtection="0"/>
    <xf numFmtId="0" fontId="98" fillId="0" borderId="18" applyNumberFormat="0" applyFill="0" applyAlignment="0" applyProtection="0"/>
    <xf numFmtId="0" fontId="98" fillId="0" borderId="18" applyNumberFormat="0" applyFill="0" applyAlignment="0" applyProtection="0"/>
    <xf numFmtId="0" fontId="98" fillId="0" borderId="18" applyNumberFormat="0" applyFill="0" applyAlignment="0" applyProtection="0"/>
    <xf numFmtId="0" fontId="98" fillId="0" borderId="18" applyNumberFormat="0" applyFill="0" applyAlignment="0" applyProtection="0"/>
    <xf numFmtId="0" fontId="99" fillId="0" borderId="30" applyNumberFormat="0" applyFill="0" applyAlignment="0" applyProtection="0"/>
    <xf numFmtId="0" fontId="99" fillId="0" borderId="30" applyNumberFormat="0" applyFill="0" applyAlignment="0" applyProtection="0"/>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100" fillId="0" borderId="19"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96" fillId="0" borderId="0" applyNumberFormat="0" applyFill="0" applyBorder="0" applyAlignment="0" applyProtection="0"/>
    <xf numFmtId="0" fontId="102" fillId="0" borderId="4" applyNumberFormat="0" applyFill="0" applyAlignment="0" applyProtection="0"/>
    <xf numFmtId="0" fontId="102" fillId="0" borderId="4" applyNumberFormat="0" applyFill="0" applyAlignment="0" applyProtection="0"/>
    <xf numFmtId="0" fontId="100" fillId="0" borderId="19" applyNumberFormat="0" applyFill="0" applyAlignment="0" applyProtection="0"/>
    <xf numFmtId="0" fontId="60" fillId="0" borderId="19" applyNumberFormat="0" applyFill="0" applyAlignment="0" applyProtection="0"/>
    <xf numFmtId="0" fontId="96" fillId="0" borderId="0" applyNumberFormat="0" applyFill="0" applyBorder="0" applyAlignment="0" applyProtection="0"/>
    <xf numFmtId="0" fontId="19" fillId="0" borderId="4" applyNumberFormat="0" applyFill="0" applyAlignment="0" applyProtection="0"/>
    <xf numFmtId="0" fontId="60" fillId="0" borderId="19" applyNumberFormat="0" applyFill="0" applyAlignment="0" applyProtection="0"/>
    <xf numFmtId="0" fontId="100" fillId="0" borderId="19" applyNumberFormat="0" applyFill="0" applyAlignment="0" applyProtection="0"/>
    <xf numFmtId="0" fontId="100" fillId="0" borderId="19" applyNumberFormat="0" applyFill="0" applyAlignment="0" applyProtection="0"/>
    <xf numFmtId="0" fontId="100" fillId="0" borderId="19" applyNumberFormat="0" applyFill="0" applyAlignment="0" applyProtection="0"/>
    <xf numFmtId="0" fontId="100" fillId="0" borderId="19" applyNumberFormat="0" applyFill="0" applyAlignment="0" applyProtection="0"/>
    <xf numFmtId="0" fontId="100" fillId="0" borderId="19" applyNumberFormat="0" applyFill="0" applyAlignment="0" applyProtection="0"/>
    <xf numFmtId="0" fontId="101" fillId="0" borderId="30" applyNumberFormat="0" applyFill="0" applyAlignment="0" applyProtection="0"/>
    <xf numFmtId="0" fontId="101" fillId="0" borderId="30" applyNumberFormat="0" applyFill="0" applyAlignment="0" applyProtection="0"/>
    <xf numFmtId="0" fontId="103" fillId="0" borderId="20"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5" fillId="0" borderId="5" applyNumberFormat="0" applyFill="0" applyAlignment="0" applyProtection="0"/>
    <xf numFmtId="0" fontId="61" fillId="0" borderId="20" applyNumberFormat="0" applyFill="0" applyAlignment="0" applyProtection="0"/>
    <xf numFmtId="0" fontId="103" fillId="0" borderId="20" applyNumberFormat="0" applyFill="0" applyAlignment="0" applyProtection="0"/>
    <xf numFmtId="0" fontId="61" fillId="0" borderId="20" applyNumberFormat="0" applyFill="0" applyAlignment="0" applyProtection="0"/>
    <xf numFmtId="0" fontId="105" fillId="0" borderId="5" applyNumberFormat="0" applyFill="0" applyAlignment="0" applyProtection="0"/>
    <xf numFmtId="0" fontId="20" fillId="0" borderId="5" applyNumberFormat="0" applyFill="0" applyAlignment="0" applyProtection="0"/>
    <xf numFmtId="0" fontId="61" fillId="0" borderId="20" applyNumberFormat="0" applyFill="0" applyAlignment="0" applyProtection="0"/>
    <xf numFmtId="0" fontId="103" fillId="0" borderId="20" applyNumberFormat="0" applyFill="0" applyAlignment="0" applyProtection="0"/>
    <xf numFmtId="0" fontId="103" fillId="0" borderId="20" applyNumberFormat="0" applyFill="0" applyAlignment="0" applyProtection="0"/>
    <xf numFmtId="0" fontId="103" fillId="0" borderId="20" applyNumberFormat="0" applyFill="0" applyAlignment="0" applyProtection="0"/>
    <xf numFmtId="0" fontId="103" fillId="0" borderId="20" applyNumberFormat="0" applyFill="0" applyAlignment="0" applyProtection="0"/>
    <xf numFmtId="0" fontId="103" fillId="0" borderId="20" applyNumberFormat="0" applyFill="0" applyAlignment="0" applyProtection="0"/>
    <xf numFmtId="0" fontId="104" fillId="0" borderId="32" applyNumberFormat="0" applyFill="0" applyAlignment="0" applyProtection="0"/>
    <xf numFmtId="0" fontId="104" fillId="0" borderId="32" applyNumberFormat="0" applyFill="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61" fillId="0" borderId="0" applyNumberFormat="0" applyFill="0" applyBorder="0" applyAlignment="0" applyProtection="0"/>
    <xf numFmtId="0" fontId="103" fillId="0" borderId="0" applyNumberFormat="0" applyFill="0" applyBorder="0" applyAlignment="0" applyProtection="0"/>
    <xf numFmtId="0" fontId="61" fillId="0" borderId="0" applyNumberFormat="0" applyFill="0" applyBorder="0" applyAlignment="0" applyProtection="0"/>
    <xf numFmtId="0" fontId="20" fillId="0" borderId="0" applyNumberFormat="0" applyFill="0" applyBorder="0" applyAlignment="0" applyProtection="0"/>
    <xf numFmtId="0" fontId="61"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97" fillId="50" borderId="31">
      <alignment horizontal="center"/>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0" fontId="27" fillId="36" borderId="33" applyFont="0" applyBorder="0">
      <alignment horizontal="center" wrapText="1"/>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3" fontId="14" fillId="74" borderId="31" applyFont="0" applyProtection="0">
      <alignment horizontal="righ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4" fillId="74" borderId="33" applyNumberFormat="0" applyFont="0" applyBorder="0" applyProtection="0">
      <alignment horizontal="left" vertical="center"/>
    </xf>
    <xf numFmtId="0" fontId="106" fillId="0" borderId="0" applyNumberFormat="0" applyFill="0" applyBorder="0" applyAlignment="0" applyProtection="0"/>
    <xf numFmtId="0" fontId="107" fillId="0" borderId="0" applyNumberFormat="0" applyFon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55" fillId="0" borderId="16" applyNumberFormat="0" applyFill="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33" fillId="66" borderId="34" applyNumberFormat="0" applyFont="0" applyAlignment="0" applyProtection="0"/>
    <xf numFmtId="0" fontId="46" fillId="38" borderId="0" applyNumberFormat="0" applyBorder="0" applyAlignment="0" applyProtection="0"/>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1" fillId="0" borderId="0" applyNumberFormat="0" applyFill="0" applyBorder="0" applyAlignment="0" applyProtection="0"/>
    <xf numFmtId="0" fontId="50" fillId="39" borderId="0" applyNumberFormat="0" applyBorder="0" applyAlignment="0" applyProtection="0"/>
    <xf numFmtId="38" fontId="65" fillId="75" borderId="26">
      <alignment horizontal="right" vertical="center"/>
    </xf>
    <xf numFmtId="38" fontId="65" fillId="76" borderId="26">
      <alignment horizontal="right" vertical="center"/>
    </xf>
    <xf numFmtId="38" fontId="65" fillId="77" borderId="26">
      <alignment horizontal="right" vertical="center"/>
    </xf>
    <xf numFmtId="0" fontId="46" fillId="38" borderId="0" applyNumberFormat="0" applyBorder="0" applyAlignment="0" applyProtection="0"/>
    <xf numFmtId="0" fontId="74" fillId="42" borderId="14" applyNumberFormat="0" applyAlignment="0" applyProtection="0"/>
    <xf numFmtId="183" fontId="112" fillId="0" borderId="2" applyFill="0" applyBorder="0" applyAlignment="0">
      <alignment horizontal="center"/>
      <protection locked="0"/>
    </xf>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0" fontId="32" fillId="35" borderId="12" applyNumberFormat="0" applyBorder="0" applyAlignment="0" applyProtection="0"/>
    <xf numFmtId="175" fontId="70" fillId="0" borderId="0" applyFill="0" applyBorder="0" applyAlignment="0">
      <protection locked="0"/>
    </xf>
    <xf numFmtId="0" fontId="113" fillId="47" borderId="6" applyNumberFormat="0" applyAlignment="0" applyProtection="0"/>
    <xf numFmtId="0" fontId="113" fillId="47" borderId="6" applyNumberFormat="0" applyAlignment="0" applyProtection="0"/>
    <xf numFmtId="0" fontId="113" fillId="47" borderId="6" applyNumberFormat="0" applyAlignment="0" applyProtection="0"/>
    <xf numFmtId="0" fontId="113" fillId="47" borderId="6" applyNumberFormat="0" applyAlignment="0" applyProtection="0"/>
    <xf numFmtId="0" fontId="113" fillId="47" borderId="6" applyNumberFormat="0" applyAlignment="0" applyProtection="0"/>
    <xf numFmtId="0" fontId="113" fillId="47" borderId="6" applyNumberFormat="0" applyAlignment="0" applyProtection="0"/>
    <xf numFmtId="0" fontId="113" fillId="47" borderId="6" applyNumberFormat="0" applyAlignment="0" applyProtection="0"/>
    <xf numFmtId="0" fontId="113" fillId="47" borderId="6" applyNumberFormat="0" applyAlignment="0" applyProtection="0"/>
    <xf numFmtId="0" fontId="113" fillId="47" borderId="6"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48"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48" fillId="42" borderId="14" applyNumberFormat="0" applyAlignment="0" applyProtection="0"/>
    <xf numFmtId="176" fontId="14" fillId="0" borderId="0" applyFill="0" applyBorder="0" applyAlignment="0" applyProtection="0">
      <protection locked="0"/>
    </xf>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176" fontId="14" fillId="0" borderId="0" applyFill="0" applyBorder="0" applyAlignment="0" applyProtection="0">
      <protection locked="0"/>
    </xf>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176" fontId="14" fillId="0" borderId="0" applyFill="0" applyBorder="0" applyAlignment="0" applyProtection="0">
      <protection locked="0"/>
    </xf>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176" fontId="14" fillId="0" borderId="0" applyFill="0" applyBorder="0" applyAlignment="0" applyProtection="0">
      <protection locked="0"/>
    </xf>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113" fillId="6" borderId="6"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0" fontId="74" fillId="42" borderId="14" applyNumberFormat="0" applyAlignment="0" applyProtection="0"/>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3" fontId="14" fillId="78" borderId="12" applyFont="0">
      <alignment horizontal="right" vertical="center"/>
      <protection locked="0"/>
    </xf>
    <xf numFmtId="0" fontId="46" fillId="38" borderId="0" applyNumberFormat="0" applyBorder="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4" fillId="56"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60" borderId="0" applyNumberFormat="0" applyBorder="0" applyAlignment="0" applyProtection="0"/>
    <xf numFmtId="0" fontId="50" fillId="39" borderId="0" applyNumberFormat="0" applyBorder="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38" fontId="115" fillId="50" borderId="2" applyNumberFormat="0" applyBorder="0" applyAlignment="0">
      <alignment horizontal="right"/>
    </xf>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10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7" fillId="0" borderId="16"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117" fillId="0" borderId="16" applyNumberFormat="0" applyFill="0" applyAlignment="0" applyProtection="0"/>
    <xf numFmtId="0" fontId="55" fillId="0" borderId="16" applyNumberFormat="0" applyFill="0" applyAlignment="0" applyProtection="0"/>
    <xf numFmtId="0" fontId="117"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117" fillId="0" borderId="16" applyNumberFormat="0" applyFill="0" applyAlignment="0" applyProtection="0"/>
    <xf numFmtId="0" fontId="117" fillId="0" borderId="16" applyNumberFormat="0" applyFill="0" applyAlignment="0" applyProtection="0"/>
    <xf numFmtId="0" fontId="117" fillId="0" borderId="16" applyNumberFormat="0" applyFill="0" applyAlignment="0" applyProtection="0"/>
    <xf numFmtId="0" fontId="117" fillId="0" borderId="16" applyNumberFormat="0" applyFill="0" applyAlignment="0" applyProtection="0"/>
    <xf numFmtId="0" fontId="117" fillId="0" borderId="16" applyNumberFormat="0" applyFill="0" applyAlignment="0" applyProtection="0"/>
    <xf numFmtId="0" fontId="118" fillId="0" borderId="7" applyNumberFormat="0" applyFill="0" applyAlignment="0" applyProtection="0"/>
    <xf numFmtId="0" fontId="118" fillId="0" borderId="7" applyNumberFormat="0" applyFill="0" applyAlignment="0" applyProtection="0"/>
    <xf numFmtId="0" fontId="55" fillId="0" borderId="16" applyNumberFormat="0" applyFill="0" applyAlignment="0" applyProtection="0"/>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32" fillId="34" borderId="35">
      <alignment horizontal="center"/>
    </xf>
    <xf numFmtId="0" fontId="86" fillId="0" borderId="0" applyNumberFormat="0" applyFill="0" applyBorder="0" applyAlignment="0" applyProtection="0"/>
    <xf numFmtId="0" fontId="119" fillId="0" borderId="36" applyNumberFormat="0" applyBorder="0"/>
    <xf numFmtId="39" fontId="115" fillId="0" borderId="0" applyNumberFormat="0" applyFill="0">
      <alignment vertical="top"/>
    </xf>
    <xf numFmtId="0" fontId="14" fillId="0" borderId="0" applyFont="0" applyFill="0" applyBorder="0" applyAlignment="0" applyProtection="0"/>
    <xf numFmtId="184" fontId="14" fillId="0" borderId="0" applyFill="0" applyBorder="0" applyAlignment="0" applyProtection="0"/>
    <xf numFmtId="184"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2" fontId="14" fillId="0" borderId="0" applyFont="0" applyFill="0" applyBorder="0" applyAlignment="0" applyProtection="0"/>
    <xf numFmtId="43" fontId="14" fillId="0" borderId="0" applyFont="0" applyFill="0" applyBorder="0" applyAlignment="0" applyProtection="0"/>
    <xf numFmtId="172" fontId="14" fillId="0" borderId="0" applyFont="0" applyFill="0" applyBorder="0" applyAlignment="0" applyProtection="0"/>
    <xf numFmtId="0" fontId="14" fillId="0" borderId="0" applyFont="0" applyFill="0" applyBorder="0" applyAlignment="0" applyProtection="0"/>
    <xf numFmtId="185" fontId="14" fillId="0" borderId="0" applyFont="0" applyFill="0" applyBorder="0" applyAlignment="0" applyProtection="0"/>
    <xf numFmtId="186"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7" fontId="14" fillId="0" borderId="0" applyFont="0" applyFill="0" applyBorder="0" applyAlignment="0" applyProtection="0"/>
    <xf numFmtId="188" fontId="14" fillId="0" borderId="0" applyFont="0" applyFill="0" applyBorder="0" applyAlignment="0" applyProtection="0"/>
    <xf numFmtId="0" fontId="73" fillId="0" borderId="0">
      <protection locked="0"/>
    </xf>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0" fontId="120" fillId="0" borderId="3" applyNumberFormat="0" applyFill="0" applyAlignment="0" applyProtection="0"/>
    <xf numFmtId="0" fontId="102" fillId="0" borderId="4" applyNumberFormat="0" applyFill="0" applyAlignment="0" applyProtection="0"/>
    <xf numFmtId="0" fontId="14" fillId="0" borderId="0"/>
    <xf numFmtId="0" fontId="121" fillId="61"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3" fillId="5" borderId="0" applyNumberFormat="0" applyBorder="0" applyAlignment="0" applyProtection="0"/>
    <xf numFmtId="0" fontId="121" fillId="61" borderId="0" applyNumberFormat="0" applyBorder="0" applyAlignment="0" applyProtection="0"/>
    <xf numFmtId="0" fontId="124" fillId="61" borderId="0" applyNumberFormat="0" applyBorder="0" applyAlignment="0" applyProtection="0"/>
    <xf numFmtId="0" fontId="121" fillId="61" borderId="0" applyNumberFormat="0" applyBorder="0" applyAlignment="0" applyProtection="0"/>
    <xf numFmtId="0" fontId="123" fillId="5" borderId="0" applyNumberFormat="0" applyBorder="0" applyAlignment="0" applyProtection="0"/>
    <xf numFmtId="0" fontId="22" fillId="5" borderId="0" applyNumberFormat="0" applyBorder="0" applyAlignment="0" applyProtection="0"/>
    <xf numFmtId="0" fontId="121"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2" fillId="5" borderId="0" applyNumberFormat="0" applyBorder="0" applyAlignment="0" applyProtection="0"/>
    <xf numFmtId="0" fontId="124" fillId="61" borderId="0" applyNumberFormat="0" applyBorder="0" applyAlignment="0" applyProtection="0"/>
    <xf numFmtId="0" fontId="121"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2" fillId="66"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37" fontId="125" fillId="0" borderId="0"/>
    <xf numFmtId="190" fontId="126" fillId="0" borderId="37" applyBorder="0">
      <alignment horizontal="center" vertical="center" wrapText="1"/>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0" fontId="126" fillId="0" borderId="37" applyBorder="0">
      <alignment horizontal="center" vertical="center" wrapText="1"/>
    </xf>
    <xf numFmtId="191" fontId="14" fillId="0" borderId="0"/>
    <xf numFmtId="0" fontId="9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28" fillId="0" borderId="0"/>
    <xf numFmtId="0" fontId="129" fillId="0" borderId="0"/>
    <xf numFmtId="0" fontId="129" fillId="0" borderId="0"/>
    <xf numFmtId="0" fontId="11" fillId="0" borderId="0"/>
    <xf numFmtId="192" fontId="11" fillId="0" borderId="0"/>
    <xf numFmtId="192" fontId="11" fillId="0" borderId="0"/>
    <xf numFmtId="192" fontId="11" fillId="0" borderId="0"/>
    <xf numFmtId="192" fontId="11" fillId="0" borderId="0"/>
    <xf numFmtId="192" fontId="11" fillId="0" borderId="0"/>
    <xf numFmtId="192" fontId="11" fillId="0" borderId="0"/>
    <xf numFmtId="192"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4" fillId="0" borderId="0"/>
    <xf numFmtId="192" fontId="11" fillId="0" borderId="0"/>
    <xf numFmtId="192" fontId="11" fillId="0" borderId="0"/>
    <xf numFmtId="192" fontId="11" fillId="0" borderId="0"/>
    <xf numFmtId="192" fontId="11" fillId="0" borderId="0"/>
    <xf numFmtId="192" fontId="11" fillId="0" borderId="0"/>
    <xf numFmtId="192" fontId="11" fillId="0" borderId="0"/>
    <xf numFmtId="0" fontId="11" fillId="0" borderId="0"/>
    <xf numFmtId="0" fontId="11" fillId="0" borderId="0"/>
    <xf numFmtId="0" fontId="11" fillId="0" borderId="0"/>
    <xf numFmtId="0" fontId="1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14" fillId="0" borderId="0"/>
    <xf numFmtId="0" fontId="14" fillId="0" borderId="0"/>
    <xf numFmtId="0" fontId="14" fillId="0" borderId="0"/>
    <xf numFmtId="0" fontId="3" fillId="0" borderId="0"/>
    <xf numFmtId="0" fontId="3" fillId="0" borderId="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97" fillId="0" borderId="0"/>
    <xf numFmtId="0" fontId="97" fillId="0" borderId="0"/>
    <xf numFmtId="0" fontId="11" fillId="0" borderId="0"/>
    <xf numFmtId="0" fontId="14"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65" fillId="0" borderId="0"/>
    <xf numFmtId="0" fontId="14" fillId="0" borderId="0"/>
    <xf numFmtId="0" fontId="11"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alignment horizontal="left" wrapText="1"/>
    </xf>
    <xf numFmtId="0" fontId="14" fillId="0" borderId="0">
      <alignment horizontal="left" wrapText="1"/>
    </xf>
    <xf numFmtId="0" fontId="128" fillId="0" borderId="0"/>
    <xf numFmtId="0" fontId="11" fillId="0" borderId="0"/>
    <xf numFmtId="0" fontId="14" fillId="0" borderId="0">
      <alignment horizontal="left" wrapTex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4"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4" fillId="0" borderId="0"/>
    <xf numFmtId="0" fontId="14" fillId="0" borderId="0"/>
    <xf numFmtId="0" fontId="11"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32" fillId="0" borderId="0">
      <protection locked="0"/>
    </xf>
    <xf numFmtId="0" fontId="32" fillId="0" borderId="0">
      <protection locked="0"/>
    </xf>
    <xf numFmtId="0" fontId="11" fillId="0" borderId="0"/>
    <xf numFmtId="0" fontId="11" fillId="0" borderId="0"/>
    <xf numFmtId="0" fontId="14" fillId="0" borderId="0"/>
    <xf numFmtId="0" fontId="14" fillId="0" borderId="0"/>
    <xf numFmtId="0" fontId="11" fillId="0" borderId="0"/>
    <xf numFmtId="0" fontId="14" fillId="0" borderId="0"/>
    <xf numFmtId="0" fontId="11" fillId="0" borderId="0"/>
    <xf numFmtId="0" fontId="14" fillId="0" borderId="0"/>
    <xf numFmtId="0" fontId="14" fillId="0" borderId="0"/>
    <xf numFmtId="0" fontId="14" fillId="0" borderId="0">
      <alignment horizontal="left" wrapText="1"/>
    </xf>
    <xf numFmtId="0" fontId="14" fillId="0" borderId="0"/>
    <xf numFmtId="0" fontId="14" fillId="0" borderId="0">
      <alignment horizontal="left" wrapText="1"/>
    </xf>
    <xf numFmtId="0" fontId="14" fillId="0" borderId="0"/>
    <xf numFmtId="0" fontId="14" fillId="0" borderId="0">
      <alignment horizontal="left" wrapText="1"/>
    </xf>
    <xf numFmtId="0" fontId="33" fillId="0" borderId="0"/>
    <xf numFmtId="0" fontId="11" fillId="0" borderId="0"/>
    <xf numFmtId="0" fontId="14" fillId="0" borderId="0"/>
    <xf numFmtId="0" fontId="14" fillId="0" borderId="0"/>
    <xf numFmtId="0" fontId="33" fillId="0" borderId="0"/>
    <xf numFmtId="0" fontId="14" fillId="0" borderId="0">
      <alignment horizontal="left" wrapText="1"/>
    </xf>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protection locked="0"/>
    </xf>
    <xf numFmtId="0" fontId="32" fillId="0" borderId="0">
      <protection locked="0"/>
    </xf>
    <xf numFmtId="0" fontId="32" fillId="0" borderId="0">
      <protection locked="0"/>
    </xf>
    <xf numFmtId="0" fontId="3" fillId="0" borderId="0"/>
    <xf numFmtId="0" fontId="130" fillId="0" borderId="0"/>
    <xf numFmtId="0" fontId="130" fillId="0" borderId="0"/>
    <xf numFmtId="0" fontId="130" fillId="0" borderId="0"/>
    <xf numFmtId="0" fontId="11" fillId="0" borderId="0"/>
    <xf numFmtId="0" fontId="14" fillId="0" borderId="0"/>
    <xf numFmtId="0" fontId="14" fillId="0" borderId="0"/>
    <xf numFmtId="0" fontId="130" fillId="0" borderId="0"/>
    <xf numFmtId="0" fontId="130" fillId="0" borderId="0"/>
    <xf numFmtId="0" fontId="130" fillId="0" borderId="0"/>
    <xf numFmtId="0" fontId="128" fillId="0" borderId="0"/>
    <xf numFmtId="0" fontId="14" fillId="0" borderId="0"/>
    <xf numFmtId="0" fontId="11" fillId="0" borderId="0"/>
    <xf numFmtId="0" fontId="130" fillId="0" borderId="0"/>
    <xf numFmtId="0" fontId="14" fillId="0" borderId="0"/>
    <xf numFmtId="0" fontId="14" fillId="0" borderId="0"/>
    <xf numFmtId="0" fontId="14" fillId="0" borderId="0"/>
    <xf numFmtId="0" fontId="14" fillId="0" borderId="0"/>
    <xf numFmtId="0" fontId="3" fillId="0" borderId="0"/>
    <xf numFmtId="0" fontId="3" fillId="0" borderId="0"/>
    <xf numFmtId="0" fontId="3" fillId="0" borderId="0"/>
    <xf numFmtId="0" fontId="3"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1" fillId="0" borderId="0"/>
    <xf numFmtId="0" fontId="32" fillId="0" borderId="0">
      <protection locked="0"/>
    </xf>
    <xf numFmtId="0" fontId="3" fillId="0" borderId="0"/>
    <xf numFmtId="0" fontId="3" fillId="0" borderId="0"/>
    <xf numFmtId="0" fontId="3" fillId="0" borderId="0"/>
    <xf numFmtId="0" fontId="3"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5" fillId="0" borderId="0"/>
    <xf numFmtId="0" fontId="11" fillId="0" borderId="0"/>
    <xf numFmtId="0" fontId="33"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33"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alignment horizontal="left" wrapText="1"/>
    </xf>
    <xf numFmtId="0" fontId="14" fillId="0" borderId="0">
      <alignment horizontal="left" wrapText="1"/>
    </xf>
    <xf numFmtId="0" fontId="33" fillId="0" borderId="0"/>
    <xf numFmtId="0" fontId="14" fillId="0" borderId="0"/>
    <xf numFmtId="0" fontId="33" fillId="0" borderId="0"/>
    <xf numFmtId="0" fontId="14" fillId="0" borderId="0">
      <alignment horizontal="left" wrapText="1"/>
    </xf>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2" fillId="0" borderId="0"/>
    <xf numFmtId="0" fontId="12"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 fillId="9" borderId="9" applyNumberFormat="0" applyFont="0" applyAlignment="0" applyProtection="0"/>
    <xf numFmtId="0" fontId="3" fillId="9" borderId="9" applyNumberFormat="0" applyFont="0" applyAlignment="0" applyProtection="0"/>
    <xf numFmtId="0" fontId="3" fillId="9" borderId="9" applyNumberFormat="0" applyFont="0" applyAlignment="0" applyProtection="0"/>
    <xf numFmtId="0" fontId="3" fillId="9" borderId="9"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 fillId="9" borderId="9" applyNumberFormat="0" applyFont="0" applyAlignment="0" applyProtection="0"/>
    <xf numFmtId="0" fontId="3" fillId="9" borderId="9" applyNumberFormat="0" applyFont="0" applyAlignment="0" applyProtection="0"/>
    <xf numFmtId="0" fontId="3" fillId="9" borderId="9" applyNumberFormat="0" applyFont="0" applyAlignment="0" applyProtection="0"/>
    <xf numFmtId="0" fontId="3" fillId="9" borderId="9"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14" fillId="66" borderId="34"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0" fontId="33" fillId="9" borderId="38" applyNumberFormat="0" applyFont="0" applyAlignment="0" applyProtection="0"/>
    <xf numFmtId="38" fontId="65" fillId="79" borderId="26">
      <alignment horizontal="right" vertical="center"/>
    </xf>
    <xf numFmtId="38" fontId="65" fillId="80" borderId="26">
      <alignment horizontal="right" vertical="center"/>
    </xf>
    <xf numFmtId="38" fontId="65" fillId="81" borderId="26">
      <alignment horizontal="right" vertical="center"/>
    </xf>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0" fontId="15" fillId="66" borderId="34" applyNumberFormat="0" applyFont="0" applyAlignment="0" applyProtection="0"/>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3" fontId="14" fillId="82" borderId="12" applyFont="0">
      <alignment horizontal="right" vertical="center"/>
      <protection locked="0"/>
    </xf>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42" fillId="50" borderId="13"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14"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42" fillId="50" borderId="13"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0" fontId="132" fillId="43" borderId="39" applyNumberFormat="0" applyAlignment="0" applyProtection="0"/>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93" fontId="14" fillId="0" borderId="40" applyFont="0" applyFill="0" applyBorder="0" applyAlignment="0" applyProtection="0">
      <alignment horizontal="right"/>
    </xf>
    <xf numFmtId="10"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194"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9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195" fontId="14" fillId="0" borderId="0" applyFont="0" applyFill="0" applyBorder="0" applyAlignment="0" applyProtection="0"/>
    <xf numFmtId="195"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195"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95" fontId="14" fillId="0" borderId="0" applyFont="0" applyFill="0" applyBorder="0" applyAlignment="0" applyProtection="0"/>
    <xf numFmtId="9" fontId="14"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95"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49"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9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97"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6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9" fontId="69" fillId="0" borderId="12">
      <alignment vertical="center"/>
    </xf>
    <xf numFmtId="0" fontId="73" fillId="0" borderId="0">
      <protection locked="0"/>
    </xf>
    <xf numFmtId="9" fontId="33" fillId="0" borderId="0" applyFont="0" applyFill="0" applyBorder="0" applyAlignment="0" applyProtection="0"/>
    <xf numFmtId="9" fontId="33" fillId="0" borderId="0" applyFont="0" applyFill="0" applyBorder="0" applyAlignment="0" applyProtection="0"/>
    <xf numFmtId="9" fontId="14" fillId="0" borderId="0" applyNumberForma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0" fontId="97" fillId="0" borderId="0" applyNumberFormat="0" applyFont="0" applyFill="0" applyBorder="0" applyAlignment="0" applyProtection="0">
      <alignment horizontal="left"/>
    </xf>
    <xf numFmtId="15" fontId="97" fillId="0" borderId="0" applyFont="0" applyFill="0" applyBorder="0" applyAlignment="0" applyProtection="0"/>
    <xf numFmtId="4" fontId="97" fillId="0" borderId="0" applyFont="0" applyFill="0" applyBorder="0" applyAlignment="0" applyProtection="0"/>
    <xf numFmtId="0" fontId="133" fillId="0" borderId="41">
      <alignment horizontal="center"/>
    </xf>
    <xf numFmtId="3" fontId="97" fillId="0" borderId="0" applyFont="0" applyFill="0" applyBorder="0" applyAlignment="0" applyProtection="0"/>
    <xf numFmtId="0" fontId="97" fillId="83" borderId="0" applyNumberFormat="0" applyFont="0" applyBorder="0" applyAlignment="0" applyProtection="0"/>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4" fillId="84" borderId="42"/>
    <xf numFmtId="0" fontId="135" fillId="35" borderId="0" applyNumberFormat="0" applyBorder="0">
      <alignment horizontal="right"/>
      <protection locked="0"/>
    </xf>
    <xf numFmtId="0" fontId="14" fillId="68" borderId="0" applyNumberFormat="0" applyFont="0" applyBorder="0" applyAlignment="0"/>
    <xf numFmtId="0" fontId="14" fillId="85" borderId="0" applyNumberFormat="0" applyBorder="0">
      <alignment horizontal="center" vertical="center" wrapText="1"/>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196" fontId="135" fillId="86" borderId="12" applyNumberFormat="0" applyBorder="0" applyAlignment="0">
      <alignment horizontal="right"/>
      <protection locked="0"/>
    </xf>
    <xf numFmtId="0" fontId="14" fillId="74" borderId="0" applyNumberFormat="0" applyFont="0" applyBorder="0" applyAlignment="0"/>
    <xf numFmtId="0" fontId="136" fillId="0" borderId="23" applyFill="0" applyBorder="0">
      <alignment horizontal="center" vertical="center"/>
    </xf>
    <xf numFmtId="10" fontId="137" fillId="0" borderId="1" applyNumberFormat="0" applyBorder="0" applyAlignment="0"/>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center" wrapText="1"/>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0" fontId="14" fillId="82" borderId="12">
      <alignment horizontal="left"/>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183" fontId="14" fillId="86" borderId="12">
      <alignment horizontal="right"/>
      <protection locked="0"/>
    </xf>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4" fillId="0" borderId="0" applyNumberFormat="0" applyFont="0" applyBorder="0" applyAlignment="0"/>
    <xf numFmtId="0" fontId="135" fillId="35" borderId="0" applyNumberFormat="0" applyBorder="0">
      <alignment horizontal="right"/>
      <protection locked="0"/>
    </xf>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3" fontId="138" fillId="87" borderId="12"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14" fillId="68" borderId="0" applyBorder="0"/>
    <xf numFmtId="0" fontId="32" fillId="78" borderId="0" applyNumberFormat="0" applyFont="0" applyBorder="0" applyAlignment="0" applyProtection="0">
      <protection locked="0"/>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0" fontId="14" fillId="82" borderId="12" applyNumberFormat="0" applyFont="0" applyBorder="0" applyAlignment="0">
      <alignment horizontal="center" wrapText="1"/>
    </xf>
    <xf numFmtId="3" fontId="135" fillId="85" borderId="23" applyNumberFormat="0" applyBorder="0" applyAlignment="0">
      <alignment vertical="center"/>
      <protection locked="0"/>
    </xf>
    <xf numFmtId="3" fontId="135" fillId="86" borderId="23" applyNumberFormat="0" applyBorder="0" applyAlignment="0">
      <alignment vertical="center"/>
      <protection locked="0"/>
    </xf>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14" fillId="82" borderId="0" applyNumberFormat="0" applyFont="0" applyFill="0" applyBorder="0" applyAlignment="0"/>
    <xf numFmtId="0" fontId="32" fillId="74" borderId="0" applyNumberFormat="0" applyFont="0" applyBorder="0" applyAlignment="0"/>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3" fontId="139" fillId="88" borderId="12" applyNumberFormat="0" applyBorder="0">
      <alignment horizontal="right" vertical="center" wrapText="1" indent="1"/>
    </xf>
    <xf numFmtId="0" fontId="137" fillId="0" borderId="0" applyNumberFormat="0" applyBorder="0" applyAlignment="0"/>
    <xf numFmtId="0" fontId="72" fillId="87"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9"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72" fillId="87" borderId="43" applyNumberFormat="0" applyFont="0" applyBorder="0" applyAlignment="0"/>
    <xf numFmtId="0" fontId="140" fillId="0" borderId="0" applyFill="0" applyBorder="0">
      <alignment horizontal="center" vertical="center"/>
    </xf>
    <xf numFmtId="0" fontId="11" fillId="90" borderId="0">
      <alignment vertical="top"/>
    </xf>
    <xf numFmtId="0" fontId="141" fillId="0" borderId="0"/>
    <xf numFmtId="0" fontId="142" fillId="0" borderId="0"/>
    <xf numFmtId="0" fontId="71" fillId="0" borderId="0"/>
    <xf numFmtId="3" fontId="143" fillId="0" borderId="0" applyNumberFormat="0" applyBorder="0">
      <protection locked="0"/>
    </xf>
    <xf numFmtId="40" fontId="144" fillId="0" borderId="0" applyNumberFormat="0" applyBorder="0">
      <protection locked="0"/>
    </xf>
    <xf numFmtId="0" fontId="145" fillId="0" borderId="0" applyNumberFormat="0" applyBorder="0">
      <protection locked="0"/>
    </xf>
    <xf numFmtId="0" fontId="143" fillId="0" borderId="0" applyNumberFormat="0"/>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14" fontId="92" fillId="0" borderId="44" applyNumberFormat="0">
      <alignment vertical="top"/>
    </xf>
    <xf numFmtId="0" fontId="146" fillId="0" borderId="0" applyNumberFormat="0" applyBorder="0">
      <alignment vertical="top" wrapText="1"/>
    </xf>
    <xf numFmtId="14" fontId="147" fillId="0" borderId="0" applyNumberFormat="0" applyFill="0" applyBorder="0" applyAlignment="0" applyProtection="0">
      <alignment horizontal="left"/>
    </xf>
    <xf numFmtId="38" fontId="147" fillId="0" borderId="0"/>
    <xf numFmtId="0" fontId="46" fillId="38" borderId="0" applyNumberFormat="0" applyBorder="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48" fillId="91" borderId="12" applyNumberFormat="0" applyBorder="0" applyAlignment="0">
      <alignment horizontal="center" wrapText="1"/>
    </xf>
    <xf numFmtId="0" fontId="50" fillId="39" borderId="0" applyNumberFormat="0" applyBorder="0" applyAlignment="0" applyProtection="0"/>
    <xf numFmtId="0" fontId="44" fillId="38" borderId="0" applyNumberFormat="0" applyBorder="0" applyAlignment="0" applyProtection="0"/>
    <xf numFmtId="0" fontId="86" fillId="0" borderId="0" applyNumberFormat="0" applyFill="0" applyBorder="0" applyAlignment="0" applyProtection="0"/>
    <xf numFmtId="0" fontId="121" fillId="61" borderId="0" applyNumberFormat="0" applyBorder="0" applyAlignment="0" applyProtection="0"/>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3" fontId="14" fillId="36" borderId="12" applyFont="0">
      <alignment horizontal="right" vertical="center"/>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9" fontId="14" fillId="36" borderId="12" applyFont="0" applyProtection="0">
      <alignment horizontal="right"/>
    </xf>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3" fillId="0" borderId="0"/>
    <xf numFmtId="0" fontId="14" fillId="0" borderId="0"/>
    <xf numFmtId="0" fontId="14" fillId="0" borderId="0"/>
    <xf numFmtId="0" fontId="33" fillId="0" borderId="0"/>
    <xf numFmtId="0" fontId="14" fillId="0" borderId="0"/>
    <xf numFmtId="0" fontId="33" fillId="0" borderId="0"/>
    <xf numFmtId="0" fontId="33" fillId="0" borderId="0"/>
    <xf numFmtId="0" fontId="14" fillId="0" borderId="0">
      <alignment horizontal="left"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Fill="0" applyBorder="0" applyAlignment="0" applyProtection="0"/>
    <xf numFmtId="0" fontId="14" fillId="0" borderId="0"/>
    <xf numFmtId="0" fontId="14" fillId="0" borderId="0">
      <alignment horizontal="left" wrapText="1"/>
    </xf>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 fillId="0" borderId="0">
      <alignment horizontal="left" wrapText="1"/>
    </xf>
    <xf numFmtId="0" fontId="14" fillId="0" borderId="0"/>
    <xf numFmtId="0" fontId="14" fillId="0" borderId="0"/>
    <xf numFmtId="0" fontId="14" fillId="0" borderId="0"/>
    <xf numFmtId="0" fontId="14" fillId="0" borderId="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lignment horizontal="left"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lignment horizontal="left"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5" fillId="0" borderId="0" applyNumberFormat="0" applyBorder="0" applyAlignment="0"/>
    <xf numFmtId="40" fontId="150" fillId="0" borderId="0" applyBorder="0">
      <alignment horizontal="right"/>
    </xf>
    <xf numFmtId="38" fontId="151"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194" fontId="14" fillId="0" borderId="0" applyFill="0" applyBorder="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9" fontId="14" fillId="92" borderId="45" applyFont="0" applyProtection="0">
      <alignment horizontal="right"/>
    </xf>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14" fillId="92" borderId="12" applyNumberFormat="0" applyFon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48" fillId="42"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52" fillId="50" borderId="14" applyNumberFormat="0" applyAlignment="0" applyProtection="0"/>
    <xf numFmtId="0" fontId="127" fillId="0" borderId="0"/>
    <xf numFmtId="0" fontId="54" fillId="55" borderId="15" applyNumberFormat="0" applyAlignment="0" applyProtection="0"/>
    <xf numFmtId="0" fontId="43"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43" fillId="0" borderId="0" applyNumberFormat="0" applyFill="0" applyBorder="0" applyAlignment="0" applyProtection="0"/>
    <xf numFmtId="0" fontId="86" fillId="0" borderId="0" applyNumberFormat="0" applyFill="0" applyBorder="0" applyAlignment="0" applyProtection="0"/>
    <xf numFmtId="197" fontId="70" fillId="0" borderId="0" applyFont="0" applyFill="0" applyBorder="0" applyAlignment="0" applyProtection="0">
      <alignment horizontal="left"/>
    </xf>
    <xf numFmtId="0" fontId="58"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58" fillId="0" borderId="0" applyNumberFormat="0" applyFill="0" applyBorder="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73" fillId="0" borderId="47">
      <protection locked="0"/>
    </xf>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73" fillId="0" borderId="47">
      <protection locked="0"/>
    </xf>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73" fillId="0" borderId="47">
      <protection locked="0"/>
    </xf>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53" fillId="0" borderId="46"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0" fontId="131" fillId="0" borderId="25" applyNumberFormat="0" applyFill="0" applyAlignment="0" applyProtection="0"/>
    <xf numFmtId="3" fontId="154" fillId="62" borderId="0" applyBorder="0">
      <alignment horizontal="center"/>
      <protection locked="0"/>
    </xf>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114" fillId="50" borderId="13" applyNumberFormat="0" applyAlignment="0" applyProtection="0"/>
    <xf numFmtId="0" fontId="58" fillId="0" borderId="0" applyNumberFormat="0" applyFill="0" applyBorder="0" applyAlignment="0" applyProtection="0"/>
    <xf numFmtId="0" fontId="98" fillId="0" borderId="18" applyNumberFormat="0" applyFill="0" applyAlignment="0" applyProtection="0"/>
    <xf numFmtId="0" fontId="100" fillId="0" borderId="19" applyNumberFormat="0" applyFill="0" applyAlignment="0" applyProtection="0"/>
    <xf numFmtId="0" fontId="103" fillId="0" borderId="20" applyNumberFormat="0" applyFill="0" applyAlignment="0" applyProtection="0"/>
    <xf numFmtId="0" fontId="103" fillId="0" borderId="0" applyNumberFormat="0" applyFill="0" applyBorder="0" applyAlignment="0" applyProtection="0"/>
    <xf numFmtId="0" fontId="58" fillId="0" borderId="0" applyNumberFormat="0" applyFill="0" applyBorder="0" applyAlignment="0" applyProtection="0"/>
    <xf numFmtId="37" fontId="155" fillId="0" borderId="0">
      <alignment horizontal="right"/>
    </xf>
    <xf numFmtId="10" fontId="156" fillId="0" borderId="48" applyNumberFormat="0" applyFont="0" applyFill="0" applyAlignment="0" applyProtection="0"/>
    <xf numFmtId="0" fontId="46" fillId="38" borderId="0" applyNumberFormat="0" applyBorder="0" applyAlignment="0" applyProtection="0"/>
    <xf numFmtId="0" fontId="50" fillId="39" borderId="0" applyNumberFormat="0" applyBorder="0" applyAlignment="0" applyProtection="0"/>
    <xf numFmtId="0" fontId="43" fillId="0" borderId="0" applyNumberFormat="0" applyFill="0" applyBorder="0" applyAlignment="0" applyProtection="0"/>
    <xf numFmtId="0" fontId="54" fillId="55" borderId="15" applyNumberFormat="0" applyAlignment="0" applyProtection="0"/>
    <xf numFmtId="0" fontId="117" fillId="0" borderId="16" applyNumberFormat="0" applyFill="0" applyAlignment="0" applyProtection="0"/>
    <xf numFmtId="198" fontId="72" fillId="0" borderId="0" applyFont="0" applyFill="0" applyBorder="0" applyAlignment="0" applyProtection="0"/>
    <xf numFmtId="199" fontId="72"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43" fillId="0" borderId="0" applyNumberFormat="0" applyFill="0" applyBorder="0" applyAlignment="0" applyProtection="0"/>
    <xf numFmtId="0" fontId="157"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200" fontId="14" fillId="0" borderId="29" applyFont="0" applyFill="0" applyBorder="0" applyAlignment="0" applyProtection="0"/>
    <xf numFmtId="0" fontId="56" fillId="55" borderId="15" applyNumberFormat="0" applyAlignment="0" applyProtection="0"/>
    <xf numFmtId="0" fontId="14" fillId="0" borderId="0"/>
    <xf numFmtId="0" fontId="2" fillId="0" borderId="0"/>
    <xf numFmtId="0" fontId="1" fillId="0" borderId="0"/>
  </cellStyleXfs>
  <cellXfs count="195">
    <xf numFmtId="0" fontId="0" fillId="0" borderId="0" xfId="0"/>
    <xf numFmtId="0" fontId="9"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0" fontId="10" fillId="0" borderId="0" xfId="0" applyFont="1" applyAlignment="1">
      <alignment vertical="top"/>
    </xf>
    <xf numFmtId="0" fontId="0" fillId="0" borderId="0" xfId="0" applyAlignment="1">
      <alignment horizontal="left" indent="2"/>
    </xf>
    <xf numFmtId="0" fontId="0" fillId="0" borderId="0" xfId="0" quotePrefix="1"/>
    <xf numFmtId="0" fontId="0" fillId="0" borderId="0" xfId="0"/>
    <xf numFmtId="0" fontId="0" fillId="0" borderId="0" xfId="0" applyFill="1"/>
    <xf numFmtId="0" fontId="0" fillId="0" borderId="0" xfId="0" applyFill="1" applyAlignment="1">
      <alignment indent="1"/>
    </xf>
    <xf numFmtId="0" fontId="0" fillId="0" borderId="0" xfId="0" applyFill="1" applyAlignment="1">
      <alignment indent="2"/>
    </xf>
    <xf numFmtId="0" fontId="0" fillId="0" borderId="0" xfId="0" applyFill="1" applyAlignment="1">
      <alignment indent="3"/>
    </xf>
    <xf numFmtId="0" fontId="9" fillId="2" borderId="2" xfId="0" applyFont="1" applyFill="1" applyBorder="1"/>
    <xf numFmtId="0" fontId="0" fillId="0" borderId="2" xfId="0" applyBorder="1"/>
    <xf numFmtId="0" fontId="0" fillId="0" borderId="0" xfId="0" applyBorder="1"/>
    <xf numFmtId="0" fontId="12" fillId="0" borderId="0" xfId="8"/>
    <xf numFmtId="0" fontId="12" fillId="0" borderId="0" xfId="8" applyFont="1" applyFill="1"/>
    <xf numFmtId="0" fontId="12" fillId="0" borderId="0" xfId="8" applyFont="1"/>
    <xf numFmtId="0" fontId="12" fillId="0" borderId="0" xfId="8" applyFont="1" applyBorder="1" applyAlignment="1">
      <alignment horizontal="left"/>
    </xf>
    <xf numFmtId="0" fontId="12" fillId="0" borderId="0" xfId="8" applyFont="1" applyAlignment="1">
      <alignment horizontal="left"/>
    </xf>
    <xf numFmtId="0" fontId="12" fillId="0" borderId="0" xfId="8" applyFont="1" applyAlignment="1"/>
    <xf numFmtId="0" fontId="12" fillId="0" borderId="0" xfId="8" applyFont="1" applyFill="1" applyAlignment="1"/>
    <xf numFmtId="0" fontId="12" fillId="0" borderId="0" xfId="8" applyFont="1" applyBorder="1" applyAlignment="1">
      <alignment horizontal="left" vertical="top"/>
    </xf>
    <xf numFmtId="0" fontId="12" fillId="0" borderId="0" xfId="8" applyFont="1" applyFill="1" applyBorder="1" applyAlignment="1">
      <alignment horizontal="left"/>
    </xf>
    <xf numFmtId="0" fontId="12" fillId="0" borderId="0" xfId="8" applyFont="1" applyFill="1" applyAlignment="1">
      <alignment horizontal="left"/>
    </xf>
    <xf numFmtId="0" fontId="12" fillId="0" borderId="0" xfId="8" applyFill="1"/>
    <xf numFmtId="0" fontId="12" fillId="0" borderId="2" xfId="8" quotePrefix="1" applyNumberFormat="1" applyFill="1" applyBorder="1"/>
    <xf numFmtId="0" fontId="160" fillId="2" borderId="0" xfId="0" applyFont="1" applyFill="1"/>
    <xf numFmtId="0" fontId="161" fillId="0" borderId="0" xfId="0" applyFont="1"/>
    <xf numFmtId="0" fontId="161" fillId="0" borderId="1" xfId="0" applyFont="1" applyBorder="1"/>
    <xf numFmtId="0" fontId="161" fillId="0" borderId="0" xfId="0" applyFont="1" applyAlignment="1">
      <alignment indent="1"/>
    </xf>
    <xf numFmtId="0" fontId="161" fillId="0" borderId="0" xfId="0" applyFont="1" applyAlignment="1">
      <alignment indent="2"/>
    </xf>
    <xf numFmtId="0" fontId="161" fillId="0" borderId="0" xfId="0" applyFont="1" applyAlignment="1">
      <alignment indent="3"/>
    </xf>
    <xf numFmtId="0" fontId="0" fillId="0" borderId="2" xfId="0" applyBorder="1" applyAlignment="1">
      <alignment indent="3"/>
    </xf>
    <xf numFmtId="0" fontId="161" fillId="0" borderId="2" xfId="0" applyFont="1" applyBorder="1"/>
    <xf numFmtId="0" fontId="161" fillId="0" borderId="2" xfId="0" applyFont="1" applyBorder="1" applyAlignment="1">
      <alignment indent="1"/>
    </xf>
    <xf numFmtId="0" fontId="161" fillId="0" borderId="2" xfId="0" applyFont="1" applyBorder="1" applyAlignment="1">
      <alignment indent="2"/>
    </xf>
    <xf numFmtId="0" fontId="161" fillId="0" borderId="2" xfId="0" applyFont="1" applyBorder="1" applyAlignment="1">
      <alignment indent="3"/>
    </xf>
    <xf numFmtId="0" fontId="0" fillId="0" borderId="2" xfId="0" applyBorder="1" applyAlignment="1">
      <alignment indent="1"/>
    </xf>
    <xf numFmtId="0" fontId="0" fillId="0" borderId="2" xfId="0" applyBorder="1" applyAlignment="1">
      <alignment indent="2"/>
    </xf>
    <xf numFmtId="0" fontId="0" fillId="0" borderId="0" xfId="0" applyAlignment="1">
      <alignment horizontal="left" indent="4"/>
    </xf>
    <xf numFmtId="0" fontId="0" fillId="0" borderId="0" xfId="0" applyAlignment="1">
      <alignment horizontal="left" indent="3"/>
    </xf>
    <xf numFmtId="0" fontId="0" fillId="0" borderId="0" xfId="0" applyAlignment="1">
      <alignment horizontal="left" indent="5"/>
    </xf>
    <xf numFmtId="164" fontId="0" fillId="0" borderId="0" xfId="0" applyNumberFormat="1" applyFill="1"/>
    <xf numFmtId="0" fontId="0" fillId="0" borderId="0" xfId="0" applyFill="1" applyBorder="1"/>
    <xf numFmtId="0" fontId="0" fillId="0" borderId="1" xfId="0" applyFill="1" applyBorder="1"/>
    <xf numFmtId="0" fontId="0" fillId="0" borderId="0" xfId="0" applyFill="1" applyAlignment="1">
      <alignment indent="5"/>
    </xf>
    <xf numFmtId="0" fontId="0" fillId="0" borderId="0" xfId="0" applyFill="1" applyAlignment="1">
      <alignment indent="4"/>
    </xf>
    <xf numFmtId="0" fontId="0" fillId="0" borderId="0" xfId="0" applyFill="1" applyAlignment="1">
      <alignment horizontal="left"/>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xf numFmtId="0" fontId="0" fillId="0" borderId="0" xfId="0" applyFill="1" applyAlignment="1">
      <alignment horizontal="left" indent="3"/>
    </xf>
    <xf numFmtId="0" fontId="0" fillId="0" borderId="0" xfId="0" applyFont="1" applyFill="1"/>
    <xf numFmtId="0" fontId="0" fillId="0" borderId="0" xfId="0" applyFill="1" applyAlignment="1">
      <alignment horizontal="left" wrapText="1" indent="2"/>
    </xf>
    <xf numFmtId="0" fontId="0" fillId="0" borderId="0" xfId="0" applyFill="1" applyAlignment="1">
      <alignment wrapText="1"/>
    </xf>
    <xf numFmtId="0" fontId="11" fillId="0" borderId="0" xfId="1" applyFill="1" applyAlignment="1">
      <alignment horizontal="left" indent="2"/>
    </xf>
    <xf numFmtId="0" fontId="0" fillId="0" borderId="0" xfId="1" applyFont="1" applyFill="1" applyAlignment="1">
      <alignment horizontal="left"/>
    </xf>
    <xf numFmtId="0" fontId="0" fillId="0" borderId="0" xfId="0" quotePrefix="1" applyFont="1" applyFill="1"/>
    <xf numFmtId="0" fontId="12" fillId="0" borderId="0" xfId="2" applyFill="1" applyBorder="1" applyAlignment="1">
      <alignment horizontal="left"/>
    </xf>
    <xf numFmtId="0" fontId="12" fillId="0" borderId="0" xfId="2" applyFill="1" applyBorder="1" applyAlignment="1">
      <alignment horizontal="left" indent="1"/>
    </xf>
    <xf numFmtId="0" fontId="0" fillId="0" borderId="0" xfId="0" applyFill="1" applyBorder="1" applyAlignment="1">
      <alignment horizontal="left"/>
    </xf>
    <xf numFmtId="0" fontId="0" fillId="0" borderId="0" xfId="0" applyFill="1" applyAlignment="1">
      <alignment horizontal="left" indent="4"/>
    </xf>
    <xf numFmtId="0" fontId="12" fillId="0" borderId="0" xfId="2" applyFill="1" applyBorder="1" applyAlignment="1">
      <alignment horizontal="left" wrapText="1"/>
    </xf>
    <xf numFmtId="0" fontId="0" fillId="0" borderId="2" xfId="0" applyFill="1" applyBorder="1"/>
    <xf numFmtId="0" fontId="0" fillId="0" borderId="2" xfId="0" applyFill="1" applyBorder="1" applyAlignment="1">
      <alignment horizontal="left" indent="1"/>
    </xf>
    <xf numFmtId="0" fontId="0" fillId="0" borderId="2" xfId="0" applyFill="1" applyBorder="1" applyAlignment="1">
      <alignment horizontal="left" indent="2"/>
    </xf>
    <xf numFmtId="0" fontId="0" fillId="0" borderId="2" xfId="0" applyFill="1" applyBorder="1" applyAlignment="1">
      <alignment horizontal="left" indent="3"/>
    </xf>
    <xf numFmtId="0" fontId="0" fillId="0" borderId="2" xfId="0" applyFill="1" applyBorder="1" applyAlignment="1">
      <alignment horizontal="left" indent="4"/>
    </xf>
    <xf numFmtId="0" fontId="0" fillId="0" borderId="2" xfId="0" applyFill="1" applyBorder="1" applyAlignment="1">
      <alignment horizontal="left"/>
    </xf>
    <xf numFmtId="1" fontId="0" fillId="0" borderId="0" xfId="0" applyNumberFormat="1" applyFill="1"/>
    <xf numFmtId="0" fontId="0" fillId="0" borderId="2" xfId="0" applyFill="1" applyBorder="1" applyAlignment="1">
      <alignment indent="3"/>
    </xf>
    <xf numFmtId="0" fontId="0" fillId="0" borderId="2" xfId="0" applyFill="1" applyBorder="1" applyAlignment="1">
      <alignment indent="1"/>
    </xf>
    <xf numFmtId="0" fontId="0" fillId="0" borderId="2" xfId="0" applyFill="1" applyBorder="1" applyAlignment="1">
      <alignment horizontal="left" wrapText="1" indent="2"/>
    </xf>
    <xf numFmtId="0" fontId="161" fillId="0" borderId="0" xfId="0" applyFont="1" applyFill="1"/>
    <xf numFmtId="0" fontId="161" fillId="0" borderId="1" xfId="0" applyFont="1" applyFill="1" applyBorder="1"/>
    <xf numFmtId="0" fontId="161" fillId="0" borderId="0" xfId="0" applyFont="1" applyFill="1" applyBorder="1"/>
    <xf numFmtId="0" fontId="161" fillId="0" borderId="0" xfId="0" applyFont="1" applyFill="1" applyAlignment="1">
      <alignment horizontal="left"/>
    </xf>
    <xf numFmtId="0" fontId="161" fillId="0" borderId="0" xfId="0" applyFont="1" applyFill="1" applyAlignment="1">
      <alignment horizontal="right"/>
    </xf>
    <xf numFmtId="0" fontId="0" fillId="0" borderId="0" xfId="0" applyFont="1" applyFill="1" applyAlignment="1">
      <alignment horizontal="left"/>
    </xf>
    <xf numFmtId="0" fontId="0" fillId="0" borderId="2" xfId="0" applyFont="1" applyFill="1" applyBorder="1"/>
    <xf numFmtId="0" fontId="161" fillId="0" borderId="2" xfId="0" applyFont="1" applyFill="1" applyBorder="1" applyAlignment="1">
      <alignment horizontal="left" indent="1"/>
    </xf>
    <xf numFmtId="0" fontId="161" fillId="0" borderId="2" xfId="0" applyFont="1" applyFill="1" applyBorder="1" applyAlignment="1">
      <alignment horizontal="left" indent="2"/>
    </xf>
    <xf numFmtId="0" fontId="0" fillId="0" borderId="2" xfId="0" applyFont="1" applyFill="1" applyBorder="1" applyAlignment="1">
      <alignment horizontal="left" indent="2"/>
    </xf>
    <xf numFmtId="0" fontId="0" fillId="0" borderId="2" xfId="0" applyFont="1" applyFill="1" applyBorder="1" applyAlignment="1">
      <alignment horizontal="left"/>
    </xf>
    <xf numFmtId="0" fontId="161" fillId="0" borderId="2" xfId="0" applyFont="1" applyFill="1" applyBorder="1" applyAlignment="1">
      <alignment indent="2"/>
    </xf>
    <xf numFmtId="0" fontId="161" fillId="0" borderId="2" xfId="1" applyFont="1" applyFill="1" applyBorder="1" applyAlignment="1">
      <alignment horizontal="left" indent="1"/>
    </xf>
    <xf numFmtId="0" fontId="161" fillId="0" borderId="2" xfId="1" applyFont="1" applyFill="1" applyBorder="1" applyAlignment="1">
      <alignment horizontal="left" indent="2"/>
    </xf>
    <xf numFmtId="0" fontId="0" fillId="0" borderId="0" xfId="0" quotePrefix="1" applyFill="1" applyAlignment="1">
      <alignment horizontal="left"/>
    </xf>
    <xf numFmtId="0" fontId="0" fillId="0" borderId="0" xfId="0" applyFont="1" applyFill="1" applyBorder="1"/>
    <xf numFmtId="0" fontId="12" fillId="0" borderId="2" xfId="8" applyFont="1" applyFill="1" applyBorder="1"/>
    <xf numFmtId="0" fontId="12" fillId="0" borderId="2" xfId="8" applyFont="1" applyFill="1" applyBorder="1" applyAlignment="1"/>
    <xf numFmtId="0" fontId="12" fillId="0" borderId="0" xfId="8" applyFont="1" applyFill="1" applyBorder="1"/>
    <xf numFmtId="0" fontId="12" fillId="0" borderId="2" xfId="8" applyFont="1" applyFill="1" applyBorder="1" applyAlignment="1">
      <alignment horizontal="left" indent="1"/>
    </xf>
    <xf numFmtId="0" fontId="11" fillId="0" borderId="0" xfId="0" applyFont="1" applyFill="1"/>
    <xf numFmtId="0" fontId="12" fillId="0" borderId="2" xfId="8" applyFont="1" applyFill="1" applyBorder="1" applyAlignment="1">
      <alignment horizontal="left" indent="2"/>
    </xf>
    <xf numFmtId="0" fontId="12" fillId="0" borderId="0" xfId="8" applyFont="1" applyFill="1" applyAlignment="1">
      <alignment horizontal="left" indent="3"/>
    </xf>
    <xf numFmtId="0" fontId="11" fillId="0" borderId="2" xfId="8" applyFont="1" applyFill="1" applyBorder="1" applyAlignment="1">
      <alignment horizontal="left"/>
    </xf>
    <xf numFmtId="0" fontId="12" fillId="0" borderId="2" xfId="8" applyFont="1" applyFill="1" applyBorder="1" applyAlignment="1">
      <alignment horizontal="left"/>
    </xf>
    <xf numFmtId="0" fontId="0" fillId="0" borderId="2" xfId="8" applyFont="1" applyFill="1" applyBorder="1" applyAlignment="1">
      <alignment horizontal="left"/>
    </xf>
    <xf numFmtId="0" fontId="16" fillId="0" borderId="0" xfId="2" applyFont="1" applyFill="1" applyBorder="1" applyAlignment="1">
      <alignment horizontal="left" wrapText="1"/>
    </xf>
    <xf numFmtId="0" fontId="11" fillId="0" borderId="2" xfId="8" applyFont="1" applyFill="1" applyBorder="1" applyAlignment="1">
      <alignment horizontal="left" indent="2"/>
    </xf>
    <xf numFmtId="0" fontId="12" fillId="0" borderId="0" xfId="8" applyFont="1" applyFill="1" applyAlignment="1">
      <alignment wrapText="1"/>
    </xf>
    <xf numFmtId="0" fontId="16" fillId="0" borderId="2" xfId="2" applyFont="1" applyFill="1" applyBorder="1" applyAlignment="1">
      <alignment horizontal="left" indent="2"/>
    </xf>
    <xf numFmtId="0" fontId="16" fillId="0" borderId="0" xfId="2" applyFont="1" applyFill="1" applyBorder="1" applyAlignment="1">
      <alignment horizontal="left"/>
    </xf>
    <xf numFmtId="0" fontId="16" fillId="0" borderId="2" xfId="2" applyFont="1" applyFill="1" applyBorder="1" applyAlignment="1">
      <alignment horizontal="left"/>
    </xf>
    <xf numFmtId="0" fontId="16" fillId="0" borderId="2" xfId="2" applyFont="1" applyFill="1" applyBorder="1" applyAlignment="1">
      <alignment horizontal="left" indent="1"/>
    </xf>
    <xf numFmtId="0" fontId="12" fillId="0" borderId="2" xfId="8" applyFill="1" applyBorder="1" applyAlignment="1">
      <alignment horizontal="left"/>
    </xf>
    <xf numFmtId="0" fontId="12" fillId="0" borderId="0" xfId="8" applyFill="1" applyBorder="1"/>
    <xf numFmtId="0" fontId="0" fillId="93" borderId="0" xfId="0" applyFill="1" applyAlignment="1">
      <alignment vertical="top"/>
    </xf>
    <xf numFmtId="201" fontId="0" fillId="93" borderId="0" xfId="0" applyNumberFormat="1" applyFill="1"/>
    <xf numFmtId="201" fontId="9" fillId="2" borderId="0" xfId="0" applyNumberFormat="1" applyFont="1" applyFill="1"/>
    <xf numFmtId="201" fontId="0" fillId="0" borderId="0" xfId="0" applyNumberFormat="1"/>
    <xf numFmtId="201" fontId="0" fillId="0" borderId="0" xfId="0" applyNumberFormat="1" applyFill="1"/>
    <xf numFmtId="0" fontId="0" fillId="0" borderId="2" xfId="0" applyFill="1" applyBorder="1" applyAlignment="1">
      <alignment indent="2"/>
    </xf>
    <xf numFmtId="0" fontId="0" fillId="0" borderId="2" xfId="0" applyFill="1" applyBorder="1" applyAlignment="1"/>
    <xf numFmtId="0" fontId="0" fillId="0" borderId="2" xfId="0" applyBorder="1" applyAlignment="1">
      <alignment indent="4"/>
    </xf>
    <xf numFmtId="0" fontId="0" fillId="0" borderId="2" xfId="0" applyBorder="1" applyAlignment="1">
      <alignment indent="5"/>
    </xf>
    <xf numFmtId="0" fontId="0" fillId="0" borderId="2" xfId="0" applyFont="1" applyFill="1" applyBorder="1" applyAlignment="1">
      <alignment horizontal="left" indent="1"/>
    </xf>
    <xf numFmtId="0" fontId="0" fillId="0" borderId="2" xfId="0" applyFont="1" applyFill="1" applyBorder="1" applyAlignment="1">
      <alignment horizontal="left" wrapText="1" indent="2"/>
    </xf>
    <xf numFmtId="0" fontId="0" fillId="0" borderId="2" xfId="0" applyFill="1" applyBorder="1" applyAlignment="1">
      <alignment horizontal="left" wrapText="1"/>
    </xf>
    <xf numFmtId="0" fontId="12" fillId="0" borderId="2" xfId="2" applyFill="1" applyBorder="1" applyAlignment="1">
      <alignment horizontal="left" indent="2"/>
    </xf>
    <xf numFmtId="0" fontId="12" fillId="0" borderId="2" xfId="2" applyFill="1" applyBorder="1" applyAlignment="1">
      <alignment horizontal="left"/>
    </xf>
    <xf numFmtId="0" fontId="12" fillId="0" borderId="2" xfId="2" applyFill="1" applyBorder="1" applyAlignment="1">
      <alignment horizontal="left" indent="1"/>
    </xf>
    <xf numFmtId="0" fontId="0" fillId="0" borderId="2" xfId="0" quotePrefix="1" applyFill="1" applyBorder="1" applyAlignment="1">
      <alignment horizontal="left" indent="3"/>
    </xf>
    <xf numFmtId="0" fontId="0" fillId="0" borderId="2" xfId="0" quotePrefix="1" applyFill="1" applyBorder="1" applyAlignment="1">
      <alignment horizontal="left" indent="2"/>
    </xf>
    <xf numFmtId="201" fontId="12" fillId="0" borderId="0" xfId="8" applyNumberFormat="1" applyFont="1" applyFill="1"/>
    <xf numFmtId="201" fontId="12" fillId="0" borderId="0" xfId="8" applyNumberFormat="1" applyFont="1"/>
    <xf numFmtId="201" fontId="12" fillId="0" borderId="0" xfId="8" applyNumberFormat="1" applyFill="1"/>
    <xf numFmtId="201" fontId="12" fillId="0" borderId="0" xfId="8" applyNumberFormat="1"/>
    <xf numFmtId="201" fontId="160" fillId="2" borderId="0" xfId="0" applyNumberFormat="1" applyFont="1" applyFill="1"/>
    <xf numFmtId="201" fontId="161" fillId="0" borderId="0" xfId="0" applyNumberFormat="1" applyFont="1"/>
    <xf numFmtId="201" fontId="161" fillId="0" borderId="0" xfId="0" applyNumberFormat="1" applyFont="1" applyFill="1"/>
    <xf numFmtId="201" fontId="161" fillId="0" borderId="0" xfId="0" applyNumberFormat="1" applyFont="1" applyFill="1" applyAlignment="1">
      <alignment horizontal="left"/>
    </xf>
    <xf numFmtId="201" fontId="12" fillId="0" borderId="0" xfId="8" applyNumberFormat="1" applyFont="1" applyFill="1" applyAlignment="1"/>
    <xf numFmtId="201" fontId="11" fillId="0" borderId="0" xfId="0" applyNumberFormat="1" applyFont="1" applyFill="1"/>
    <xf numFmtId="201" fontId="0" fillId="0" borderId="0" xfId="0" applyNumberFormat="1" applyFont="1" applyFill="1"/>
    <xf numFmtId="201" fontId="0" fillId="0" borderId="0" xfId="0" applyNumberFormat="1" applyFill="1" applyAlignment="1">
      <alignment horizontal="left"/>
    </xf>
    <xf numFmtId="201" fontId="159" fillId="0" borderId="0" xfId="0" applyNumberFormat="1" applyFont="1" applyFill="1"/>
    <xf numFmtId="0" fontId="0" fillId="0" borderId="0" xfId="1" applyFont="1" applyFill="1" applyAlignment="1">
      <alignment horizontal="left" indent="2"/>
    </xf>
    <xf numFmtId="0" fontId="0" fillId="93" borderId="2" xfId="0" applyFill="1" applyBorder="1" applyAlignment="1">
      <alignment horizontal="left"/>
    </xf>
    <xf numFmtId="0" fontId="0" fillId="93" borderId="0" xfId="0" applyFill="1"/>
    <xf numFmtId="201" fontId="0" fillId="93" borderId="0" xfId="0" applyNumberFormat="1" applyFill="1" applyAlignment="1">
      <alignment horizontal="right"/>
    </xf>
    <xf numFmtId="0" fontId="0" fillId="93" borderId="2" xfId="0" applyFill="1" applyBorder="1" applyAlignment="1">
      <alignment horizontal="left" indent="1"/>
    </xf>
    <xf numFmtId="0" fontId="0" fillId="93" borderId="2" xfId="0" applyFill="1" applyBorder="1" applyAlignment="1">
      <alignment indent="1"/>
    </xf>
    <xf numFmtId="0" fontId="0" fillId="93" borderId="0" xfId="0" applyFill="1" applyAlignment="1">
      <alignment horizontal="left"/>
    </xf>
    <xf numFmtId="0" fontId="0" fillId="93" borderId="0" xfId="0" applyFill="1" applyBorder="1"/>
    <xf numFmtId="201" fontId="0" fillId="93" borderId="0" xfId="0" applyNumberFormat="1" applyFill="1" applyAlignment="1">
      <alignment horizontal="left" indent="1"/>
    </xf>
    <xf numFmtId="201" fontId="0" fillId="0" borderId="0" xfId="0" applyNumberFormat="1" applyFill="1" applyAlignment="1"/>
    <xf numFmtId="0" fontId="0" fillId="0" borderId="1" xfId="0" applyFill="1" applyBorder="1" applyAlignment="1"/>
    <xf numFmtId="0" fontId="0" fillId="0" borderId="0" xfId="0" applyAlignment="1"/>
    <xf numFmtId="0" fontId="0" fillId="93" borderId="0" xfId="0" applyFill="1" applyAlignment="1">
      <alignment horizontal="left" indent="1"/>
    </xf>
    <xf numFmtId="0" fontId="163" fillId="93" borderId="0" xfId="0" applyFont="1" applyFill="1"/>
    <xf numFmtId="201" fontId="0" fillId="0" borderId="0" xfId="0" applyNumberFormat="1" applyFill="1" applyAlignment="1">
      <alignment horizontal="left" indent="1"/>
    </xf>
    <xf numFmtId="0" fontId="0" fillId="93" borderId="0" xfId="0" applyFill="1" applyAlignment="1">
      <alignment horizontal="left" indent="2"/>
    </xf>
    <xf numFmtId="0" fontId="0" fillId="93" borderId="2" xfId="0" applyFill="1" applyBorder="1" applyAlignment="1">
      <alignment horizontal="left" indent="2"/>
    </xf>
    <xf numFmtId="0" fontId="12" fillId="93" borderId="2" xfId="2" applyFill="1" applyBorder="1" applyAlignment="1">
      <alignment horizontal="left"/>
    </xf>
    <xf numFmtId="201" fontId="12" fillId="94" borderId="0" xfId="8" applyNumberFormat="1" applyFont="1" applyFill="1" applyAlignment="1"/>
    <xf numFmtId="0" fontId="0" fillId="95" borderId="0" xfId="0" applyFill="1" applyAlignment="1">
      <alignment horizontal="left" indent="2"/>
    </xf>
    <xf numFmtId="0" fontId="0" fillId="95" borderId="2" xfId="0" applyFill="1" applyBorder="1" applyAlignment="1">
      <alignment horizontal="left" indent="2"/>
    </xf>
    <xf numFmtId="0" fontId="0" fillId="93" borderId="0" xfId="0" applyFill="1" applyAlignment="1">
      <alignment wrapText="1"/>
    </xf>
    <xf numFmtId="0" fontId="0" fillId="93" borderId="1" xfId="0" applyFill="1" applyBorder="1"/>
    <xf numFmtId="0" fontId="0" fillId="93" borderId="0" xfId="0" applyFill="1" applyAlignment="1">
      <alignment horizontal="left" wrapText="1" indent="2"/>
    </xf>
    <xf numFmtId="201" fontId="0" fillId="94" borderId="0" xfId="0" applyNumberFormat="1" applyFill="1" applyAlignment="1">
      <alignment horizontal="right"/>
    </xf>
    <xf numFmtId="201" fontId="0" fillId="93" borderId="0" xfId="0" applyNumberFormat="1" applyFill="1" applyAlignment="1">
      <alignment horizontal="left" indent="2"/>
    </xf>
    <xf numFmtId="0" fontId="0" fillId="93" borderId="2" xfId="0" quotePrefix="1" applyFill="1" applyBorder="1" applyAlignment="1">
      <alignment horizontal="left" indent="1"/>
    </xf>
    <xf numFmtId="14" fontId="0" fillId="94" borderId="0" xfId="0" applyNumberFormat="1" applyFill="1" applyAlignment="1">
      <alignment horizontal="right"/>
    </xf>
    <xf numFmtId="14" fontId="0" fillId="93" borderId="0" xfId="0" applyNumberFormat="1" applyFill="1" applyAlignment="1">
      <alignment horizontal="right"/>
    </xf>
    <xf numFmtId="201" fontId="0" fillId="93" borderId="0" xfId="0" applyNumberFormat="1" applyFill="1" applyAlignment="1"/>
    <xf numFmtId="14" fontId="0" fillId="0" borderId="0" xfId="0" applyNumberFormat="1"/>
    <xf numFmtId="0" fontId="164" fillId="93" borderId="0" xfId="0" applyFont="1" applyFill="1"/>
    <xf numFmtId="0" fontId="165" fillId="93" borderId="2" xfId="0" applyFont="1" applyFill="1" applyBorder="1" applyAlignment="1">
      <alignment horizontal="left" indent="1"/>
    </xf>
    <xf numFmtId="0" fontId="0" fillId="94" borderId="0" xfId="0" applyFill="1" applyAlignment="1">
      <alignment vertical="top"/>
    </xf>
    <xf numFmtId="0" fontId="0" fillId="96" borderId="0" xfId="0" applyFill="1" applyAlignment="1">
      <alignment vertical="top"/>
    </xf>
    <xf numFmtId="0" fontId="0" fillId="95" borderId="0" xfId="0" applyFill="1" applyAlignment="1">
      <alignment vertical="top"/>
    </xf>
    <xf numFmtId="0" fontId="0" fillId="95" borderId="0" xfId="0" applyFill="1"/>
    <xf numFmtId="0" fontId="0" fillId="95" borderId="0" xfId="0" applyFill="1" applyAlignment="1">
      <alignment horizontal="left"/>
    </xf>
    <xf numFmtId="0" fontId="11" fillId="95" borderId="0" xfId="1" applyFill="1" applyAlignment="1">
      <alignment horizontal="left" indent="2"/>
    </xf>
    <xf numFmtId="0" fontId="11" fillId="95" borderId="0" xfId="1" applyFill="1" applyAlignment="1">
      <alignment horizontal="left" indent="1"/>
    </xf>
    <xf numFmtId="0" fontId="0" fillId="95" borderId="2" xfId="0" applyFill="1" applyBorder="1"/>
    <xf numFmtId="0" fontId="0" fillId="95" borderId="2" xfId="0" applyFill="1" applyBorder="1" applyAlignment="1">
      <alignment horizontal="left"/>
    </xf>
    <xf numFmtId="0" fontId="0" fillId="95" borderId="2" xfId="1" applyFont="1" applyFill="1" applyBorder="1" applyAlignment="1">
      <alignment horizontal="left"/>
    </xf>
    <xf numFmtId="0" fontId="0" fillId="95" borderId="2" xfId="0" applyFont="1" applyFill="1" applyBorder="1" applyAlignment="1">
      <alignment horizontal="left"/>
    </xf>
    <xf numFmtId="0" fontId="0" fillId="0" borderId="0" xfId="0" applyFont="1"/>
  </cellXfs>
  <cellStyles count="52816">
    <cellStyle name="_x000a_386grabber=M" xfId="38"/>
    <cellStyle name="_Column1" xfId="39"/>
    <cellStyle name="_Column2" xfId="40"/>
    <cellStyle name="_Column3" xfId="41"/>
    <cellStyle name="_Column4" xfId="42"/>
    <cellStyle name="_Column5" xfId="43"/>
    <cellStyle name="_Column6" xfId="44"/>
    <cellStyle name="_Column7" xfId="45"/>
    <cellStyle name="_Copy of 20080515_RFC_Input_17 08 2008_VF" xfId="46"/>
    <cellStyle name="_Copy of 20080515_RFC_Input_17 08 2008_VF 2" xfId="47"/>
    <cellStyle name="_Copy of 20080515_RFC_Input_17 08 2008_VF 2 2" xfId="48"/>
    <cellStyle name="_Copy of 20080515_RFC_Input_17 08 2008_VF 2 3" xfId="49"/>
    <cellStyle name="_Copy of 20080515_RFC_Input_17 08 2008_VF 2 3 2" xfId="50"/>
    <cellStyle name="_Copy of 20080515_RFC_Input_17 08 2008_VF 2 3 3" xfId="51"/>
    <cellStyle name="_Copy of 20080515_RFC_Input_17 08 2008_VF 2 3 3 2" xfId="52"/>
    <cellStyle name="_Copy of 20080515_RFC_Input_17 08 2008_VF 2 3 3 3" xfId="53"/>
    <cellStyle name="_Copy of 20080515_RFC_Input_17 08 2008_VF 2 3 3 3 2" xfId="54"/>
    <cellStyle name="_Copy of 20080515_RFC_Input_17 08 2008_VF 2 3 3 3 3" xfId="55"/>
    <cellStyle name="_Copy of 20080515_RFC_Input_17 08 2008_VF 2 3 3 3 3 2" xfId="56"/>
    <cellStyle name="_Copy of 20080515_RFC_Input_17 08 2008_VF 2 3 3 3 3 3" xfId="57"/>
    <cellStyle name="_Copy of 20080515_RFC_Input_17 08 2008_VF 3" xfId="58"/>
    <cellStyle name="_Copy of 20080515_RFC_Input_17 08 2008_VF 4" xfId="59"/>
    <cellStyle name="_Copy of 20080515_RFC_Input_17 08 2008_VF 4 2" xfId="60"/>
    <cellStyle name="_Copy of 20080515_RFC_Input_17 08 2008_VF 4 3" xfId="61"/>
    <cellStyle name="_Copy of 20080515_RFC_Input_17 08 2008_VF 4 3 2" xfId="62"/>
    <cellStyle name="_Copy of 20080515_RFC_Input_17 08 2008_VF 4 3 3" xfId="63"/>
    <cellStyle name="_Copy of 20080515_RFC_Input_17 08 2008_VF 4 3 3 2" xfId="64"/>
    <cellStyle name="_Copy of 20080515_RFC_Input_17 08 2008_VF 4 3 3 3" xfId="65"/>
    <cellStyle name="_Copy of 20080515_RFC_Input_17 08 2008_VF 4 3 3 3 2" xfId="66"/>
    <cellStyle name="_Copy of 20080515_RFC_Input_17 08 2008_VF 4 3 3 3 3" xfId="67"/>
    <cellStyle name="_Copy of 20080515_RFC_Input_17 08 2008_VF 5" xfId="68"/>
    <cellStyle name="_Copy of 20080515_RFC_Input_17 08 2008_VF 6" xfId="69"/>
    <cellStyle name="_Copy of 20080515_RFC_Input_17 08 2008_VF 6 2" xfId="70"/>
    <cellStyle name="_Copy of 20080515_RFC_Input_17 08 2008_VF 6 3" xfId="71"/>
    <cellStyle name="_Copy of 20080515_RFC_Input_17 08 2008_VF 6 3 2" xfId="72"/>
    <cellStyle name="_Copy of 20080515_RFC_Input_17 08 2008_VF 6 3 3" xfId="73"/>
    <cellStyle name="_Copy of 20080515_RFC_Input_17 08 2008_VF 6 3 3 2" xfId="74"/>
    <cellStyle name="_Copy of 20080515_RFC_Input_17 08 2008_VF 6 3 3 3" xfId="75"/>
    <cellStyle name="_Copy of 20080515_RFC_Input_17 08 2008_VF 7" xfId="76"/>
    <cellStyle name="_Copy of 20080515_RFC_Input_17 08 2008_VF 7 2" xfId="77"/>
    <cellStyle name="_Data" xfId="78"/>
    <cellStyle name="_Data_Premium parameters-CorrectOrder" xfId="79"/>
    <cellStyle name="_DataEntry" xfId="80"/>
    <cellStyle name="_DataEntry 2" xfId="81"/>
    <cellStyle name="_DataEntry 3" xfId="82"/>
    <cellStyle name="_DataEntry_Database" xfId="83"/>
    <cellStyle name="_DataEntry_Premium parameters-CorrectOrder" xfId="84"/>
    <cellStyle name="_DataLocked" xfId="85"/>
    <cellStyle name="_DataSplit" xfId="86"/>
    <cellStyle name="_DataSum" xfId="87"/>
    <cellStyle name="_Header" xfId="88"/>
    <cellStyle name="_Row1" xfId="89"/>
    <cellStyle name="_Row2" xfId="90"/>
    <cellStyle name="_Row3" xfId="91"/>
    <cellStyle name="_Row4" xfId="92"/>
    <cellStyle name="_Row5" xfId="93"/>
    <cellStyle name="_Row6" xfId="94"/>
    <cellStyle name="_Row7" xfId="95"/>
    <cellStyle name="=C:\WINNT35\SYSTEM32\COMMAND.COM" xfId="96"/>
    <cellStyle name="20 % - Aksentti1" xfId="97"/>
    <cellStyle name="20 % - Aksentti1 2" xfId="98"/>
    <cellStyle name="20 % - Aksentti2" xfId="99"/>
    <cellStyle name="20 % - Aksentti2 2" xfId="100"/>
    <cellStyle name="20 % - Aksentti3" xfId="101"/>
    <cellStyle name="20 % - Aksentti3 2" xfId="102"/>
    <cellStyle name="20 % - Aksentti4" xfId="103"/>
    <cellStyle name="20 % - Aksentti4 2" xfId="104"/>
    <cellStyle name="20 % - Aksentti5" xfId="105"/>
    <cellStyle name="20 % - Aksentti5 2" xfId="106"/>
    <cellStyle name="20 % - Aksentti6" xfId="107"/>
    <cellStyle name="20 % - Aksentti6 2" xfId="108"/>
    <cellStyle name="20 % - Accent1" xfId="109"/>
    <cellStyle name="20 % - Accent1 2" xfId="110"/>
    <cellStyle name="20 % - Accent2" xfId="111"/>
    <cellStyle name="20 % - Accent2 2" xfId="112"/>
    <cellStyle name="20 % - Accent3" xfId="113"/>
    <cellStyle name="20 % - Accent3 2" xfId="114"/>
    <cellStyle name="20 % - Accent4" xfId="115"/>
    <cellStyle name="20 % - Accent4 2" xfId="116"/>
    <cellStyle name="20 % - Accent5" xfId="117"/>
    <cellStyle name="20 % - Accent5 2" xfId="118"/>
    <cellStyle name="20 % - Accent6" xfId="119"/>
    <cellStyle name="20 % - Accent6 2" xfId="120"/>
    <cellStyle name="20% - 1. jelölőszín" xfId="121"/>
    <cellStyle name="20% - 1. jelölőszín 2" xfId="122"/>
    <cellStyle name="20% - 1. jelölőszín_20130128_ITS on reporting_Annex I_CA" xfId="123"/>
    <cellStyle name="20% - 2. jelölőszín" xfId="124"/>
    <cellStyle name="20% - 2. jelölőszín 2" xfId="125"/>
    <cellStyle name="20% - 2. jelölőszín_20130128_ITS on reporting_Annex I_CA" xfId="126"/>
    <cellStyle name="20% - 3. jelölőszín" xfId="127"/>
    <cellStyle name="20% - 3. jelölőszín 2" xfId="128"/>
    <cellStyle name="20% - 3. jelölőszín_20130128_ITS on reporting_Annex I_CA" xfId="129"/>
    <cellStyle name="20% - 4. jelölőszín" xfId="130"/>
    <cellStyle name="20% - 4. jelölőszín 2" xfId="131"/>
    <cellStyle name="20% - 4. jelölőszín_20130128_ITS on reporting_Annex I_CA" xfId="132"/>
    <cellStyle name="20% - 5. jelölőszín" xfId="133"/>
    <cellStyle name="20% - 5. jelölőszín 2" xfId="134"/>
    <cellStyle name="20% - 5. jelölőszín_20130128_ITS on reporting_Annex I_CA" xfId="135"/>
    <cellStyle name="20% - 6. jelölőszín" xfId="136"/>
    <cellStyle name="20% - 6. jelölőszín 2" xfId="137"/>
    <cellStyle name="20% - 6. jelölőszín_20130128_ITS on reporting_Annex I_CA" xfId="138"/>
    <cellStyle name="20% - Accent1" xfId="139"/>
    <cellStyle name="20% - Accent1 10" xfId="140"/>
    <cellStyle name="20% - Accent1 11" xfId="141"/>
    <cellStyle name="20% - Accent1 12" xfId="142"/>
    <cellStyle name="20% - Accent1 13" xfId="143"/>
    <cellStyle name="20% - Accent1 14" xfId="144"/>
    <cellStyle name="20% - Accent1 15" xfId="145"/>
    <cellStyle name="20% - Accent1 16" xfId="146"/>
    <cellStyle name="20% - Accent1 17" xfId="147"/>
    <cellStyle name="20% - Accent1 18" xfId="148"/>
    <cellStyle name="20% - Accent1 2" xfId="149"/>
    <cellStyle name="20% - Accent1 2 10" xfId="150"/>
    <cellStyle name="20% - Accent1 2 11" xfId="151"/>
    <cellStyle name="20% - Accent1 2 12" xfId="152"/>
    <cellStyle name="20% - Accent1 2 13" xfId="153"/>
    <cellStyle name="20% - Accent1 2 14" xfId="154"/>
    <cellStyle name="20% - Accent1 2 2" xfId="155"/>
    <cellStyle name="20% - Accent1 2 3" xfId="156"/>
    <cellStyle name="20% - Accent1 2 4" xfId="157"/>
    <cellStyle name="20% - Accent1 2 5" xfId="158"/>
    <cellStyle name="20% - Accent1 2 6" xfId="159"/>
    <cellStyle name="20% - Accent1 2 7" xfId="160"/>
    <cellStyle name="20% - Accent1 2 8" xfId="161"/>
    <cellStyle name="20% - Accent1 2 9" xfId="162"/>
    <cellStyle name="20% - Accent1 2 9 2" xfId="163"/>
    <cellStyle name="20% - Accent1 2 9 2 2" xfId="164"/>
    <cellStyle name="20% - Accent1 2 9 3" xfId="165"/>
    <cellStyle name="20% - Accent1 2_Sheet1" xfId="166"/>
    <cellStyle name="20% - Accent1 3" xfId="167"/>
    <cellStyle name="20% - Accent1 3 10" xfId="168"/>
    <cellStyle name="20% - Accent1 3 11" xfId="169"/>
    <cellStyle name="20% - Accent1 3 12" xfId="170"/>
    <cellStyle name="20% - Accent1 3 13" xfId="171"/>
    <cellStyle name="20% - Accent1 3 2" xfId="172"/>
    <cellStyle name="20% - Accent1 3 3" xfId="173"/>
    <cellStyle name="20% - Accent1 3 4" xfId="174"/>
    <cellStyle name="20% - Accent1 3 5" xfId="175"/>
    <cellStyle name="20% - Accent1 3 6" xfId="176"/>
    <cellStyle name="20% - Accent1 3 7" xfId="177"/>
    <cellStyle name="20% - Accent1 3 8" xfId="178"/>
    <cellStyle name="20% - Accent1 3 9" xfId="179"/>
    <cellStyle name="20% - Accent1 4" xfId="180"/>
    <cellStyle name="20% - Accent1 5" xfId="181"/>
    <cellStyle name="20% - Accent1 6" xfId="182"/>
    <cellStyle name="20% - Accent1 7" xfId="183"/>
    <cellStyle name="20% - Accent1 8" xfId="184"/>
    <cellStyle name="20% - Accent1 9" xfId="185"/>
    <cellStyle name="20% - Accent2" xfId="186"/>
    <cellStyle name="20% - Accent2 10" xfId="187"/>
    <cellStyle name="20% - Accent2 11" xfId="188"/>
    <cellStyle name="20% - Accent2 12" xfId="189"/>
    <cellStyle name="20% - Accent2 13" xfId="190"/>
    <cellStyle name="20% - Accent2 14" xfId="191"/>
    <cellStyle name="20% - Accent2 15" xfId="192"/>
    <cellStyle name="20% - Accent2 16" xfId="193"/>
    <cellStyle name="20% - Accent2 17" xfId="194"/>
    <cellStyle name="20% - Accent2 18" xfId="195"/>
    <cellStyle name="20% - Accent2 2" xfId="196"/>
    <cellStyle name="20% - Accent2 2 10" xfId="197"/>
    <cellStyle name="20% - Accent2 2 11" xfId="198"/>
    <cellStyle name="20% - Accent2 2 12" xfId="199"/>
    <cellStyle name="20% - Accent2 2 13" xfId="200"/>
    <cellStyle name="20% - Accent2 2 14" xfId="201"/>
    <cellStyle name="20% - Accent2 2 2" xfId="202"/>
    <cellStyle name="20% - Accent2 2 3" xfId="203"/>
    <cellStyle name="20% - Accent2 2 4" xfId="204"/>
    <cellStyle name="20% - Accent2 2 5" xfId="205"/>
    <cellStyle name="20% - Accent2 2 6" xfId="206"/>
    <cellStyle name="20% - Accent2 2 7" xfId="207"/>
    <cellStyle name="20% - Accent2 2 8" xfId="208"/>
    <cellStyle name="20% - Accent2 2 9" xfId="209"/>
    <cellStyle name="20% - Accent2 2 9 2" xfId="210"/>
    <cellStyle name="20% - Accent2 2 9 2 2" xfId="211"/>
    <cellStyle name="20% - Accent2 2 9 3" xfId="212"/>
    <cellStyle name="20% - Accent2 2_Sheet1" xfId="213"/>
    <cellStyle name="20% - Accent2 3" xfId="214"/>
    <cellStyle name="20% - Accent2 3 10" xfId="215"/>
    <cellStyle name="20% - Accent2 3 11" xfId="216"/>
    <cellStyle name="20% - Accent2 3 12" xfId="217"/>
    <cellStyle name="20% - Accent2 3 13" xfId="218"/>
    <cellStyle name="20% - Accent2 3 2" xfId="219"/>
    <cellStyle name="20% - Accent2 3 3" xfId="220"/>
    <cellStyle name="20% - Accent2 3 4" xfId="221"/>
    <cellStyle name="20% - Accent2 3 5" xfId="222"/>
    <cellStyle name="20% - Accent2 3 6" xfId="223"/>
    <cellStyle name="20% - Accent2 3 7" xfId="224"/>
    <cellStyle name="20% - Accent2 3 8" xfId="225"/>
    <cellStyle name="20% - Accent2 3 9" xfId="226"/>
    <cellStyle name="20% - Accent2 4" xfId="227"/>
    <cellStyle name="20% - Accent2 5" xfId="228"/>
    <cellStyle name="20% - Accent2 6" xfId="229"/>
    <cellStyle name="20% - Accent2 7" xfId="230"/>
    <cellStyle name="20% - Accent2 8" xfId="231"/>
    <cellStyle name="20% - Accent2 9" xfId="232"/>
    <cellStyle name="20% - Accent3" xfId="233"/>
    <cellStyle name="20% - Accent3 10" xfId="234"/>
    <cellStyle name="20% - Accent3 11" xfId="235"/>
    <cellStyle name="20% - Accent3 12" xfId="236"/>
    <cellStyle name="20% - Accent3 13" xfId="237"/>
    <cellStyle name="20% - Accent3 14" xfId="238"/>
    <cellStyle name="20% - Accent3 15" xfId="239"/>
    <cellStyle name="20% - Accent3 16" xfId="240"/>
    <cellStyle name="20% - Accent3 17" xfId="241"/>
    <cellStyle name="20% - Accent3 18" xfId="242"/>
    <cellStyle name="20% - Accent3 2" xfId="243"/>
    <cellStyle name="20% - Accent3 2 10" xfId="244"/>
    <cellStyle name="20% - Accent3 2 11" xfId="245"/>
    <cellStyle name="20% - Accent3 2 12" xfId="246"/>
    <cellStyle name="20% - Accent3 2 13" xfId="247"/>
    <cellStyle name="20% - Accent3 2 14" xfId="248"/>
    <cellStyle name="20% - Accent3 2 2" xfId="249"/>
    <cellStyle name="20% - Accent3 2 3" xfId="250"/>
    <cellStyle name="20% - Accent3 2 4" xfId="251"/>
    <cellStyle name="20% - Accent3 2 5" xfId="252"/>
    <cellStyle name="20% - Accent3 2 6" xfId="253"/>
    <cellStyle name="20% - Accent3 2 7" xfId="254"/>
    <cellStyle name="20% - Accent3 2 8" xfId="255"/>
    <cellStyle name="20% - Accent3 2 9" xfId="256"/>
    <cellStyle name="20% - Accent3 2 9 2" xfId="257"/>
    <cellStyle name="20% - Accent3 2 9 2 2" xfId="258"/>
    <cellStyle name="20% - Accent3 2 9 3" xfId="259"/>
    <cellStyle name="20% - Accent3 2_Sheet1" xfId="260"/>
    <cellStyle name="20% - Accent3 3" xfId="261"/>
    <cellStyle name="20% - Accent3 3 10" xfId="262"/>
    <cellStyle name="20% - Accent3 3 11" xfId="263"/>
    <cellStyle name="20% - Accent3 3 12" xfId="264"/>
    <cellStyle name="20% - Accent3 3 13" xfId="265"/>
    <cellStyle name="20% - Accent3 3 2" xfId="266"/>
    <cellStyle name="20% - Accent3 3 3" xfId="267"/>
    <cellStyle name="20% - Accent3 3 4" xfId="268"/>
    <cellStyle name="20% - Accent3 3 5" xfId="269"/>
    <cellStyle name="20% - Accent3 3 6" xfId="270"/>
    <cellStyle name="20% - Accent3 3 7" xfId="271"/>
    <cellStyle name="20% - Accent3 3 8" xfId="272"/>
    <cellStyle name="20% - Accent3 3 9" xfId="273"/>
    <cellStyle name="20% - Accent3 4" xfId="274"/>
    <cellStyle name="20% - Accent3 5" xfId="275"/>
    <cellStyle name="20% - Accent3 6" xfId="276"/>
    <cellStyle name="20% - Accent3 7" xfId="277"/>
    <cellStyle name="20% - Accent3 8" xfId="278"/>
    <cellStyle name="20% - Accent3 9" xfId="279"/>
    <cellStyle name="20% - Accent4" xfId="280"/>
    <cellStyle name="20% - Accent4 10" xfId="281"/>
    <cellStyle name="20% - Accent4 11" xfId="282"/>
    <cellStyle name="20% - Accent4 12" xfId="283"/>
    <cellStyle name="20% - Accent4 13" xfId="284"/>
    <cellStyle name="20% - Accent4 14" xfId="285"/>
    <cellStyle name="20% - Accent4 15" xfId="286"/>
    <cellStyle name="20% - Accent4 16" xfId="287"/>
    <cellStyle name="20% - Accent4 17" xfId="288"/>
    <cellStyle name="20% - Accent4 18" xfId="289"/>
    <cellStyle name="20% - Accent4 2" xfId="290"/>
    <cellStyle name="20% - Accent4 2 10" xfId="291"/>
    <cellStyle name="20% - Accent4 2 11" xfId="292"/>
    <cellStyle name="20% - Accent4 2 12" xfId="293"/>
    <cellStyle name="20% - Accent4 2 13" xfId="294"/>
    <cellStyle name="20% - Accent4 2 14" xfId="295"/>
    <cellStyle name="20% - Accent4 2 2" xfId="296"/>
    <cellStyle name="20% - Accent4 2 3" xfId="297"/>
    <cellStyle name="20% - Accent4 2 4" xfId="298"/>
    <cellStyle name="20% - Accent4 2 5" xfId="299"/>
    <cellStyle name="20% - Accent4 2 6" xfId="300"/>
    <cellStyle name="20% - Accent4 2 7" xfId="301"/>
    <cellStyle name="20% - Accent4 2 8" xfId="302"/>
    <cellStyle name="20% - Accent4 2 9" xfId="303"/>
    <cellStyle name="20% - Accent4 2 9 2" xfId="304"/>
    <cellStyle name="20% - Accent4 2 9 2 2" xfId="305"/>
    <cellStyle name="20% - Accent4 2 9 3" xfId="306"/>
    <cellStyle name="20% - Accent4 2_Sheet1" xfId="307"/>
    <cellStyle name="20% - Accent4 3" xfId="308"/>
    <cellStyle name="20% - Accent4 3 10" xfId="309"/>
    <cellStyle name="20% - Accent4 3 11" xfId="310"/>
    <cellStyle name="20% - Accent4 3 12" xfId="311"/>
    <cellStyle name="20% - Accent4 3 13" xfId="312"/>
    <cellStyle name="20% - Accent4 3 2" xfId="313"/>
    <cellStyle name="20% - Accent4 3 3" xfId="314"/>
    <cellStyle name="20% - Accent4 3 4" xfId="315"/>
    <cellStyle name="20% - Accent4 3 5" xfId="316"/>
    <cellStyle name="20% - Accent4 3 6" xfId="317"/>
    <cellStyle name="20% - Accent4 3 7" xfId="318"/>
    <cellStyle name="20% - Accent4 3 8" xfId="319"/>
    <cellStyle name="20% - Accent4 3 9" xfId="320"/>
    <cellStyle name="20% - Accent4 4" xfId="321"/>
    <cellStyle name="20% - Accent4 5" xfId="322"/>
    <cellStyle name="20% - Accent4 6" xfId="323"/>
    <cellStyle name="20% - Accent4 7" xfId="324"/>
    <cellStyle name="20% - Accent4 8" xfId="325"/>
    <cellStyle name="20% - Accent4 9" xfId="326"/>
    <cellStyle name="20% - Accent5" xfId="327"/>
    <cellStyle name="20% - Accent5 10" xfId="328"/>
    <cellStyle name="20% - Accent5 11" xfId="329"/>
    <cellStyle name="20% - Accent5 12" xfId="330"/>
    <cellStyle name="20% - Accent5 13" xfId="331"/>
    <cellStyle name="20% - Accent5 14" xfId="332"/>
    <cellStyle name="20% - Accent5 15" xfId="333"/>
    <cellStyle name="20% - Accent5 16" xfId="334"/>
    <cellStyle name="20% - Accent5 17" xfId="335"/>
    <cellStyle name="20% - Accent5 18" xfId="336"/>
    <cellStyle name="20% - Accent5 2" xfId="337"/>
    <cellStyle name="20% - Accent5 2 10" xfId="338"/>
    <cellStyle name="20% - Accent5 2 11" xfId="339"/>
    <cellStyle name="20% - Accent5 2 12" xfId="340"/>
    <cellStyle name="20% - Accent5 2 13" xfId="341"/>
    <cellStyle name="20% - Accent5 2 14" xfId="342"/>
    <cellStyle name="20% - Accent5 2 2" xfId="343"/>
    <cellStyle name="20% - Accent5 2 3" xfId="344"/>
    <cellStyle name="20% - Accent5 2 4" xfId="345"/>
    <cellStyle name="20% - Accent5 2 5" xfId="346"/>
    <cellStyle name="20% - Accent5 2 6" xfId="347"/>
    <cellStyle name="20% - Accent5 2 7" xfId="348"/>
    <cellStyle name="20% - Accent5 2 8" xfId="349"/>
    <cellStyle name="20% - Accent5 2 9" xfId="350"/>
    <cellStyle name="20% - Accent5 2 9 2" xfId="351"/>
    <cellStyle name="20% - Accent5 2 9 2 2" xfId="352"/>
    <cellStyle name="20% - Accent5 2 9 3" xfId="353"/>
    <cellStyle name="20% - Accent5 2_Sheet1" xfId="354"/>
    <cellStyle name="20% - Accent5 3" xfId="355"/>
    <cellStyle name="20% - Accent5 3 10" xfId="356"/>
    <cellStyle name="20% - Accent5 3 11" xfId="357"/>
    <cellStyle name="20% - Accent5 3 12" xfId="358"/>
    <cellStyle name="20% - Accent5 3 13" xfId="359"/>
    <cellStyle name="20% - Accent5 3 2" xfId="360"/>
    <cellStyle name="20% - Accent5 3 3" xfId="361"/>
    <cellStyle name="20% - Accent5 3 4" xfId="362"/>
    <cellStyle name="20% - Accent5 3 5" xfId="363"/>
    <cellStyle name="20% - Accent5 3 6" xfId="364"/>
    <cellStyle name="20% - Accent5 3 7" xfId="365"/>
    <cellStyle name="20% - Accent5 3 8" xfId="366"/>
    <cellStyle name="20% - Accent5 3 9" xfId="367"/>
    <cellStyle name="20% - Accent5 4" xfId="368"/>
    <cellStyle name="20% - Accent5 5" xfId="369"/>
    <cellStyle name="20% - Accent5 6" xfId="370"/>
    <cellStyle name="20% - Accent5 7" xfId="371"/>
    <cellStyle name="20% - Accent5 8" xfId="372"/>
    <cellStyle name="20% - Accent5 9" xfId="373"/>
    <cellStyle name="20% - Accent6" xfId="374"/>
    <cellStyle name="20% - Accent6 10" xfId="375"/>
    <cellStyle name="20% - Accent6 11" xfId="376"/>
    <cellStyle name="20% - Accent6 12" xfId="377"/>
    <cellStyle name="20% - Accent6 13" xfId="378"/>
    <cellStyle name="20% - Accent6 14" xfId="379"/>
    <cellStyle name="20% - Accent6 15" xfId="380"/>
    <cellStyle name="20% - Accent6 16" xfId="381"/>
    <cellStyle name="20% - Accent6 17" xfId="382"/>
    <cellStyle name="20% - Accent6 18" xfId="383"/>
    <cellStyle name="20% - Accent6 2" xfId="384"/>
    <cellStyle name="20% - Accent6 2 10" xfId="385"/>
    <cellStyle name="20% - Accent6 2 11" xfId="386"/>
    <cellStyle name="20% - Accent6 2 12" xfId="387"/>
    <cellStyle name="20% - Accent6 2 13" xfId="388"/>
    <cellStyle name="20% - Accent6 2 14" xfId="389"/>
    <cellStyle name="20% - Accent6 2 2" xfId="390"/>
    <cellStyle name="20% - Accent6 2 3" xfId="391"/>
    <cellStyle name="20% - Accent6 2 4" xfId="392"/>
    <cellStyle name="20% - Accent6 2 5" xfId="393"/>
    <cellStyle name="20% - Accent6 2 6" xfId="394"/>
    <cellStyle name="20% - Accent6 2 7" xfId="395"/>
    <cellStyle name="20% - Accent6 2 8" xfId="396"/>
    <cellStyle name="20% - Accent6 2 9" xfId="397"/>
    <cellStyle name="20% - Accent6 2 9 2" xfId="398"/>
    <cellStyle name="20% - Accent6 2 9 2 2" xfId="399"/>
    <cellStyle name="20% - Accent6 2 9 3" xfId="400"/>
    <cellStyle name="20% - Accent6 2_Sheet1" xfId="401"/>
    <cellStyle name="20% - Accent6 3" xfId="402"/>
    <cellStyle name="20% - Accent6 3 10" xfId="403"/>
    <cellStyle name="20% - Accent6 3 11" xfId="404"/>
    <cellStyle name="20% - Accent6 3 12" xfId="405"/>
    <cellStyle name="20% - Accent6 3 13" xfId="406"/>
    <cellStyle name="20% - Accent6 3 2" xfId="407"/>
    <cellStyle name="20% - Accent6 3 3" xfId="408"/>
    <cellStyle name="20% - Accent6 3 4" xfId="409"/>
    <cellStyle name="20% - Accent6 3 5" xfId="410"/>
    <cellStyle name="20% - Accent6 3 6" xfId="411"/>
    <cellStyle name="20% - Accent6 3 7" xfId="412"/>
    <cellStyle name="20% - Accent6 3 8" xfId="413"/>
    <cellStyle name="20% - Accent6 3 9" xfId="414"/>
    <cellStyle name="20% - Accent6 4" xfId="415"/>
    <cellStyle name="20% - Accent6 5" xfId="416"/>
    <cellStyle name="20% - Accent6 6" xfId="417"/>
    <cellStyle name="20% - Accent6 7" xfId="418"/>
    <cellStyle name="20% - Accent6 8" xfId="419"/>
    <cellStyle name="20% - Accent6 9" xfId="420"/>
    <cellStyle name="20% - Akzent1" xfId="421"/>
    <cellStyle name="20% - Akzent2" xfId="422"/>
    <cellStyle name="20% - Akzent3" xfId="423"/>
    <cellStyle name="20% - Akzent4" xfId="424"/>
    <cellStyle name="20% - Akzent5" xfId="425"/>
    <cellStyle name="20% - Akzent6" xfId="426"/>
    <cellStyle name="20% - Colore 1" xfId="427"/>
    <cellStyle name="20% - Colore 1 2" xfId="428"/>
    <cellStyle name="20% - Colore 2" xfId="429"/>
    <cellStyle name="20% - Colore 2 2" xfId="430"/>
    <cellStyle name="20% - Colore 3" xfId="431"/>
    <cellStyle name="20% - Colore 3 2" xfId="432"/>
    <cellStyle name="20% - Colore 4" xfId="433"/>
    <cellStyle name="20% - Colore 4 2" xfId="434"/>
    <cellStyle name="20% - Colore 5" xfId="435"/>
    <cellStyle name="20% - Colore 5 2" xfId="436"/>
    <cellStyle name="20% - Colore 6" xfId="437"/>
    <cellStyle name="20% - Colore 6 2" xfId="438"/>
    <cellStyle name="20% - Énfasis1" xfId="439"/>
    <cellStyle name="20% - Énfasis1 2" xfId="440"/>
    <cellStyle name="20% - Énfasis2" xfId="441"/>
    <cellStyle name="20% - Énfasis2 2" xfId="442"/>
    <cellStyle name="20% - Énfasis3" xfId="443"/>
    <cellStyle name="20% - Énfasis3 2" xfId="444"/>
    <cellStyle name="20% - Énfasis4" xfId="445"/>
    <cellStyle name="20% - Énfasis4 2" xfId="446"/>
    <cellStyle name="20% - Énfasis5" xfId="447"/>
    <cellStyle name="20% - Énfasis5 2" xfId="448"/>
    <cellStyle name="20% - Énfasis6" xfId="449"/>
    <cellStyle name="20% - Énfasis6 2" xfId="450"/>
    <cellStyle name="40 % - Aksentti1" xfId="451"/>
    <cellStyle name="40 % - Aksentti1 2" xfId="452"/>
    <cellStyle name="40 % - Aksentti2" xfId="453"/>
    <cellStyle name="40 % - Aksentti2 2" xfId="454"/>
    <cellStyle name="40 % - Aksentti3" xfId="455"/>
    <cellStyle name="40 % - Aksentti3 2" xfId="456"/>
    <cellStyle name="40 % - Aksentti4" xfId="457"/>
    <cellStyle name="40 % - Aksentti4 2" xfId="458"/>
    <cellStyle name="40 % - Aksentti5" xfId="459"/>
    <cellStyle name="40 % - Aksentti5 2" xfId="460"/>
    <cellStyle name="40 % - Aksentti6" xfId="461"/>
    <cellStyle name="40 % - Aksentti6 2" xfId="462"/>
    <cellStyle name="40 % - Accent1" xfId="463"/>
    <cellStyle name="40 % - Accent1 2" xfId="464"/>
    <cellStyle name="40 % - Accent2" xfId="465"/>
    <cellStyle name="40 % - Accent2 2" xfId="466"/>
    <cellStyle name="40 % - Accent3" xfId="467"/>
    <cellStyle name="40 % - Accent3 2" xfId="468"/>
    <cellStyle name="40 % - Accent4" xfId="469"/>
    <cellStyle name="40 % - Accent4 2" xfId="470"/>
    <cellStyle name="40 % - Accent5" xfId="471"/>
    <cellStyle name="40 % - Accent5 2" xfId="472"/>
    <cellStyle name="40 % - Accent6" xfId="473"/>
    <cellStyle name="40 % - Accent6 2" xfId="474"/>
    <cellStyle name="40% - 1. jelölőszín" xfId="475"/>
    <cellStyle name="40% - 1. jelölőszín 2" xfId="476"/>
    <cellStyle name="40% - 1. jelölőszín_20130128_ITS on reporting_Annex I_CA" xfId="477"/>
    <cellStyle name="40% - 2. jelölőszín" xfId="478"/>
    <cellStyle name="40% - 2. jelölőszín 2" xfId="479"/>
    <cellStyle name="40% - 2. jelölőszín_20130128_ITS on reporting_Annex I_CA" xfId="480"/>
    <cellStyle name="40% - 3. jelölőszín" xfId="481"/>
    <cellStyle name="40% - 3. jelölőszín 2" xfId="482"/>
    <cellStyle name="40% - 3. jelölőszín_20130128_ITS on reporting_Annex I_CA" xfId="483"/>
    <cellStyle name="40% - 4. jelölőszín" xfId="484"/>
    <cellStyle name="40% - 4. jelölőszín 2" xfId="485"/>
    <cellStyle name="40% - 4. jelölőszín_20130128_ITS on reporting_Annex I_CA" xfId="486"/>
    <cellStyle name="40% - 5. jelölőszín" xfId="487"/>
    <cellStyle name="40% - 5. jelölőszín 2" xfId="488"/>
    <cellStyle name="40% - 5. jelölőszín_20130128_ITS on reporting_Annex I_CA" xfId="489"/>
    <cellStyle name="40% - 6. jelölőszín" xfId="490"/>
    <cellStyle name="40% - 6. jelölőszín 2" xfId="491"/>
    <cellStyle name="40% - 6. jelölőszín_20130128_ITS on reporting_Annex I_CA" xfId="492"/>
    <cellStyle name="40% - Accent1" xfId="493"/>
    <cellStyle name="40% - Accent1 10" xfId="494"/>
    <cellStyle name="40% - Accent1 11" xfId="495"/>
    <cellStyle name="40% - Accent1 12" xfId="496"/>
    <cellStyle name="40% - Accent1 13" xfId="497"/>
    <cellStyle name="40% - Accent1 14" xfId="498"/>
    <cellStyle name="40% - Accent1 15" xfId="499"/>
    <cellStyle name="40% - Accent1 16" xfId="500"/>
    <cellStyle name="40% - Accent1 17" xfId="501"/>
    <cellStyle name="40% - Accent1 18" xfId="502"/>
    <cellStyle name="40% - Accent1 2" xfId="503"/>
    <cellStyle name="40% - Accent1 2 10" xfId="504"/>
    <cellStyle name="40% - Accent1 2 11" xfId="505"/>
    <cellStyle name="40% - Accent1 2 12" xfId="506"/>
    <cellStyle name="40% - Accent1 2 13" xfId="507"/>
    <cellStyle name="40% - Accent1 2 14" xfId="508"/>
    <cellStyle name="40% - Accent1 2 2" xfId="509"/>
    <cellStyle name="40% - Accent1 2 3" xfId="510"/>
    <cellStyle name="40% - Accent1 2 4" xfId="511"/>
    <cellStyle name="40% - Accent1 2 5" xfId="512"/>
    <cellStyle name="40% - Accent1 2 6" xfId="513"/>
    <cellStyle name="40% - Accent1 2 7" xfId="514"/>
    <cellStyle name="40% - Accent1 2 8" xfId="515"/>
    <cellStyle name="40% - Accent1 2 9" xfId="516"/>
    <cellStyle name="40% - Accent1 2 9 2" xfId="517"/>
    <cellStyle name="40% - Accent1 2 9 2 2" xfId="518"/>
    <cellStyle name="40% - Accent1 2 9 3" xfId="519"/>
    <cellStyle name="40% - Accent1 2_Sheet1" xfId="520"/>
    <cellStyle name="40% - Accent1 3" xfId="521"/>
    <cellStyle name="40% - Accent1 3 10" xfId="522"/>
    <cellStyle name="40% - Accent1 3 11" xfId="523"/>
    <cellStyle name="40% - Accent1 3 12" xfId="524"/>
    <cellStyle name="40% - Accent1 3 13" xfId="525"/>
    <cellStyle name="40% - Accent1 3 2" xfId="526"/>
    <cellStyle name="40% - Accent1 3 3" xfId="527"/>
    <cellStyle name="40% - Accent1 3 4" xfId="528"/>
    <cellStyle name="40% - Accent1 3 5" xfId="529"/>
    <cellStyle name="40% - Accent1 3 6" xfId="530"/>
    <cellStyle name="40% - Accent1 3 7" xfId="531"/>
    <cellStyle name="40% - Accent1 3 8" xfId="532"/>
    <cellStyle name="40% - Accent1 3 9" xfId="533"/>
    <cellStyle name="40% - Accent1 4" xfId="534"/>
    <cellStyle name="40% - Accent1 5" xfId="535"/>
    <cellStyle name="40% - Accent1 6" xfId="536"/>
    <cellStyle name="40% - Accent1 7" xfId="537"/>
    <cellStyle name="40% - Accent1 8" xfId="538"/>
    <cellStyle name="40% - Accent1 9" xfId="539"/>
    <cellStyle name="40% - Accent2" xfId="540"/>
    <cellStyle name="40% - Accent2 10" xfId="541"/>
    <cellStyle name="40% - Accent2 11" xfId="542"/>
    <cellStyle name="40% - Accent2 12" xfId="543"/>
    <cellStyle name="40% - Accent2 13" xfId="544"/>
    <cellStyle name="40% - Accent2 14" xfId="545"/>
    <cellStyle name="40% - Accent2 15" xfId="546"/>
    <cellStyle name="40% - Accent2 16" xfId="547"/>
    <cellStyle name="40% - Accent2 17" xfId="548"/>
    <cellStyle name="40% - Accent2 18" xfId="549"/>
    <cellStyle name="40% - Accent2 2" xfId="550"/>
    <cellStyle name="40% - Accent2 2 10" xfId="551"/>
    <cellStyle name="40% - Accent2 2 11" xfId="552"/>
    <cellStyle name="40% - Accent2 2 12" xfId="553"/>
    <cellStyle name="40% - Accent2 2 13" xfId="554"/>
    <cellStyle name="40% - Accent2 2 14" xfId="555"/>
    <cellStyle name="40% - Accent2 2 2" xfId="556"/>
    <cellStyle name="40% - Accent2 2 3" xfId="557"/>
    <cellStyle name="40% - Accent2 2 4" xfId="558"/>
    <cellStyle name="40% - Accent2 2 5" xfId="559"/>
    <cellStyle name="40% - Accent2 2 6" xfId="560"/>
    <cellStyle name="40% - Accent2 2 7" xfId="561"/>
    <cellStyle name="40% - Accent2 2 8" xfId="562"/>
    <cellStyle name="40% - Accent2 2 9" xfId="563"/>
    <cellStyle name="40% - Accent2 2 9 2" xfId="564"/>
    <cellStyle name="40% - Accent2 2 9 2 2" xfId="565"/>
    <cellStyle name="40% - Accent2 2 9 3" xfId="566"/>
    <cellStyle name="40% - Accent2 2_Sheet1" xfId="567"/>
    <cellStyle name="40% - Accent2 3" xfId="568"/>
    <cellStyle name="40% - Accent2 3 10" xfId="569"/>
    <cellStyle name="40% - Accent2 3 11" xfId="570"/>
    <cellStyle name="40% - Accent2 3 12" xfId="571"/>
    <cellStyle name="40% - Accent2 3 13" xfId="572"/>
    <cellStyle name="40% - Accent2 3 2" xfId="573"/>
    <cellStyle name="40% - Accent2 3 3" xfId="574"/>
    <cellStyle name="40% - Accent2 3 4" xfId="575"/>
    <cellStyle name="40% - Accent2 3 5" xfId="576"/>
    <cellStyle name="40% - Accent2 3 6" xfId="577"/>
    <cellStyle name="40% - Accent2 3 7" xfId="578"/>
    <cellStyle name="40% - Accent2 3 8" xfId="579"/>
    <cellStyle name="40% - Accent2 3 9" xfId="580"/>
    <cellStyle name="40% - Accent2 4" xfId="581"/>
    <cellStyle name="40% - Accent2 5" xfId="582"/>
    <cellStyle name="40% - Accent2 6" xfId="583"/>
    <cellStyle name="40% - Accent2 7" xfId="584"/>
    <cellStyle name="40% - Accent2 8" xfId="585"/>
    <cellStyle name="40% - Accent2 9" xfId="586"/>
    <cellStyle name="40% - Accent3" xfId="587"/>
    <cellStyle name="40% - Accent3 10" xfId="588"/>
    <cellStyle name="40% - Accent3 11" xfId="589"/>
    <cellStyle name="40% - Accent3 12" xfId="590"/>
    <cellStyle name="40% - Accent3 13" xfId="591"/>
    <cellStyle name="40% - Accent3 14" xfId="592"/>
    <cellStyle name="40% - Accent3 15" xfId="593"/>
    <cellStyle name="40% - Accent3 16" xfId="594"/>
    <cellStyle name="40% - Accent3 17" xfId="595"/>
    <cellStyle name="40% - Accent3 18" xfId="596"/>
    <cellStyle name="40% - Accent3 2" xfId="597"/>
    <cellStyle name="40% - Accent3 2 10" xfId="598"/>
    <cellStyle name="40% - Accent3 2 11" xfId="599"/>
    <cellStyle name="40% - Accent3 2 12" xfId="600"/>
    <cellStyle name="40% - Accent3 2 13" xfId="601"/>
    <cellStyle name="40% - Accent3 2 14" xfId="602"/>
    <cellStyle name="40% - Accent3 2 2" xfId="603"/>
    <cellStyle name="40% - Accent3 2 3" xfId="604"/>
    <cellStyle name="40% - Accent3 2 4" xfId="605"/>
    <cellStyle name="40% - Accent3 2 5" xfId="606"/>
    <cellStyle name="40% - Accent3 2 6" xfId="607"/>
    <cellStyle name="40% - Accent3 2 7" xfId="608"/>
    <cellStyle name="40% - Accent3 2 8" xfId="609"/>
    <cellStyle name="40% - Accent3 2 9" xfId="610"/>
    <cellStyle name="40% - Accent3 2 9 2" xfId="611"/>
    <cellStyle name="40% - Accent3 2 9 2 2" xfId="612"/>
    <cellStyle name="40% - Accent3 2 9 3" xfId="613"/>
    <cellStyle name="40% - Accent3 2_Sheet1" xfId="614"/>
    <cellStyle name="40% - Accent3 3" xfId="615"/>
    <cellStyle name="40% - Accent3 3 10" xfId="616"/>
    <cellStyle name="40% - Accent3 3 11" xfId="617"/>
    <cellStyle name="40% - Accent3 3 12" xfId="618"/>
    <cellStyle name="40% - Accent3 3 13" xfId="619"/>
    <cellStyle name="40% - Accent3 3 2" xfId="620"/>
    <cellStyle name="40% - Accent3 3 3" xfId="621"/>
    <cellStyle name="40% - Accent3 3 4" xfId="622"/>
    <cellStyle name="40% - Accent3 3 5" xfId="623"/>
    <cellStyle name="40% - Accent3 3 6" xfId="624"/>
    <cellStyle name="40% - Accent3 3 7" xfId="625"/>
    <cellStyle name="40% - Accent3 3 8" xfId="626"/>
    <cellStyle name="40% - Accent3 3 9" xfId="627"/>
    <cellStyle name="40% - Accent3 4" xfId="628"/>
    <cellStyle name="40% - Accent3 5" xfId="629"/>
    <cellStyle name="40% - Accent3 6" xfId="630"/>
    <cellStyle name="40% - Accent3 7" xfId="631"/>
    <cellStyle name="40% - Accent3 8" xfId="632"/>
    <cellStyle name="40% - Accent3 9" xfId="633"/>
    <cellStyle name="40% - Accent4" xfId="634"/>
    <cellStyle name="40% - Accent4 10" xfId="635"/>
    <cellStyle name="40% - Accent4 11" xfId="636"/>
    <cellStyle name="40% - Accent4 12" xfId="637"/>
    <cellStyle name="40% - Accent4 13" xfId="638"/>
    <cellStyle name="40% - Accent4 14" xfId="639"/>
    <cellStyle name="40% - Accent4 15" xfId="640"/>
    <cellStyle name="40% - Accent4 16" xfId="641"/>
    <cellStyle name="40% - Accent4 17" xfId="642"/>
    <cellStyle name="40% - Accent4 18" xfId="643"/>
    <cellStyle name="40% - Accent4 2" xfId="644"/>
    <cellStyle name="40% - Accent4 2 10" xfId="645"/>
    <cellStyle name="40% - Accent4 2 11" xfId="646"/>
    <cellStyle name="40% - Accent4 2 12" xfId="647"/>
    <cellStyle name="40% - Accent4 2 13" xfId="648"/>
    <cellStyle name="40% - Accent4 2 14" xfId="649"/>
    <cellStyle name="40% - Accent4 2 2" xfId="650"/>
    <cellStyle name="40% - Accent4 2 3" xfId="651"/>
    <cellStyle name="40% - Accent4 2 4" xfId="652"/>
    <cellStyle name="40% - Accent4 2 5" xfId="653"/>
    <cellStyle name="40% - Accent4 2 6" xfId="654"/>
    <cellStyle name="40% - Accent4 2 7" xfId="655"/>
    <cellStyle name="40% - Accent4 2 8" xfId="656"/>
    <cellStyle name="40% - Accent4 2 9" xfId="657"/>
    <cellStyle name="40% - Accent4 2 9 2" xfId="658"/>
    <cellStyle name="40% - Accent4 2 9 2 2" xfId="659"/>
    <cellStyle name="40% - Accent4 2 9 3" xfId="660"/>
    <cellStyle name="40% - Accent4 2_Sheet1" xfId="661"/>
    <cellStyle name="40% - Accent4 3" xfId="662"/>
    <cellStyle name="40% - Accent4 3 10" xfId="663"/>
    <cellStyle name="40% - Accent4 3 11" xfId="664"/>
    <cellStyle name="40% - Accent4 3 12" xfId="665"/>
    <cellStyle name="40% - Accent4 3 13" xfId="666"/>
    <cellStyle name="40% - Accent4 3 2" xfId="667"/>
    <cellStyle name="40% - Accent4 3 3" xfId="668"/>
    <cellStyle name="40% - Accent4 3 4" xfId="669"/>
    <cellStyle name="40% - Accent4 3 5" xfId="670"/>
    <cellStyle name="40% - Accent4 3 6" xfId="671"/>
    <cellStyle name="40% - Accent4 3 7" xfId="672"/>
    <cellStyle name="40% - Accent4 3 8" xfId="673"/>
    <cellStyle name="40% - Accent4 3 9" xfId="674"/>
    <cellStyle name="40% - Accent4 4" xfId="675"/>
    <cellStyle name="40% - Accent4 5" xfId="676"/>
    <cellStyle name="40% - Accent4 6" xfId="677"/>
    <cellStyle name="40% - Accent4 7" xfId="678"/>
    <cellStyle name="40% - Accent4 8" xfId="679"/>
    <cellStyle name="40% - Accent4 9" xfId="680"/>
    <cellStyle name="40% - Accent5" xfId="681"/>
    <cellStyle name="40% - Accent5 10" xfId="682"/>
    <cellStyle name="40% - Accent5 11" xfId="683"/>
    <cellStyle name="40% - Accent5 12" xfId="684"/>
    <cellStyle name="40% - Accent5 13" xfId="685"/>
    <cellStyle name="40% - Accent5 14" xfId="686"/>
    <cellStyle name="40% - Accent5 15" xfId="687"/>
    <cellStyle name="40% - Accent5 16" xfId="688"/>
    <cellStyle name="40% - Accent5 17" xfId="689"/>
    <cellStyle name="40% - Accent5 18" xfId="690"/>
    <cellStyle name="40% - Accent5 2" xfId="691"/>
    <cellStyle name="40% - Accent5 2 10" xfId="692"/>
    <cellStyle name="40% - Accent5 2 11" xfId="693"/>
    <cellStyle name="40% - Accent5 2 12" xfId="694"/>
    <cellStyle name="40% - Accent5 2 13" xfId="695"/>
    <cellStyle name="40% - Accent5 2 14" xfId="696"/>
    <cellStyle name="40% - Accent5 2 2" xfId="697"/>
    <cellStyle name="40% - Accent5 2 3" xfId="698"/>
    <cellStyle name="40% - Accent5 2 4" xfId="699"/>
    <cellStyle name="40% - Accent5 2 5" xfId="700"/>
    <cellStyle name="40% - Accent5 2 6" xfId="701"/>
    <cellStyle name="40% - Accent5 2 7" xfId="702"/>
    <cellStyle name="40% - Accent5 2 8" xfId="703"/>
    <cellStyle name="40% - Accent5 2 9" xfId="704"/>
    <cellStyle name="40% - Accent5 2 9 2" xfId="705"/>
    <cellStyle name="40% - Accent5 2 9 2 2" xfId="706"/>
    <cellStyle name="40% - Accent5 2 9 3" xfId="707"/>
    <cellStyle name="40% - Accent5 2_Sheet1" xfId="708"/>
    <cellStyle name="40% - Accent5 3" xfId="709"/>
    <cellStyle name="40% - Accent5 3 10" xfId="710"/>
    <cellStyle name="40% - Accent5 3 11" xfId="711"/>
    <cellStyle name="40% - Accent5 3 12" xfId="712"/>
    <cellStyle name="40% - Accent5 3 13" xfId="713"/>
    <cellStyle name="40% - Accent5 3 2" xfId="714"/>
    <cellStyle name="40% - Accent5 3 3" xfId="715"/>
    <cellStyle name="40% - Accent5 3 4" xfId="716"/>
    <cellStyle name="40% - Accent5 3 5" xfId="717"/>
    <cellStyle name="40% - Accent5 3 6" xfId="718"/>
    <cellStyle name="40% - Accent5 3 7" xfId="719"/>
    <cellStyle name="40% - Accent5 3 8" xfId="720"/>
    <cellStyle name="40% - Accent5 3 9" xfId="721"/>
    <cellStyle name="40% - Accent5 4" xfId="722"/>
    <cellStyle name="40% - Accent5 5" xfId="723"/>
    <cellStyle name="40% - Accent5 6" xfId="724"/>
    <cellStyle name="40% - Accent5 7" xfId="725"/>
    <cellStyle name="40% - Accent5 8" xfId="726"/>
    <cellStyle name="40% - Accent5 9" xfId="727"/>
    <cellStyle name="40% - Accent6" xfId="728"/>
    <cellStyle name="40% - Accent6 10" xfId="729"/>
    <cellStyle name="40% - Accent6 11" xfId="730"/>
    <cellStyle name="40% - Accent6 12" xfId="731"/>
    <cellStyle name="40% - Accent6 13" xfId="732"/>
    <cellStyle name="40% - Accent6 14" xfId="733"/>
    <cellStyle name="40% - Accent6 15" xfId="734"/>
    <cellStyle name="40% - Accent6 16" xfId="735"/>
    <cellStyle name="40% - Accent6 17" xfId="736"/>
    <cellStyle name="40% - Accent6 18" xfId="737"/>
    <cellStyle name="40% - Accent6 2" xfId="738"/>
    <cellStyle name="40% - Accent6 2 10" xfId="739"/>
    <cellStyle name="40% - Accent6 2 11" xfId="740"/>
    <cellStyle name="40% - Accent6 2 12" xfId="741"/>
    <cellStyle name="40% - Accent6 2 13" xfId="742"/>
    <cellStyle name="40% - Accent6 2 14" xfId="743"/>
    <cellStyle name="40% - Accent6 2 2" xfId="744"/>
    <cellStyle name="40% - Accent6 2 3" xfId="745"/>
    <cellStyle name="40% - Accent6 2 4" xfId="746"/>
    <cellStyle name="40% - Accent6 2 5" xfId="747"/>
    <cellStyle name="40% - Accent6 2 6" xfId="748"/>
    <cellStyle name="40% - Accent6 2 7" xfId="749"/>
    <cellStyle name="40% - Accent6 2 8" xfId="750"/>
    <cellStyle name="40% - Accent6 2 9" xfId="751"/>
    <cellStyle name="40% - Accent6 2 9 2" xfId="752"/>
    <cellStyle name="40% - Accent6 2 9 2 2" xfId="753"/>
    <cellStyle name="40% - Accent6 2 9 3" xfId="754"/>
    <cellStyle name="40% - Accent6 2_Sheet1" xfId="755"/>
    <cellStyle name="40% - Accent6 3" xfId="756"/>
    <cellStyle name="40% - Accent6 3 10" xfId="757"/>
    <cellStyle name="40% - Accent6 3 11" xfId="758"/>
    <cellStyle name="40% - Accent6 3 12" xfId="759"/>
    <cellStyle name="40% - Accent6 3 13" xfId="760"/>
    <cellStyle name="40% - Accent6 3 2" xfId="761"/>
    <cellStyle name="40% - Accent6 3 3" xfId="762"/>
    <cellStyle name="40% - Accent6 3 4" xfId="763"/>
    <cellStyle name="40% - Accent6 3 5" xfId="764"/>
    <cellStyle name="40% - Accent6 3 6" xfId="765"/>
    <cellStyle name="40% - Accent6 3 7" xfId="766"/>
    <cellStyle name="40% - Accent6 3 8" xfId="767"/>
    <cellStyle name="40% - Accent6 3 9" xfId="768"/>
    <cellStyle name="40% - Accent6 4" xfId="769"/>
    <cellStyle name="40% - Accent6 5" xfId="770"/>
    <cellStyle name="40% - Accent6 6" xfId="771"/>
    <cellStyle name="40% - Accent6 7" xfId="772"/>
    <cellStyle name="40% - Accent6 8" xfId="773"/>
    <cellStyle name="40% - Accent6 9" xfId="774"/>
    <cellStyle name="40% - Akzent1" xfId="775"/>
    <cellStyle name="40% - Akzent2" xfId="776"/>
    <cellStyle name="40% - Akzent3" xfId="777"/>
    <cellStyle name="40% - Akzent4" xfId="778"/>
    <cellStyle name="40% - Akzent5" xfId="779"/>
    <cellStyle name="40% - Akzent6" xfId="780"/>
    <cellStyle name="40% - Colore 1" xfId="781"/>
    <cellStyle name="40% - Colore 1 2" xfId="782"/>
    <cellStyle name="40% - Colore 2" xfId="783"/>
    <cellStyle name="40% - Colore 2 2" xfId="784"/>
    <cellStyle name="40% - Colore 3" xfId="785"/>
    <cellStyle name="40% - Colore 3 2" xfId="786"/>
    <cellStyle name="40% - Colore 4" xfId="787"/>
    <cellStyle name="40% - Colore 4 2" xfId="788"/>
    <cellStyle name="40% - Colore 5" xfId="789"/>
    <cellStyle name="40% - Colore 5 2" xfId="790"/>
    <cellStyle name="40% - Colore 6" xfId="791"/>
    <cellStyle name="40% - Colore 6 2" xfId="792"/>
    <cellStyle name="40% - Énfasis1" xfId="793"/>
    <cellStyle name="40% - Énfasis1 2" xfId="794"/>
    <cellStyle name="40% - Énfasis2" xfId="795"/>
    <cellStyle name="40% - Énfasis2 2" xfId="796"/>
    <cellStyle name="40% - Énfasis3" xfId="797"/>
    <cellStyle name="40% - Énfasis3 2" xfId="798"/>
    <cellStyle name="40% - Énfasis4" xfId="799"/>
    <cellStyle name="40% - Énfasis4 2" xfId="800"/>
    <cellStyle name="40% - Énfasis5" xfId="801"/>
    <cellStyle name="40% - Énfasis5 2" xfId="802"/>
    <cellStyle name="40% - Énfasis6" xfId="803"/>
    <cellStyle name="40% - Énfasis6 2" xfId="804"/>
    <cellStyle name="60 % - Aksentti1" xfId="805"/>
    <cellStyle name="60 % - Aksentti2" xfId="806"/>
    <cellStyle name="60 % - Aksentti3" xfId="807"/>
    <cellStyle name="60 % - Aksentti4" xfId="808"/>
    <cellStyle name="60 % - Aksentti5" xfId="809"/>
    <cellStyle name="60 % - Aksentti6" xfId="810"/>
    <cellStyle name="60 % - Accent1" xfId="811"/>
    <cellStyle name="60 % - Accent2" xfId="812"/>
    <cellStyle name="60 % - Accent3" xfId="813"/>
    <cellStyle name="60 % - Accent4" xfId="814"/>
    <cellStyle name="60 % - Accent5" xfId="815"/>
    <cellStyle name="60 % - Accent6" xfId="816"/>
    <cellStyle name="60% - 1. jelölőszín" xfId="817"/>
    <cellStyle name="60% - 2. jelölőszín" xfId="818"/>
    <cellStyle name="60% - 3. jelölőszín" xfId="819"/>
    <cellStyle name="60% - 4. jelölőszín" xfId="820"/>
    <cellStyle name="60% - 5. jelölőszín" xfId="821"/>
    <cellStyle name="60% - 6. jelölőszín" xfId="822"/>
    <cellStyle name="60% - Accent1" xfId="823"/>
    <cellStyle name="60% - Accent1 10" xfId="824"/>
    <cellStyle name="60% - Accent1 11" xfId="825"/>
    <cellStyle name="60% - Accent1 12" xfId="826"/>
    <cellStyle name="60% - Accent1 13" xfId="827"/>
    <cellStyle name="60% - Accent1 14" xfId="828"/>
    <cellStyle name="60% - Accent1 15" xfId="829"/>
    <cellStyle name="60% - Accent1 16" xfId="830"/>
    <cellStyle name="60% - Accent1 17" xfId="831"/>
    <cellStyle name="60% - Accent1 18" xfId="832"/>
    <cellStyle name="60% - Accent1 2" xfId="833"/>
    <cellStyle name="60% - Accent1 2 2" xfId="834"/>
    <cellStyle name="60% - Accent1 2 3" xfId="835"/>
    <cellStyle name="60% - Accent1 2 4" xfId="836"/>
    <cellStyle name="60% - Accent1 2 9" xfId="837"/>
    <cellStyle name="60% - Accent1 2_Sheet1" xfId="838"/>
    <cellStyle name="60% - Accent1 3" xfId="839"/>
    <cellStyle name="60% - Accent1 4" xfId="840"/>
    <cellStyle name="60% - Accent1 5" xfId="841"/>
    <cellStyle name="60% - Accent1 6" xfId="842"/>
    <cellStyle name="60% - Accent1 7" xfId="843"/>
    <cellStyle name="60% - Accent1 8" xfId="844"/>
    <cellStyle name="60% - Accent1 9" xfId="845"/>
    <cellStyle name="60% - Accent2" xfId="846"/>
    <cellStyle name="60% - Accent2 10" xfId="847"/>
    <cellStyle name="60% - Accent2 11" xfId="848"/>
    <cellStyle name="60% - Accent2 12" xfId="849"/>
    <cellStyle name="60% - Accent2 13" xfId="850"/>
    <cellStyle name="60% - Accent2 14" xfId="851"/>
    <cellStyle name="60% - Accent2 15" xfId="852"/>
    <cellStyle name="60% - Accent2 16" xfId="853"/>
    <cellStyle name="60% - Accent2 17" xfId="854"/>
    <cellStyle name="60% - Accent2 18" xfId="855"/>
    <cellStyle name="60% - Accent2 2" xfId="856"/>
    <cellStyle name="60% - Accent2 2 2" xfId="857"/>
    <cellStyle name="60% - Accent2 2 3" xfId="858"/>
    <cellStyle name="60% - Accent2 2 4" xfId="859"/>
    <cellStyle name="60% - Accent2 2 9" xfId="860"/>
    <cellStyle name="60% - Accent2 2_Sheet1" xfId="861"/>
    <cellStyle name="60% - Accent2 3" xfId="862"/>
    <cellStyle name="60% - Accent2 4" xfId="863"/>
    <cellStyle name="60% - Accent2 5" xfId="864"/>
    <cellStyle name="60% - Accent2 6" xfId="865"/>
    <cellStyle name="60% - Accent2 7" xfId="866"/>
    <cellStyle name="60% - Accent2 8" xfId="867"/>
    <cellStyle name="60% - Accent2 9" xfId="868"/>
    <cellStyle name="60% - Accent3" xfId="869"/>
    <cellStyle name="60% - Accent3 10" xfId="870"/>
    <cellStyle name="60% - Accent3 11" xfId="871"/>
    <cellStyle name="60% - Accent3 12" xfId="872"/>
    <cellStyle name="60% - Accent3 13" xfId="873"/>
    <cellStyle name="60% - Accent3 14" xfId="874"/>
    <cellStyle name="60% - Accent3 15" xfId="875"/>
    <cellStyle name="60% - Accent3 16" xfId="876"/>
    <cellStyle name="60% - Accent3 17" xfId="877"/>
    <cellStyle name="60% - Accent3 18" xfId="878"/>
    <cellStyle name="60% - Accent3 2" xfId="879"/>
    <cellStyle name="60% - Accent3 2 2" xfId="880"/>
    <cellStyle name="60% - Accent3 2 3" xfId="881"/>
    <cellStyle name="60% - Accent3 2 4" xfId="882"/>
    <cellStyle name="60% - Accent3 2 9" xfId="883"/>
    <cellStyle name="60% - Accent3 2_Sheet1" xfId="884"/>
    <cellStyle name="60% - Accent3 3" xfId="885"/>
    <cellStyle name="60% - Accent3 4" xfId="886"/>
    <cellStyle name="60% - Accent3 5" xfId="887"/>
    <cellStyle name="60% - Accent3 6" xfId="888"/>
    <cellStyle name="60% - Accent3 7" xfId="889"/>
    <cellStyle name="60% - Accent3 8" xfId="890"/>
    <cellStyle name="60% - Accent3 9" xfId="891"/>
    <cellStyle name="60% - Accent4" xfId="892"/>
    <cellStyle name="60% - Accent4 10" xfId="893"/>
    <cellStyle name="60% - Accent4 11" xfId="894"/>
    <cellStyle name="60% - Accent4 12" xfId="895"/>
    <cellStyle name="60% - Accent4 13" xfId="896"/>
    <cellStyle name="60% - Accent4 14" xfId="897"/>
    <cellStyle name="60% - Accent4 15" xfId="898"/>
    <cellStyle name="60% - Accent4 16" xfId="899"/>
    <cellStyle name="60% - Accent4 17" xfId="900"/>
    <cellStyle name="60% - Accent4 18" xfId="901"/>
    <cellStyle name="60% - Accent4 2" xfId="902"/>
    <cellStyle name="60% - Accent4 2 2" xfId="903"/>
    <cellStyle name="60% - Accent4 2 3" xfId="904"/>
    <cellStyle name="60% - Accent4 2 4" xfId="905"/>
    <cellStyle name="60% - Accent4 2 9" xfId="906"/>
    <cellStyle name="60% - Accent4 2_Sheet1" xfId="907"/>
    <cellStyle name="60% - Accent4 3" xfId="908"/>
    <cellStyle name="60% - Accent4 4" xfId="909"/>
    <cellStyle name="60% - Accent4 5" xfId="910"/>
    <cellStyle name="60% - Accent4 6" xfId="911"/>
    <cellStyle name="60% - Accent4 7" xfId="912"/>
    <cellStyle name="60% - Accent4 8" xfId="913"/>
    <cellStyle name="60% - Accent4 9" xfId="914"/>
    <cellStyle name="60% - Accent5" xfId="915"/>
    <cellStyle name="60% - Accent5 10" xfId="916"/>
    <cellStyle name="60% - Accent5 11" xfId="917"/>
    <cellStyle name="60% - Accent5 12" xfId="918"/>
    <cellStyle name="60% - Accent5 13" xfId="919"/>
    <cellStyle name="60% - Accent5 14" xfId="920"/>
    <cellStyle name="60% - Accent5 15" xfId="921"/>
    <cellStyle name="60% - Accent5 16" xfId="922"/>
    <cellStyle name="60% - Accent5 17" xfId="923"/>
    <cellStyle name="60% - Accent5 18" xfId="924"/>
    <cellStyle name="60% - Accent5 2" xfId="925"/>
    <cellStyle name="60% - Accent5 2 2" xfId="926"/>
    <cellStyle name="60% - Accent5 2 3" xfId="927"/>
    <cellStyle name="60% - Accent5 2 4" xfId="928"/>
    <cellStyle name="60% - Accent5 2 9" xfId="929"/>
    <cellStyle name="60% - Accent5 2_Sheet1" xfId="930"/>
    <cellStyle name="60% - Accent5 3" xfId="931"/>
    <cellStyle name="60% - Accent5 4" xfId="932"/>
    <cellStyle name="60% - Accent5 5" xfId="933"/>
    <cellStyle name="60% - Accent5 6" xfId="934"/>
    <cellStyle name="60% - Accent5 7" xfId="935"/>
    <cellStyle name="60% - Accent5 8" xfId="936"/>
    <cellStyle name="60% - Accent5 9" xfId="937"/>
    <cellStyle name="60% - Accent6" xfId="938"/>
    <cellStyle name="60% - Accent6 10" xfId="939"/>
    <cellStyle name="60% - Accent6 11" xfId="940"/>
    <cellStyle name="60% - Accent6 12" xfId="941"/>
    <cellStyle name="60% - Accent6 13" xfId="942"/>
    <cellStyle name="60% - Accent6 14" xfId="943"/>
    <cellStyle name="60% - Accent6 15" xfId="944"/>
    <cellStyle name="60% - Accent6 16" xfId="945"/>
    <cellStyle name="60% - Accent6 17" xfId="946"/>
    <cellStyle name="60% - Accent6 18" xfId="947"/>
    <cellStyle name="60% - Accent6 2" xfId="948"/>
    <cellStyle name="60% - Accent6 2 2" xfId="949"/>
    <cellStyle name="60% - Accent6 2 3" xfId="950"/>
    <cellStyle name="60% - Accent6 2 4" xfId="951"/>
    <cellStyle name="60% - Accent6 2 9" xfId="952"/>
    <cellStyle name="60% - Accent6 2_Sheet1" xfId="953"/>
    <cellStyle name="60% - Accent6 3" xfId="954"/>
    <cellStyle name="60% - Accent6 4" xfId="955"/>
    <cellStyle name="60% - Accent6 5" xfId="956"/>
    <cellStyle name="60% - Accent6 6" xfId="957"/>
    <cellStyle name="60% - Accent6 7" xfId="958"/>
    <cellStyle name="60% - Accent6 8" xfId="959"/>
    <cellStyle name="60% - Accent6 9" xfId="960"/>
    <cellStyle name="60% - Akzent1" xfId="961"/>
    <cellStyle name="60% - Akzent2" xfId="962"/>
    <cellStyle name="60% - Akzent3" xfId="963"/>
    <cellStyle name="60% - Akzent4" xfId="964"/>
    <cellStyle name="60% - Akzent5" xfId="965"/>
    <cellStyle name="60% - Akzent6" xfId="966"/>
    <cellStyle name="60% - Colore 1" xfId="967"/>
    <cellStyle name="60% - Colore 2" xfId="968"/>
    <cellStyle name="60% - Colore 3" xfId="969"/>
    <cellStyle name="60% - Colore 4" xfId="970"/>
    <cellStyle name="60% - Colore 5" xfId="971"/>
    <cellStyle name="60% - Colore 6" xfId="972"/>
    <cellStyle name="60% - Énfasis1" xfId="973"/>
    <cellStyle name="60% - Énfasis2" xfId="974"/>
    <cellStyle name="60% - Énfasis3" xfId="975"/>
    <cellStyle name="60% - Énfasis4" xfId="976"/>
    <cellStyle name="60% - Énfasis5" xfId="977"/>
    <cellStyle name="60% - Énfasis6" xfId="978"/>
    <cellStyle name="Accent1" xfId="979"/>
    <cellStyle name="Accent1 10" xfId="980"/>
    <cellStyle name="Accent1 11" xfId="981"/>
    <cellStyle name="Accent1 12" xfId="982"/>
    <cellStyle name="Accent1 13" xfId="983"/>
    <cellStyle name="Accent1 14" xfId="984"/>
    <cellStyle name="Accent1 15" xfId="985"/>
    <cellStyle name="Accent1 16" xfId="986"/>
    <cellStyle name="Accent1 17" xfId="987"/>
    <cellStyle name="Accent1 18" xfId="988"/>
    <cellStyle name="Accent1 2" xfId="989"/>
    <cellStyle name="Accent1 2 2" xfId="990"/>
    <cellStyle name="Accent1 2 3" xfId="991"/>
    <cellStyle name="Accent1 2 4" xfId="992"/>
    <cellStyle name="Accent1 2 9" xfId="993"/>
    <cellStyle name="Accent1 2_Sheet1" xfId="994"/>
    <cellStyle name="Accent1 3" xfId="995"/>
    <cellStyle name="Accent1 4" xfId="996"/>
    <cellStyle name="Accent1 4 2" xfId="997"/>
    <cellStyle name="Accent1 4 3" xfId="998"/>
    <cellStyle name="Accent1 5" xfId="999"/>
    <cellStyle name="Accent1 5 2" xfId="1000"/>
    <cellStyle name="Accent1 5 3" xfId="1001"/>
    <cellStyle name="Accent1 6" xfId="1002"/>
    <cellStyle name="Accent1 6 2" xfId="1003"/>
    <cellStyle name="Accent1 6 3" xfId="1004"/>
    <cellStyle name="Accent1 7" xfId="1005"/>
    <cellStyle name="Accent1 8" xfId="1006"/>
    <cellStyle name="Accent1 9" xfId="1007"/>
    <cellStyle name="Accent2" xfId="1008"/>
    <cellStyle name="Accent2 10" xfId="1009"/>
    <cellStyle name="Accent2 11" xfId="1010"/>
    <cellStyle name="Accent2 12" xfId="1011"/>
    <cellStyle name="Accent2 13" xfId="1012"/>
    <cellStyle name="Accent2 14" xfId="1013"/>
    <cellStyle name="Accent2 15" xfId="1014"/>
    <cellStyle name="Accent2 16" xfId="1015"/>
    <cellStyle name="Accent2 17" xfId="1016"/>
    <cellStyle name="Accent2 18" xfId="1017"/>
    <cellStyle name="Accent2 2" xfId="1018"/>
    <cellStyle name="Accent2 2 2" xfId="1019"/>
    <cellStyle name="Accent2 2 3" xfId="1020"/>
    <cellStyle name="Accent2 2 4" xfId="1021"/>
    <cellStyle name="Accent2 2 9" xfId="1022"/>
    <cellStyle name="Accent2 2_Sheet1" xfId="1023"/>
    <cellStyle name="Accent2 3" xfId="1024"/>
    <cellStyle name="Accent2 4" xfId="1025"/>
    <cellStyle name="Accent2 4 2" xfId="1026"/>
    <cellStyle name="Accent2 4 3" xfId="1027"/>
    <cellStyle name="Accent2 5" xfId="1028"/>
    <cellStyle name="Accent2 5 2" xfId="1029"/>
    <cellStyle name="Accent2 5 3" xfId="1030"/>
    <cellStyle name="Accent2 6" xfId="1031"/>
    <cellStyle name="Accent2 6 2" xfId="1032"/>
    <cellStyle name="Accent2 6 3" xfId="1033"/>
    <cellStyle name="Accent2 7" xfId="1034"/>
    <cellStyle name="Accent2 8" xfId="1035"/>
    <cellStyle name="Accent2 9" xfId="1036"/>
    <cellStyle name="Accent3" xfId="1037"/>
    <cellStyle name="Accent3 10" xfId="1038"/>
    <cellStyle name="Accent3 11" xfId="1039"/>
    <cellStyle name="Accent3 12" xfId="1040"/>
    <cellStyle name="Accent3 13" xfId="1041"/>
    <cellStyle name="Accent3 14" xfId="1042"/>
    <cellStyle name="Accent3 15" xfId="1043"/>
    <cellStyle name="Accent3 16" xfId="1044"/>
    <cellStyle name="Accent3 17" xfId="1045"/>
    <cellStyle name="Accent3 18" xfId="1046"/>
    <cellStyle name="Accent3 2" xfId="1047"/>
    <cellStyle name="Accent3 2 2" xfId="1048"/>
    <cellStyle name="Accent3 2 3" xfId="1049"/>
    <cellStyle name="Accent3 2 4" xfId="1050"/>
    <cellStyle name="Accent3 2 9" xfId="1051"/>
    <cellStyle name="Accent3 2_Sheet1" xfId="1052"/>
    <cellStyle name="Accent3 3" xfId="1053"/>
    <cellStyle name="Accent3 4" xfId="1054"/>
    <cellStyle name="Accent3 4 2" xfId="1055"/>
    <cellStyle name="Accent3 4 3" xfId="1056"/>
    <cellStyle name="Accent3 5" xfId="1057"/>
    <cellStyle name="Accent3 5 2" xfId="1058"/>
    <cellStyle name="Accent3 5 3" xfId="1059"/>
    <cellStyle name="Accent3 6" xfId="1060"/>
    <cellStyle name="Accent3 6 2" xfId="1061"/>
    <cellStyle name="Accent3 6 3" xfId="1062"/>
    <cellStyle name="Accent3 7" xfId="1063"/>
    <cellStyle name="Accent3 8" xfId="1064"/>
    <cellStyle name="Accent3 9" xfId="1065"/>
    <cellStyle name="Accent4" xfId="1066"/>
    <cellStyle name="Accent4 10" xfId="1067"/>
    <cellStyle name="Accent4 11" xfId="1068"/>
    <cellStyle name="Accent4 12" xfId="1069"/>
    <cellStyle name="Accent4 13" xfId="1070"/>
    <cellStyle name="Accent4 14" xfId="1071"/>
    <cellStyle name="Accent4 15" xfId="1072"/>
    <cellStyle name="Accent4 16" xfId="1073"/>
    <cellStyle name="Accent4 17" xfId="1074"/>
    <cellStyle name="Accent4 18" xfId="1075"/>
    <cellStyle name="Accent4 2" xfId="1076"/>
    <cellStyle name="Accent4 2 2" xfId="1077"/>
    <cellStyle name="Accent4 2 3" xfId="1078"/>
    <cellStyle name="Accent4 2 4" xfId="1079"/>
    <cellStyle name="Accent4 2 9" xfId="1080"/>
    <cellStyle name="Accent4 2_Sheet1" xfId="1081"/>
    <cellStyle name="Accent4 3" xfId="1082"/>
    <cellStyle name="Accent4 4" xfId="1083"/>
    <cellStyle name="Accent4 4 2" xfId="1084"/>
    <cellStyle name="Accent4 4 3" xfId="1085"/>
    <cellStyle name="Accent4 5" xfId="1086"/>
    <cellStyle name="Accent4 5 2" xfId="1087"/>
    <cellStyle name="Accent4 5 3" xfId="1088"/>
    <cellStyle name="Accent4 6" xfId="1089"/>
    <cellStyle name="Accent4 6 2" xfId="1090"/>
    <cellStyle name="Accent4 6 3" xfId="1091"/>
    <cellStyle name="Accent4 7" xfId="1092"/>
    <cellStyle name="Accent4 8" xfId="1093"/>
    <cellStyle name="Accent4 9" xfId="1094"/>
    <cellStyle name="Accent5" xfId="1095"/>
    <cellStyle name="Accent5 10" xfId="1096"/>
    <cellStyle name="Accent5 11" xfId="1097"/>
    <cellStyle name="Accent5 12" xfId="1098"/>
    <cellStyle name="Accent5 13" xfId="1099"/>
    <cellStyle name="Accent5 14" xfId="1100"/>
    <cellStyle name="Accent5 15" xfId="1101"/>
    <cellStyle name="Accent5 16" xfId="1102"/>
    <cellStyle name="Accent5 17" xfId="1103"/>
    <cellStyle name="Accent5 18" xfId="1104"/>
    <cellStyle name="Accent5 2" xfId="1105"/>
    <cellStyle name="Accent5 2 2" xfId="1106"/>
    <cellStyle name="Accent5 2 3" xfId="1107"/>
    <cellStyle name="Accent5 2 4" xfId="1108"/>
    <cellStyle name="Accent5 2 9" xfId="1109"/>
    <cellStyle name="Accent5 2_Sheet1" xfId="1110"/>
    <cellStyle name="Accent5 3" xfId="1111"/>
    <cellStyle name="Accent5 4" xfId="1112"/>
    <cellStyle name="Accent5 4 2" xfId="1113"/>
    <cellStyle name="Accent5 4 3" xfId="1114"/>
    <cellStyle name="Accent5 5" xfId="1115"/>
    <cellStyle name="Accent5 5 2" xfId="1116"/>
    <cellStyle name="Accent5 5 3" xfId="1117"/>
    <cellStyle name="Accent5 6" xfId="1118"/>
    <cellStyle name="Accent5 6 2" xfId="1119"/>
    <cellStyle name="Accent5 6 3" xfId="1120"/>
    <cellStyle name="Accent5 7" xfId="1121"/>
    <cellStyle name="Accent5 8" xfId="1122"/>
    <cellStyle name="Accent5 9" xfId="1123"/>
    <cellStyle name="Accent6" xfId="1124"/>
    <cellStyle name="Accent6 10" xfId="1125"/>
    <cellStyle name="Accent6 11" xfId="1126"/>
    <cellStyle name="Accent6 12" xfId="1127"/>
    <cellStyle name="Accent6 13" xfId="1128"/>
    <cellStyle name="Accent6 14" xfId="1129"/>
    <cellStyle name="Accent6 15" xfId="1130"/>
    <cellStyle name="Accent6 16" xfId="1131"/>
    <cellStyle name="Accent6 17" xfId="1132"/>
    <cellStyle name="Accent6 18" xfId="1133"/>
    <cellStyle name="Accent6 2" xfId="1134"/>
    <cellStyle name="Accent6 2 2" xfId="1135"/>
    <cellStyle name="Accent6 2 3" xfId="1136"/>
    <cellStyle name="Accent6 2 4" xfId="1137"/>
    <cellStyle name="Accent6 2 9" xfId="1138"/>
    <cellStyle name="Accent6 2_Sheet1" xfId="1139"/>
    <cellStyle name="Accent6 3" xfId="1140"/>
    <cellStyle name="Accent6 4" xfId="1141"/>
    <cellStyle name="Accent6 4 2" xfId="1142"/>
    <cellStyle name="Accent6 4 3" xfId="1143"/>
    <cellStyle name="Accent6 5" xfId="1144"/>
    <cellStyle name="Accent6 5 2" xfId="1145"/>
    <cellStyle name="Accent6 5 3" xfId="1146"/>
    <cellStyle name="Accent6 6" xfId="1147"/>
    <cellStyle name="Accent6 6 2" xfId="1148"/>
    <cellStyle name="Accent6 6 3" xfId="1149"/>
    <cellStyle name="Accent6 7" xfId="1150"/>
    <cellStyle name="Accent6 8" xfId="1151"/>
    <cellStyle name="Accent6 9" xfId="1152"/>
    <cellStyle name="Affinity Annual" xfId="1153"/>
    <cellStyle name="Affinity Background" xfId="1154"/>
    <cellStyle name="Affinity Caption" xfId="1155"/>
    <cellStyle name="Affinity Date" xfId="1156"/>
    <cellStyle name="Affinity Date 2" xfId="1157"/>
    <cellStyle name="Affinity Exhibit" xfId="1158"/>
    <cellStyle name="Affinity Exhibit 2" xfId="1159"/>
    <cellStyle name="Affinity Exhibit Header" xfId="1160"/>
    <cellStyle name="Affinity Headings" xfId="1161"/>
    <cellStyle name="Affinity Headings 2" xfId="1162"/>
    <cellStyle name="Affinity Highlight" xfId="1163"/>
    <cellStyle name="Affinity Highlight 2" xfId="1164"/>
    <cellStyle name="Affinity Highlight 2 2" xfId="1165"/>
    <cellStyle name="Affinity Highlight 2 2 2" xfId="1166"/>
    <cellStyle name="Affinity Highlight 2 2 2 2" xfId="1167"/>
    <cellStyle name="Affinity Highlight 2 2 2 3" xfId="1168"/>
    <cellStyle name="Affinity Highlight 2 2 3" xfId="1169"/>
    <cellStyle name="Affinity Highlight 2 2 3 2" xfId="1170"/>
    <cellStyle name="Affinity Highlight 2 2 3 3" xfId="1171"/>
    <cellStyle name="Affinity Highlight 2 2 4" xfId="1172"/>
    <cellStyle name="Affinity Highlight 2 2 5" xfId="1173"/>
    <cellStyle name="Affinity Highlight 2 2 6" xfId="1174"/>
    <cellStyle name="Affinity Highlight 2 3" xfId="1175"/>
    <cellStyle name="Affinity Highlight 2 3 2" xfId="1176"/>
    <cellStyle name="Affinity Highlight 2 3 3" xfId="1177"/>
    <cellStyle name="Affinity Highlight 2 4" xfId="1178"/>
    <cellStyle name="Affinity Highlight 2 4 2" xfId="1179"/>
    <cellStyle name="Affinity Highlight 2 4 3" xfId="1180"/>
    <cellStyle name="Affinity Highlight 2 5" xfId="1181"/>
    <cellStyle name="Affinity Highlight 2 5 2" xfId="1182"/>
    <cellStyle name="Affinity Highlight 2 5 3" xfId="1183"/>
    <cellStyle name="Affinity Highlight 2 6" xfId="1184"/>
    <cellStyle name="Affinity Highlight 2 7" xfId="1185"/>
    <cellStyle name="Affinity Highlight 2 8" xfId="1186"/>
    <cellStyle name="Affinity Highlight 3" xfId="1187"/>
    <cellStyle name="Affinity Highlight 3 2" xfId="1188"/>
    <cellStyle name="Affinity Highlight 3 2 2" xfId="1189"/>
    <cellStyle name="Affinity Highlight 3 2 2 2" xfId="1190"/>
    <cellStyle name="Affinity Highlight 3 2 2 3" xfId="1191"/>
    <cellStyle name="Affinity Highlight 3 2 3" xfId="1192"/>
    <cellStyle name="Affinity Highlight 3 2 3 2" xfId="1193"/>
    <cellStyle name="Affinity Highlight 3 2 3 3" xfId="1194"/>
    <cellStyle name="Affinity Highlight 3 2 4" xfId="1195"/>
    <cellStyle name="Affinity Highlight 3 2 5" xfId="1196"/>
    <cellStyle name="Affinity Highlight 3 2 6" xfId="1197"/>
    <cellStyle name="Affinity Highlight 3 3" xfId="1198"/>
    <cellStyle name="Affinity Highlight 3 3 2" xfId="1199"/>
    <cellStyle name="Affinity Highlight 3 3 3" xfId="1200"/>
    <cellStyle name="Affinity Highlight 3 4" xfId="1201"/>
    <cellStyle name="Affinity Highlight 3 4 2" xfId="1202"/>
    <cellStyle name="Affinity Highlight 3 4 3" xfId="1203"/>
    <cellStyle name="Affinity Highlight 3 5" xfId="1204"/>
    <cellStyle name="Affinity Highlight 3 5 2" xfId="1205"/>
    <cellStyle name="Affinity Highlight 3 5 3" xfId="1206"/>
    <cellStyle name="Affinity Highlight 3 6" xfId="1207"/>
    <cellStyle name="Affinity Highlight 3 7" xfId="1208"/>
    <cellStyle name="Affinity Highlight 3 8" xfId="1209"/>
    <cellStyle name="Affinity Highlight 4" xfId="1210"/>
    <cellStyle name="Affinity Highlight 4 2" xfId="1211"/>
    <cellStyle name="Affinity Highlight 4 2 2" xfId="1212"/>
    <cellStyle name="Affinity Highlight 4 2 3" xfId="1213"/>
    <cellStyle name="Affinity Highlight 4 3" xfId="1214"/>
    <cellStyle name="Affinity Highlight 4 3 2" xfId="1215"/>
    <cellStyle name="Affinity Highlight 4 3 3" xfId="1216"/>
    <cellStyle name="Affinity Highlight 4 4" xfId="1217"/>
    <cellStyle name="Affinity Highlight 4 5" xfId="1218"/>
    <cellStyle name="Affinity Highlight 4 6" xfId="1219"/>
    <cellStyle name="Affinity Highlight 5" xfId="1220"/>
    <cellStyle name="Affinity Highlight 5 2" xfId="1221"/>
    <cellStyle name="Affinity Highlight 5 3" xfId="1222"/>
    <cellStyle name="Affinity Input" xfId="1223"/>
    <cellStyle name="Affinity Input 2" xfId="1224"/>
    <cellStyle name="Affinity Monthly" xfId="1225"/>
    <cellStyle name="Affinity Qtr" xfId="1226"/>
    <cellStyle name="Affinity Semi-Annual" xfId="1227"/>
    <cellStyle name="Affinity Totals" xfId="1228"/>
    <cellStyle name="Affinity Totals 2" xfId="1229"/>
    <cellStyle name="Aksentti1" xfId="1230"/>
    <cellStyle name="Aksentti2" xfId="1231"/>
    <cellStyle name="Aksentti3" xfId="1232"/>
    <cellStyle name="Aksentti4" xfId="1233"/>
    <cellStyle name="Aksentti5" xfId="1234"/>
    <cellStyle name="Aksentti6" xfId="1235"/>
    <cellStyle name="Akzent1" xfId="1236"/>
    <cellStyle name="Akzent2" xfId="1237"/>
    <cellStyle name="Akzent3" xfId="1238"/>
    <cellStyle name="Akzent4" xfId="1239"/>
    <cellStyle name="Akzent5" xfId="1240"/>
    <cellStyle name="Akzent6" xfId="1241"/>
    <cellStyle name="Ausgabe" xfId="1242"/>
    <cellStyle name="Ausgabe 2" xfId="1243"/>
    <cellStyle name="Ausgabe 2 2" xfId="1244"/>
    <cellStyle name="Ausgabe 2 2 2" xfId="1245"/>
    <cellStyle name="Ausgabe 2 2 2 2" xfId="1246"/>
    <cellStyle name="Ausgabe 2 2 2 2 2" xfId="1247"/>
    <cellStyle name="Ausgabe 2 2 2 2 2 2" xfId="1248"/>
    <cellStyle name="Ausgabe 2 2 2 2 2 3" xfId="1249"/>
    <cellStyle name="Ausgabe 2 2 2 2 3" xfId="1250"/>
    <cellStyle name="Ausgabe 2 2 2 2 3 2" xfId="1251"/>
    <cellStyle name="Ausgabe 2 2 2 2 3 3" xfId="1252"/>
    <cellStyle name="Ausgabe 2 2 2 2 4" xfId="1253"/>
    <cellStyle name="Ausgabe 2 2 2 2 5" xfId="1254"/>
    <cellStyle name="Ausgabe 2 2 2 2 6" xfId="1255"/>
    <cellStyle name="Ausgabe 2 2 2 3" xfId="1256"/>
    <cellStyle name="Ausgabe 2 2 2 3 2" xfId="1257"/>
    <cellStyle name="Ausgabe 2 2 2 3 3" xfId="1258"/>
    <cellStyle name="Ausgabe 2 2 2 4" xfId="1259"/>
    <cellStyle name="Ausgabe 2 2 2 4 2" xfId="1260"/>
    <cellStyle name="Ausgabe 2 2 2 4 3" xfId="1261"/>
    <cellStyle name="Ausgabe 2 2 2 5" xfId="1262"/>
    <cellStyle name="Ausgabe 2 2 2 5 2" xfId="1263"/>
    <cellStyle name="Ausgabe 2 2 2 5 3" xfId="1264"/>
    <cellStyle name="Ausgabe 2 2 2 6" xfId="1265"/>
    <cellStyle name="Ausgabe 2 2 2 7" xfId="1266"/>
    <cellStyle name="Ausgabe 2 2 2 8" xfId="1267"/>
    <cellStyle name="Ausgabe 2 2 3" xfId="1268"/>
    <cellStyle name="Ausgabe 2 2 3 2" xfId="1269"/>
    <cellStyle name="Ausgabe 2 2 3 2 2" xfId="1270"/>
    <cellStyle name="Ausgabe 2 2 3 2 2 2" xfId="1271"/>
    <cellStyle name="Ausgabe 2 2 3 2 2 3" xfId="1272"/>
    <cellStyle name="Ausgabe 2 2 3 2 3" xfId="1273"/>
    <cellStyle name="Ausgabe 2 2 3 2 3 2" xfId="1274"/>
    <cellStyle name="Ausgabe 2 2 3 2 3 3" xfId="1275"/>
    <cellStyle name="Ausgabe 2 2 3 2 4" xfId="1276"/>
    <cellStyle name="Ausgabe 2 2 3 2 5" xfId="1277"/>
    <cellStyle name="Ausgabe 2 2 3 2 6" xfId="1278"/>
    <cellStyle name="Ausgabe 2 2 3 3" xfId="1279"/>
    <cellStyle name="Ausgabe 2 2 3 3 2" xfId="1280"/>
    <cellStyle name="Ausgabe 2 2 3 3 3" xfId="1281"/>
    <cellStyle name="Ausgabe 2 2 3 4" xfId="1282"/>
    <cellStyle name="Ausgabe 2 2 3 4 2" xfId="1283"/>
    <cellStyle name="Ausgabe 2 2 3 4 3" xfId="1284"/>
    <cellStyle name="Ausgabe 2 2 3 5" xfId="1285"/>
    <cellStyle name="Ausgabe 2 2 3 5 2" xfId="1286"/>
    <cellStyle name="Ausgabe 2 2 3 5 3" xfId="1287"/>
    <cellStyle name="Ausgabe 2 2 3 6" xfId="1288"/>
    <cellStyle name="Ausgabe 2 2 3 7" xfId="1289"/>
    <cellStyle name="Ausgabe 2 2 3 8" xfId="1290"/>
    <cellStyle name="Ausgabe 2 2 4" xfId="1291"/>
    <cellStyle name="Ausgabe 2 2 4 2" xfId="1292"/>
    <cellStyle name="Ausgabe 2 2 4 2 2" xfId="1293"/>
    <cellStyle name="Ausgabe 2 2 4 2 3" xfId="1294"/>
    <cellStyle name="Ausgabe 2 2 4 3" xfId="1295"/>
    <cellStyle name="Ausgabe 2 2 4 3 2" xfId="1296"/>
    <cellStyle name="Ausgabe 2 2 4 3 3" xfId="1297"/>
    <cellStyle name="Ausgabe 2 2 4 4" xfId="1298"/>
    <cellStyle name="Ausgabe 2 2 4 5" xfId="1299"/>
    <cellStyle name="Ausgabe 2 2 4 6" xfId="1300"/>
    <cellStyle name="Ausgabe 2 2 5" xfId="1301"/>
    <cellStyle name="Ausgabe 2 2 5 2" xfId="1302"/>
    <cellStyle name="Ausgabe 2 2 5 3" xfId="1303"/>
    <cellStyle name="Ausgabe 2 3" xfId="1304"/>
    <cellStyle name="Ausgabe 2 3 2" xfId="1305"/>
    <cellStyle name="Ausgabe 2 3 2 2" xfId="1306"/>
    <cellStyle name="Ausgabe 2 3 2 2 2" xfId="1307"/>
    <cellStyle name="Ausgabe 2 3 2 2 3" xfId="1308"/>
    <cellStyle name="Ausgabe 2 3 2 3" xfId="1309"/>
    <cellStyle name="Ausgabe 2 3 2 3 2" xfId="1310"/>
    <cellStyle name="Ausgabe 2 3 2 3 3" xfId="1311"/>
    <cellStyle name="Ausgabe 2 3 2 4" xfId="1312"/>
    <cellStyle name="Ausgabe 2 3 2 5" xfId="1313"/>
    <cellStyle name="Ausgabe 2 3 2 6" xfId="1314"/>
    <cellStyle name="Ausgabe 2 3 3" xfId="1315"/>
    <cellStyle name="Ausgabe 2 3 3 2" xfId="1316"/>
    <cellStyle name="Ausgabe 2 3 3 3" xfId="1317"/>
    <cellStyle name="Ausgabe 2 3 4" xfId="1318"/>
    <cellStyle name="Ausgabe 2 3 4 2" xfId="1319"/>
    <cellStyle name="Ausgabe 2 3 4 3" xfId="1320"/>
    <cellStyle name="Ausgabe 2 3 5" xfId="1321"/>
    <cellStyle name="Ausgabe 2 3 5 2" xfId="1322"/>
    <cellStyle name="Ausgabe 2 3 5 3" xfId="1323"/>
    <cellStyle name="Ausgabe 2 3 6" xfId="1324"/>
    <cellStyle name="Ausgabe 2 3 7" xfId="1325"/>
    <cellStyle name="Ausgabe 2 3 8" xfId="1326"/>
    <cellStyle name="Ausgabe 2 4" xfId="1327"/>
    <cellStyle name="Ausgabe 2 4 2" xfId="1328"/>
    <cellStyle name="Ausgabe 2 4 2 2" xfId="1329"/>
    <cellStyle name="Ausgabe 2 4 2 2 2" xfId="1330"/>
    <cellStyle name="Ausgabe 2 4 2 2 3" xfId="1331"/>
    <cellStyle name="Ausgabe 2 4 2 3" xfId="1332"/>
    <cellStyle name="Ausgabe 2 4 2 3 2" xfId="1333"/>
    <cellStyle name="Ausgabe 2 4 2 3 3" xfId="1334"/>
    <cellStyle name="Ausgabe 2 4 2 4" xfId="1335"/>
    <cellStyle name="Ausgabe 2 4 2 5" xfId="1336"/>
    <cellStyle name="Ausgabe 2 4 2 6" xfId="1337"/>
    <cellStyle name="Ausgabe 2 4 3" xfId="1338"/>
    <cellStyle name="Ausgabe 2 4 3 2" xfId="1339"/>
    <cellStyle name="Ausgabe 2 4 3 3" xfId="1340"/>
    <cellStyle name="Ausgabe 2 4 4" xfId="1341"/>
    <cellStyle name="Ausgabe 2 4 4 2" xfId="1342"/>
    <cellStyle name="Ausgabe 2 4 4 3" xfId="1343"/>
    <cellStyle name="Ausgabe 2 4 5" xfId="1344"/>
    <cellStyle name="Ausgabe 2 4 5 2" xfId="1345"/>
    <cellStyle name="Ausgabe 2 4 5 3" xfId="1346"/>
    <cellStyle name="Ausgabe 2 4 6" xfId="1347"/>
    <cellStyle name="Ausgabe 2 4 7" xfId="1348"/>
    <cellStyle name="Ausgabe 2 4 8" xfId="1349"/>
    <cellStyle name="Ausgabe 2 5" xfId="1350"/>
    <cellStyle name="Ausgabe 2 5 2" xfId="1351"/>
    <cellStyle name="Ausgabe 2 5 2 2" xfId="1352"/>
    <cellStyle name="Ausgabe 2 5 2 3" xfId="1353"/>
    <cellStyle name="Ausgabe 2 5 3" xfId="1354"/>
    <cellStyle name="Ausgabe 2 5 3 2" xfId="1355"/>
    <cellStyle name="Ausgabe 2 5 3 3" xfId="1356"/>
    <cellStyle name="Ausgabe 2 5 4" xfId="1357"/>
    <cellStyle name="Ausgabe 2 5 5" xfId="1358"/>
    <cellStyle name="Ausgabe 2 5 6" xfId="1359"/>
    <cellStyle name="Ausgabe 2 6" xfId="1360"/>
    <cellStyle name="Ausgabe 2 6 2" xfId="1361"/>
    <cellStyle name="Ausgabe 2 6 3" xfId="1362"/>
    <cellStyle name="Ausgabe 3" xfId="1363"/>
    <cellStyle name="Ausgabe 3 2" xfId="1364"/>
    <cellStyle name="Ausgabe 3 2 2" xfId="1365"/>
    <cellStyle name="Ausgabe 3 2 2 2" xfId="1366"/>
    <cellStyle name="Ausgabe 3 2 2 2 2" xfId="1367"/>
    <cellStyle name="Ausgabe 3 2 2 2 3" xfId="1368"/>
    <cellStyle name="Ausgabe 3 2 2 3" xfId="1369"/>
    <cellStyle name="Ausgabe 3 2 2 3 2" xfId="1370"/>
    <cellStyle name="Ausgabe 3 2 2 3 3" xfId="1371"/>
    <cellStyle name="Ausgabe 3 2 2 4" xfId="1372"/>
    <cellStyle name="Ausgabe 3 2 2 5" xfId="1373"/>
    <cellStyle name="Ausgabe 3 2 2 6" xfId="1374"/>
    <cellStyle name="Ausgabe 3 2 3" xfId="1375"/>
    <cellStyle name="Ausgabe 3 2 3 2" xfId="1376"/>
    <cellStyle name="Ausgabe 3 2 3 3" xfId="1377"/>
    <cellStyle name="Ausgabe 3 2 4" xfId="1378"/>
    <cellStyle name="Ausgabe 3 2 4 2" xfId="1379"/>
    <cellStyle name="Ausgabe 3 2 4 3" xfId="1380"/>
    <cellStyle name="Ausgabe 3 2 5" xfId="1381"/>
    <cellStyle name="Ausgabe 3 2 5 2" xfId="1382"/>
    <cellStyle name="Ausgabe 3 2 5 3" xfId="1383"/>
    <cellStyle name="Ausgabe 3 2 6" xfId="1384"/>
    <cellStyle name="Ausgabe 3 2 7" xfId="1385"/>
    <cellStyle name="Ausgabe 3 2 8" xfId="1386"/>
    <cellStyle name="Ausgabe 3 3" xfId="1387"/>
    <cellStyle name="Ausgabe 3 3 2" xfId="1388"/>
    <cellStyle name="Ausgabe 3 3 2 2" xfId="1389"/>
    <cellStyle name="Ausgabe 3 3 2 2 2" xfId="1390"/>
    <cellStyle name="Ausgabe 3 3 2 2 3" xfId="1391"/>
    <cellStyle name="Ausgabe 3 3 2 3" xfId="1392"/>
    <cellStyle name="Ausgabe 3 3 2 3 2" xfId="1393"/>
    <cellStyle name="Ausgabe 3 3 2 3 3" xfId="1394"/>
    <cellStyle name="Ausgabe 3 3 2 4" xfId="1395"/>
    <cellStyle name="Ausgabe 3 3 2 5" xfId="1396"/>
    <cellStyle name="Ausgabe 3 3 2 6" xfId="1397"/>
    <cellStyle name="Ausgabe 3 3 3" xfId="1398"/>
    <cellStyle name="Ausgabe 3 3 3 2" xfId="1399"/>
    <cellStyle name="Ausgabe 3 3 3 3" xfId="1400"/>
    <cellStyle name="Ausgabe 3 3 4" xfId="1401"/>
    <cellStyle name="Ausgabe 3 3 4 2" xfId="1402"/>
    <cellStyle name="Ausgabe 3 3 4 3" xfId="1403"/>
    <cellStyle name="Ausgabe 3 3 5" xfId="1404"/>
    <cellStyle name="Ausgabe 3 3 5 2" xfId="1405"/>
    <cellStyle name="Ausgabe 3 3 5 3" xfId="1406"/>
    <cellStyle name="Ausgabe 3 3 6" xfId="1407"/>
    <cellStyle name="Ausgabe 3 3 7" xfId="1408"/>
    <cellStyle name="Ausgabe 3 3 8" xfId="1409"/>
    <cellStyle name="Ausgabe 3 4" xfId="1410"/>
    <cellStyle name="Ausgabe 3 4 2" xfId="1411"/>
    <cellStyle name="Ausgabe 3 4 2 2" xfId="1412"/>
    <cellStyle name="Ausgabe 3 4 2 3" xfId="1413"/>
    <cellStyle name="Ausgabe 3 4 3" xfId="1414"/>
    <cellStyle name="Ausgabe 3 4 3 2" xfId="1415"/>
    <cellStyle name="Ausgabe 3 4 3 3" xfId="1416"/>
    <cellStyle name="Ausgabe 3 4 4" xfId="1417"/>
    <cellStyle name="Ausgabe 3 4 5" xfId="1418"/>
    <cellStyle name="Ausgabe 3 4 6" xfId="1419"/>
    <cellStyle name="Ausgabe 3 5" xfId="1420"/>
    <cellStyle name="Ausgabe 3 5 2" xfId="1421"/>
    <cellStyle name="Ausgabe 3 5 3" xfId="1422"/>
    <cellStyle name="Ausgabe 4" xfId="1423"/>
    <cellStyle name="Ausgabe 4 2" xfId="1424"/>
    <cellStyle name="Ausgabe 4 2 2" xfId="1425"/>
    <cellStyle name="Ausgabe 4 2 2 2" xfId="1426"/>
    <cellStyle name="Ausgabe 4 2 2 3" xfId="1427"/>
    <cellStyle name="Ausgabe 4 2 3" xfId="1428"/>
    <cellStyle name="Ausgabe 4 2 3 2" xfId="1429"/>
    <cellStyle name="Ausgabe 4 2 3 3" xfId="1430"/>
    <cellStyle name="Ausgabe 4 2 4" xfId="1431"/>
    <cellStyle name="Ausgabe 4 2 5" xfId="1432"/>
    <cellStyle name="Ausgabe 4 2 6" xfId="1433"/>
    <cellStyle name="Ausgabe 4 3" xfId="1434"/>
    <cellStyle name="Ausgabe 4 3 2" xfId="1435"/>
    <cellStyle name="Ausgabe 4 3 3" xfId="1436"/>
    <cellStyle name="Ausgabe 4 4" xfId="1437"/>
    <cellStyle name="Ausgabe 4 4 2" xfId="1438"/>
    <cellStyle name="Ausgabe 4 4 3" xfId="1439"/>
    <cellStyle name="Ausgabe 4 5" xfId="1440"/>
    <cellStyle name="Ausgabe 4 5 2" xfId="1441"/>
    <cellStyle name="Ausgabe 4 5 3" xfId="1442"/>
    <cellStyle name="Ausgabe 4 6" xfId="1443"/>
    <cellStyle name="Ausgabe 4 7" xfId="1444"/>
    <cellStyle name="Ausgabe 4 8" xfId="1445"/>
    <cellStyle name="Ausgabe 5" xfId="1446"/>
    <cellStyle name="Ausgabe 5 2" xfId="1447"/>
    <cellStyle name="Ausgabe 5 2 2" xfId="1448"/>
    <cellStyle name="Ausgabe 5 2 2 2" xfId="1449"/>
    <cellStyle name="Ausgabe 5 2 2 3" xfId="1450"/>
    <cellStyle name="Ausgabe 5 2 3" xfId="1451"/>
    <cellStyle name="Ausgabe 5 2 3 2" xfId="1452"/>
    <cellStyle name="Ausgabe 5 2 3 3" xfId="1453"/>
    <cellStyle name="Ausgabe 5 2 4" xfId="1454"/>
    <cellStyle name="Ausgabe 5 2 5" xfId="1455"/>
    <cellStyle name="Ausgabe 5 2 6" xfId="1456"/>
    <cellStyle name="Ausgabe 5 3" xfId="1457"/>
    <cellStyle name="Ausgabe 5 3 2" xfId="1458"/>
    <cellStyle name="Ausgabe 5 3 3" xfId="1459"/>
    <cellStyle name="Ausgabe 5 4" xfId="1460"/>
    <cellStyle name="Ausgabe 5 4 2" xfId="1461"/>
    <cellStyle name="Ausgabe 5 4 3" xfId="1462"/>
    <cellStyle name="Ausgabe 5 5" xfId="1463"/>
    <cellStyle name="Ausgabe 5 5 2" xfId="1464"/>
    <cellStyle name="Ausgabe 5 5 3" xfId="1465"/>
    <cellStyle name="Ausgabe 5 6" xfId="1466"/>
    <cellStyle name="Ausgabe 5 7" xfId="1467"/>
    <cellStyle name="Ausgabe 5 8" xfId="1468"/>
    <cellStyle name="Ausgabe 6" xfId="1469"/>
    <cellStyle name="Ausgabe 6 2" xfId="1470"/>
    <cellStyle name="Ausgabe 6 2 2" xfId="1471"/>
    <cellStyle name="Ausgabe 6 2 3" xfId="1472"/>
    <cellStyle name="Ausgabe 6 3" xfId="1473"/>
    <cellStyle name="Ausgabe 6 3 2" xfId="1474"/>
    <cellStyle name="Ausgabe 6 3 3" xfId="1475"/>
    <cellStyle name="Ausgabe 6 4" xfId="1476"/>
    <cellStyle name="Ausgabe 6 5" xfId="1477"/>
    <cellStyle name="Ausgabe 6 6" xfId="1478"/>
    <cellStyle name="Ausgabe 7" xfId="1479"/>
    <cellStyle name="Ausgabe 7 2" xfId="1480"/>
    <cellStyle name="Ausgabe 7 3" xfId="1481"/>
    <cellStyle name="Avertissement" xfId="1482"/>
    <cellStyle name="Bad" xfId="1483"/>
    <cellStyle name="Bad 10" xfId="1484"/>
    <cellStyle name="Bad 11" xfId="1485"/>
    <cellStyle name="Bad 12" xfId="1486"/>
    <cellStyle name="Bad 13" xfId="1487"/>
    <cellStyle name="Bad 14" xfId="1488"/>
    <cellStyle name="Bad 15" xfId="1489"/>
    <cellStyle name="Bad 16" xfId="1490"/>
    <cellStyle name="Bad 17" xfId="1491"/>
    <cellStyle name="Bad 18" xfId="1492"/>
    <cellStyle name="Bad 2" xfId="1493"/>
    <cellStyle name="Bad 2 2" xfId="1494"/>
    <cellStyle name="Bad 2 3" xfId="1495"/>
    <cellStyle name="Bad 2 4" xfId="1496"/>
    <cellStyle name="Bad 2 9" xfId="1497"/>
    <cellStyle name="Bad 2_Sheet1" xfId="1498"/>
    <cellStyle name="Bad 3" xfId="1499"/>
    <cellStyle name="Bad 4" xfId="1500"/>
    <cellStyle name="Bad 4 2" xfId="1501"/>
    <cellStyle name="Bad 5" xfId="1502"/>
    <cellStyle name="Bad 5 2" xfId="1503"/>
    <cellStyle name="Bad 6" xfId="1504"/>
    <cellStyle name="Bad 7" xfId="1505"/>
    <cellStyle name="Bad 8" xfId="1506"/>
    <cellStyle name="Bad 9" xfId="1507"/>
    <cellStyle name="Berechnung" xfId="1508"/>
    <cellStyle name="Berechnung 2" xfId="1509"/>
    <cellStyle name="Berechnung 2 2" xfId="1510"/>
    <cellStyle name="Berechnung 2 2 2" xfId="1511"/>
    <cellStyle name="Berechnung 2 2 2 2" xfId="1512"/>
    <cellStyle name="Berechnung 2 2 2 2 2" xfId="1513"/>
    <cellStyle name="Berechnung 2 2 2 2 2 2" xfId="1514"/>
    <cellStyle name="Berechnung 2 2 2 2 2 3" xfId="1515"/>
    <cellStyle name="Berechnung 2 2 2 2 3" xfId="1516"/>
    <cellStyle name="Berechnung 2 2 2 2 3 2" xfId="1517"/>
    <cellStyle name="Berechnung 2 2 2 2 3 3" xfId="1518"/>
    <cellStyle name="Berechnung 2 2 2 2 4" xfId="1519"/>
    <cellStyle name="Berechnung 2 2 2 2 5" xfId="1520"/>
    <cellStyle name="Berechnung 2 2 2 2 6" xfId="1521"/>
    <cellStyle name="Berechnung 2 2 2 3" xfId="1522"/>
    <cellStyle name="Berechnung 2 2 2 3 2" xfId="1523"/>
    <cellStyle name="Berechnung 2 2 2 3 3" xfId="1524"/>
    <cellStyle name="Berechnung 2 2 2 4" xfId="1525"/>
    <cellStyle name="Berechnung 2 2 2 4 2" xfId="1526"/>
    <cellStyle name="Berechnung 2 2 2 4 3" xfId="1527"/>
    <cellStyle name="Berechnung 2 2 2 5" xfId="1528"/>
    <cellStyle name="Berechnung 2 2 2 5 2" xfId="1529"/>
    <cellStyle name="Berechnung 2 2 2 5 3" xfId="1530"/>
    <cellStyle name="Berechnung 2 2 2 6" xfId="1531"/>
    <cellStyle name="Berechnung 2 2 2 7" xfId="1532"/>
    <cellStyle name="Berechnung 2 2 2 8" xfId="1533"/>
    <cellStyle name="Berechnung 2 2 3" xfId="1534"/>
    <cellStyle name="Berechnung 2 2 3 2" xfId="1535"/>
    <cellStyle name="Berechnung 2 2 3 2 2" xfId="1536"/>
    <cellStyle name="Berechnung 2 2 3 2 2 2" xfId="1537"/>
    <cellStyle name="Berechnung 2 2 3 2 2 3" xfId="1538"/>
    <cellStyle name="Berechnung 2 2 3 2 3" xfId="1539"/>
    <cellStyle name="Berechnung 2 2 3 2 3 2" xfId="1540"/>
    <cellStyle name="Berechnung 2 2 3 2 3 3" xfId="1541"/>
    <cellStyle name="Berechnung 2 2 3 2 4" xfId="1542"/>
    <cellStyle name="Berechnung 2 2 3 2 5" xfId="1543"/>
    <cellStyle name="Berechnung 2 2 3 2 6" xfId="1544"/>
    <cellStyle name="Berechnung 2 2 3 3" xfId="1545"/>
    <cellStyle name="Berechnung 2 2 3 3 2" xfId="1546"/>
    <cellStyle name="Berechnung 2 2 3 3 3" xfId="1547"/>
    <cellStyle name="Berechnung 2 2 3 4" xfId="1548"/>
    <cellStyle name="Berechnung 2 2 3 4 2" xfId="1549"/>
    <cellStyle name="Berechnung 2 2 3 4 3" xfId="1550"/>
    <cellStyle name="Berechnung 2 2 3 5" xfId="1551"/>
    <cellStyle name="Berechnung 2 2 3 5 2" xfId="1552"/>
    <cellStyle name="Berechnung 2 2 3 5 3" xfId="1553"/>
    <cellStyle name="Berechnung 2 2 3 6" xfId="1554"/>
    <cellStyle name="Berechnung 2 2 3 7" xfId="1555"/>
    <cellStyle name="Berechnung 2 2 3 8" xfId="1556"/>
    <cellStyle name="Berechnung 2 2 4" xfId="1557"/>
    <cellStyle name="Berechnung 2 2 4 2" xfId="1558"/>
    <cellStyle name="Berechnung 2 2 4 2 2" xfId="1559"/>
    <cellStyle name="Berechnung 2 2 4 2 3" xfId="1560"/>
    <cellStyle name="Berechnung 2 2 4 3" xfId="1561"/>
    <cellStyle name="Berechnung 2 2 4 3 2" xfId="1562"/>
    <cellStyle name="Berechnung 2 2 4 3 3" xfId="1563"/>
    <cellStyle name="Berechnung 2 2 4 4" xfId="1564"/>
    <cellStyle name="Berechnung 2 2 4 5" xfId="1565"/>
    <cellStyle name="Berechnung 2 2 4 6" xfId="1566"/>
    <cellStyle name="Berechnung 2 2 5" xfId="1567"/>
    <cellStyle name="Berechnung 2 2 5 2" xfId="1568"/>
    <cellStyle name="Berechnung 2 2 5 3" xfId="1569"/>
    <cellStyle name="Berechnung 2 3" xfId="1570"/>
    <cellStyle name="Berechnung 2 3 2" xfId="1571"/>
    <cellStyle name="Berechnung 2 3 2 2" xfId="1572"/>
    <cellStyle name="Berechnung 2 3 2 2 2" xfId="1573"/>
    <cellStyle name="Berechnung 2 3 2 2 3" xfId="1574"/>
    <cellStyle name="Berechnung 2 3 2 3" xfId="1575"/>
    <cellStyle name="Berechnung 2 3 2 3 2" xfId="1576"/>
    <cellStyle name="Berechnung 2 3 2 3 3" xfId="1577"/>
    <cellStyle name="Berechnung 2 3 2 4" xfId="1578"/>
    <cellStyle name="Berechnung 2 3 2 5" xfId="1579"/>
    <cellStyle name="Berechnung 2 3 2 6" xfId="1580"/>
    <cellStyle name="Berechnung 2 3 3" xfId="1581"/>
    <cellStyle name="Berechnung 2 3 3 2" xfId="1582"/>
    <cellStyle name="Berechnung 2 3 3 3" xfId="1583"/>
    <cellStyle name="Berechnung 2 3 4" xfId="1584"/>
    <cellStyle name="Berechnung 2 3 4 2" xfId="1585"/>
    <cellStyle name="Berechnung 2 3 4 3" xfId="1586"/>
    <cellStyle name="Berechnung 2 3 5" xfId="1587"/>
    <cellStyle name="Berechnung 2 3 5 2" xfId="1588"/>
    <cellStyle name="Berechnung 2 3 5 3" xfId="1589"/>
    <cellStyle name="Berechnung 2 3 6" xfId="1590"/>
    <cellStyle name="Berechnung 2 3 7" xfId="1591"/>
    <cellStyle name="Berechnung 2 3 8" xfId="1592"/>
    <cellStyle name="Berechnung 2 4" xfId="1593"/>
    <cellStyle name="Berechnung 2 4 2" xfId="1594"/>
    <cellStyle name="Berechnung 2 4 2 2" xfId="1595"/>
    <cellStyle name="Berechnung 2 4 2 2 2" xfId="1596"/>
    <cellStyle name="Berechnung 2 4 2 2 3" xfId="1597"/>
    <cellStyle name="Berechnung 2 4 2 3" xfId="1598"/>
    <cellStyle name="Berechnung 2 4 2 3 2" xfId="1599"/>
    <cellStyle name="Berechnung 2 4 2 3 3" xfId="1600"/>
    <cellStyle name="Berechnung 2 4 2 4" xfId="1601"/>
    <cellStyle name="Berechnung 2 4 2 5" xfId="1602"/>
    <cellStyle name="Berechnung 2 4 2 6" xfId="1603"/>
    <cellStyle name="Berechnung 2 4 3" xfId="1604"/>
    <cellStyle name="Berechnung 2 4 3 2" xfId="1605"/>
    <cellStyle name="Berechnung 2 4 3 3" xfId="1606"/>
    <cellStyle name="Berechnung 2 4 4" xfId="1607"/>
    <cellStyle name="Berechnung 2 4 4 2" xfId="1608"/>
    <cellStyle name="Berechnung 2 4 4 3" xfId="1609"/>
    <cellStyle name="Berechnung 2 4 5" xfId="1610"/>
    <cellStyle name="Berechnung 2 4 5 2" xfId="1611"/>
    <cellStyle name="Berechnung 2 4 5 3" xfId="1612"/>
    <cellStyle name="Berechnung 2 4 6" xfId="1613"/>
    <cellStyle name="Berechnung 2 4 7" xfId="1614"/>
    <cellStyle name="Berechnung 2 4 8" xfId="1615"/>
    <cellStyle name="Berechnung 2 5" xfId="1616"/>
    <cellStyle name="Berechnung 2 5 2" xfId="1617"/>
    <cellStyle name="Berechnung 2 5 2 2" xfId="1618"/>
    <cellStyle name="Berechnung 2 5 2 3" xfId="1619"/>
    <cellStyle name="Berechnung 2 5 3" xfId="1620"/>
    <cellStyle name="Berechnung 2 5 3 2" xfId="1621"/>
    <cellStyle name="Berechnung 2 5 3 3" xfId="1622"/>
    <cellStyle name="Berechnung 2 5 4" xfId="1623"/>
    <cellStyle name="Berechnung 2 5 5" xfId="1624"/>
    <cellStyle name="Berechnung 2 5 6" xfId="1625"/>
    <cellStyle name="Berechnung 2 6" xfId="1626"/>
    <cellStyle name="Berechnung 2 6 2" xfId="1627"/>
    <cellStyle name="Berechnung 2 6 3" xfId="1628"/>
    <cellStyle name="Berechnung 3" xfId="1629"/>
    <cellStyle name="Berechnung 3 2" xfId="1630"/>
    <cellStyle name="Berechnung 3 2 2" xfId="1631"/>
    <cellStyle name="Berechnung 3 2 2 2" xfId="1632"/>
    <cellStyle name="Berechnung 3 2 2 2 2" xfId="1633"/>
    <cellStyle name="Berechnung 3 2 2 2 3" xfId="1634"/>
    <cellStyle name="Berechnung 3 2 2 3" xfId="1635"/>
    <cellStyle name="Berechnung 3 2 2 3 2" xfId="1636"/>
    <cellStyle name="Berechnung 3 2 2 3 3" xfId="1637"/>
    <cellStyle name="Berechnung 3 2 2 4" xfId="1638"/>
    <cellStyle name="Berechnung 3 2 2 5" xfId="1639"/>
    <cellStyle name="Berechnung 3 2 2 6" xfId="1640"/>
    <cellStyle name="Berechnung 3 2 3" xfId="1641"/>
    <cellStyle name="Berechnung 3 2 3 2" xfId="1642"/>
    <cellStyle name="Berechnung 3 2 3 3" xfId="1643"/>
    <cellStyle name="Berechnung 3 2 4" xfId="1644"/>
    <cellStyle name="Berechnung 3 2 4 2" xfId="1645"/>
    <cellStyle name="Berechnung 3 2 4 3" xfId="1646"/>
    <cellStyle name="Berechnung 3 2 5" xfId="1647"/>
    <cellStyle name="Berechnung 3 2 5 2" xfId="1648"/>
    <cellStyle name="Berechnung 3 2 5 3" xfId="1649"/>
    <cellStyle name="Berechnung 3 2 6" xfId="1650"/>
    <cellStyle name="Berechnung 3 2 7" xfId="1651"/>
    <cellStyle name="Berechnung 3 2 8" xfId="1652"/>
    <cellStyle name="Berechnung 3 3" xfId="1653"/>
    <cellStyle name="Berechnung 3 3 2" xfId="1654"/>
    <cellStyle name="Berechnung 3 3 2 2" xfId="1655"/>
    <cellStyle name="Berechnung 3 3 2 2 2" xfId="1656"/>
    <cellStyle name="Berechnung 3 3 2 2 3" xfId="1657"/>
    <cellStyle name="Berechnung 3 3 2 3" xfId="1658"/>
    <cellStyle name="Berechnung 3 3 2 3 2" xfId="1659"/>
    <cellStyle name="Berechnung 3 3 2 3 3" xfId="1660"/>
    <cellStyle name="Berechnung 3 3 2 4" xfId="1661"/>
    <cellStyle name="Berechnung 3 3 2 5" xfId="1662"/>
    <cellStyle name="Berechnung 3 3 2 6" xfId="1663"/>
    <cellStyle name="Berechnung 3 3 3" xfId="1664"/>
    <cellStyle name="Berechnung 3 3 3 2" xfId="1665"/>
    <cellStyle name="Berechnung 3 3 3 3" xfId="1666"/>
    <cellStyle name="Berechnung 3 3 4" xfId="1667"/>
    <cellStyle name="Berechnung 3 3 4 2" xfId="1668"/>
    <cellStyle name="Berechnung 3 3 4 3" xfId="1669"/>
    <cellStyle name="Berechnung 3 3 5" xfId="1670"/>
    <cellStyle name="Berechnung 3 3 5 2" xfId="1671"/>
    <cellStyle name="Berechnung 3 3 5 3" xfId="1672"/>
    <cellStyle name="Berechnung 3 3 6" xfId="1673"/>
    <cellStyle name="Berechnung 3 3 7" xfId="1674"/>
    <cellStyle name="Berechnung 3 3 8" xfId="1675"/>
    <cellStyle name="Berechnung 3 4" xfId="1676"/>
    <cellStyle name="Berechnung 3 4 2" xfId="1677"/>
    <cellStyle name="Berechnung 3 4 2 2" xfId="1678"/>
    <cellStyle name="Berechnung 3 4 2 3" xfId="1679"/>
    <cellStyle name="Berechnung 3 4 3" xfId="1680"/>
    <cellStyle name="Berechnung 3 4 3 2" xfId="1681"/>
    <cellStyle name="Berechnung 3 4 3 3" xfId="1682"/>
    <cellStyle name="Berechnung 3 4 4" xfId="1683"/>
    <cellStyle name="Berechnung 3 4 5" xfId="1684"/>
    <cellStyle name="Berechnung 3 4 6" xfId="1685"/>
    <cellStyle name="Berechnung 3 5" xfId="1686"/>
    <cellStyle name="Berechnung 3 5 2" xfId="1687"/>
    <cellStyle name="Berechnung 3 5 3" xfId="1688"/>
    <cellStyle name="Berechnung 4" xfId="1689"/>
    <cellStyle name="Berechnung 4 2" xfId="1690"/>
    <cellStyle name="Berechnung 4 2 2" xfId="1691"/>
    <cellStyle name="Berechnung 4 2 2 2" xfId="1692"/>
    <cellStyle name="Berechnung 4 2 2 3" xfId="1693"/>
    <cellStyle name="Berechnung 4 2 3" xfId="1694"/>
    <cellStyle name="Berechnung 4 2 3 2" xfId="1695"/>
    <cellStyle name="Berechnung 4 2 3 3" xfId="1696"/>
    <cellStyle name="Berechnung 4 2 4" xfId="1697"/>
    <cellStyle name="Berechnung 4 2 5" xfId="1698"/>
    <cellStyle name="Berechnung 4 2 6" xfId="1699"/>
    <cellStyle name="Berechnung 4 3" xfId="1700"/>
    <cellStyle name="Berechnung 4 3 2" xfId="1701"/>
    <cellStyle name="Berechnung 4 3 3" xfId="1702"/>
    <cellStyle name="Berechnung 4 4" xfId="1703"/>
    <cellStyle name="Berechnung 4 4 2" xfId="1704"/>
    <cellStyle name="Berechnung 4 4 3" xfId="1705"/>
    <cellStyle name="Berechnung 4 5" xfId="1706"/>
    <cellStyle name="Berechnung 4 5 2" xfId="1707"/>
    <cellStyle name="Berechnung 4 5 3" xfId="1708"/>
    <cellStyle name="Berechnung 4 6" xfId="1709"/>
    <cellStyle name="Berechnung 4 7" xfId="1710"/>
    <cellStyle name="Berechnung 4 8" xfId="1711"/>
    <cellStyle name="Berechnung 5" xfId="1712"/>
    <cellStyle name="Berechnung 5 2" xfId="1713"/>
    <cellStyle name="Berechnung 5 2 2" xfId="1714"/>
    <cellStyle name="Berechnung 5 2 2 2" xfId="1715"/>
    <cellStyle name="Berechnung 5 2 2 3" xfId="1716"/>
    <cellStyle name="Berechnung 5 2 3" xfId="1717"/>
    <cellStyle name="Berechnung 5 2 3 2" xfId="1718"/>
    <cellStyle name="Berechnung 5 2 3 3" xfId="1719"/>
    <cellStyle name="Berechnung 5 2 4" xfId="1720"/>
    <cellStyle name="Berechnung 5 2 5" xfId="1721"/>
    <cellStyle name="Berechnung 5 2 6" xfId="1722"/>
    <cellStyle name="Berechnung 5 3" xfId="1723"/>
    <cellStyle name="Berechnung 5 3 2" xfId="1724"/>
    <cellStyle name="Berechnung 5 3 3" xfId="1725"/>
    <cellStyle name="Berechnung 5 4" xfId="1726"/>
    <cellStyle name="Berechnung 5 4 2" xfId="1727"/>
    <cellStyle name="Berechnung 5 4 3" xfId="1728"/>
    <cellStyle name="Berechnung 5 5" xfId="1729"/>
    <cellStyle name="Berechnung 5 5 2" xfId="1730"/>
    <cellStyle name="Berechnung 5 5 3" xfId="1731"/>
    <cellStyle name="Berechnung 5 6" xfId="1732"/>
    <cellStyle name="Berechnung 5 7" xfId="1733"/>
    <cellStyle name="Berechnung 5 8" xfId="1734"/>
    <cellStyle name="Berechnung 6" xfId="1735"/>
    <cellStyle name="Berechnung 6 2" xfId="1736"/>
    <cellStyle name="Berechnung 6 2 2" xfId="1737"/>
    <cellStyle name="Berechnung 6 2 3" xfId="1738"/>
    <cellStyle name="Berechnung 6 3" xfId="1739"/>
    <cellStyle name="Berechnung 6 3 2" xfId="1740"/>
    <cellStyle name="Berechnung 6 3 3" xfId="1741"/>
    <cellStyle name="Berechnung 6 4" xfId="1742"/>
    <cellStyle name="Berechnung 6 5" xfId="1743"/>
    <cellStyle name="Berechnung 6 6" xfId="1744"/>
    <cellStyle name="Berechnung 7" xfId="1745"/>
    <cellStyle name="Berechnung 7 2" xfId="1746"/>
    <cellStyle name="Berechnung 7 3" xfId="1747"/>
    <cellStyle name="Bevitel" xfId="1748"/>
    <cellStyle name="Bevitel 2" xfId="1749"/>
    <cellStyle name="Bevitel 2 2" xfId="1750"/>
    <cellStyle name="Bevitel 2 2 2" xfId="1751"/>
    <cellStyle name="Bevitel 2 2 2 2" xfId="1752"/>
    <cellStyle name="Bevitel 2 2 2 2 2" xfId="1753"/>
    <cellStyle name="Bevitel 2 2 2 2 3" xfId="1754"/>
    <cellStyle name="Bevitel 2 2 2 3" xfId="1755"/>
    <cellStyle name="Bevitel 2 2 2 3 2" xfId="1756"/>
    <cellStyle name="Bevitel 2 2 2 3 3" xfId="1757"/>
    <cellStyle name="Bevitel 2 2 2 4" xfId="1758"/>
    <cellStyle name="Bevitel 2 2 2 5" xfId="1759"/>
    <cellStyle name="Bevitel 2 2 2 6" xfId="1760"/>
    <cellStyle name="Bevitel 2 2 3" xfId="1761"/>
    <cellStyle name="Bevitel 2 2 3 2" xfId="1762"/>
    <cellStyle name="Bevitel 2 2 3 3" xfId="1763"/>
    <cellStyle name="Bevitel 2 2 4" xfId="1764"/>
    <cellStyle name="Bevitel 2 2 4 2" xfId="1765"/>
    <cellStyle name="Bevitel 2 2 4 3" xfId="1766"/>
    <cellStyle name="Bevitel 2 2 5" xfId="1767"/>
    <cellStyle name="Bevitel 2 2 5 2" xfId="1768"/>
    <cellStyle name="Bevitel 2 2 5 3" xfId="1769"/>
    <cellStyle name="Bevitel 2 2 6" xfId="1770"/>
    <cellStyle name="Bevitel 2 2 7" xfId="1771"/>
    <cellStyle name="Bevitel 2 2 8" xfId="1772"/>
    <cellStyle name="Bevitel 2 3" xfId="1773"/>
    <cellStyle name="Bevitel 2 3 2" xfId="1774"/>
    <cellStyle name="Bevitel 2 3 2 2" xfId="1775"/>
    <cellStyle name="Bevitel 2 3 2 2 2" xfId="1776"/>
    <cellStyle name="Bevitel 2 3 2 2 3" xfId="1777"/>
    <cellStyle name="Bevitel 2 3 2 3" xfId="1778"/>
    <cellStyle name="Bevitel 2 3 2 3 2" xfId="1779"/>
    <cellStyle name="Bevitel 2 3 2 3 3" xfId="1780"/>
    <cellStyle name="Bevitel 2 3 2 4" xfId="1781"/>
    <cellStyle name="Bevitel 2 3 2 5" xfId="1782"/>
    <cellStyle name="Bevitel 2 3 2 6" xfId="1783"/>
    <cellStyle name="Bevitel 2 3 3" xfId="1784"/>
    <cellStyle name="Bevitel 2 3 3 2" xfId="1785"/>
    <cellStyle name="Bevitel 2 3 3 3" xfId="1786"/>
    <cellStyle name="Bevitel 2 3 4" xfId="1787"/>
    <cellStyle name="Bevitel 2 3 4 2" xfId="1788"/>
    <cellStyle name="Bevitel 2 3 4 3" xfId="1789"/>
    <cellStyle name="Bevitel 2 3 5" xfId="1790"/>
    <cellStyle name="Bevitel 2 3 5 2" xfId="1791"/>
    <cellStyle name="Bevitel 2 3 5 3" xfId="1792"/>
    <cellStyle name="Bevitel 2 3 6" xfId="1793"/>
    <cellStyle name="Bevitel 2 3 7" xfId="1794"/>
    <cellStyle name="Bevitel 2 3 8" xfId="1795"/>
    <cellStyle name="Bevitel 2 4" xfId="1796"/>
    <cellStyle name="Bevitel 2 4 2" xfId="1797"/>
    <cellStyle name="Bevitel 2 4 2 2" xfId="1798"/>
    <cellStyle name="Bevitel 2 4 2 3" xfId="1799"/>
    <cellStyle name="Bevitel 2 4 3" xfId="1800"/>
    <cellStyle name="Bevitel 2 4 3 2" xfId="1801"/>
    <cellStyle name="Bevitel 2 4 3 3" xfId="1802"/>
    <cellStyle name="Bevitel 2 4 4" xfId="1803"/>
    <cellStyle name="Bevitel 2 4 5" xfId="1804"/>
    <cellStyle name="Bevitel 2 4 6" xfId="1805"/>
    <cellStyle name="Bevitel 2 5" xfId="1806"/>
    <cellStyle name="Bevitel 2 5 2" xfId="1807"/>
    <cellStyle name="Bevitel 2 5 3" xfId="1808"/>
    <cellStyle name="Bevitel 3" xfId="1809"/>
    <cellStyle name="Bevitel 3 2" xfId="1810"/>
    <cellStyle name="Bevitel 3 2 2" xfId="1811"/>
    <cellStyle name="Bevitel 3 2 2 2" xfId="1812"/>
    <cellStyle name="Bevitel 3 2 2 3" xfId="1813"/>
    <cellStyle name="Bevitel 3 2 3" xfId="1814"/>
    <cellStyle name="Bevitel 3 2 3 2" xfId="1815"/>
    <cellStyle name="Bevitel 3 2 3 3" xfId="1816"/>
    <cellStyle name="Bevitel 3 2 4" xfId="1817"/>
    <cellStyle name="Bevitel 3 2 5" xfId="1818"/>
    <cellStyle name="Bevitel 3 2 6" xfId="1819"/>
    <cellStyle name="Bevitel 3 3" xfId="1820"/>
    <cellStyle name="Bevitel 3 3 2" xfId="1821"/>
    <cellStyle name="Bevitel 3 3 3" xfId="1822"/>
    <cellStyle name="Bevitel 3 4" xfId="1823"/>
    <cellStyle name="Bevitel 3 4 2" xfId="1824"/>
    <cellStyle name="Bevitel 3 4 3" xfId="1825"/>
    <cellStyle name="Bevitel 3 5" xfId="1826"/>
    <cellStyle name="Bevitel 3 5 2" xfId="1827"/>
    <cellStyle name="Bevitel 3 5 3" xfId="1828"/>
    <cellStyle name="Bevitel 3 6" xfId="1829"/>
    <cellStyle name="Bevitel 3 7" xfId="1830"/>
    <cellStyle name="Bevitel 3 8" xfId="1831"/>
    <cellStyle name="Bevitel 4" xfId="1832"/>
    <cellStyle name="Bevitel 4 2" xfId="1833"/>
    <cellStyle name="Bevitel 4 2 2" xfId="1834"/>
    <cellStyle name="Bevitel 4 2 2 2" xfId="1835"/>
    <cellStyle name="Bevitel 4 2 2 3" xfId="1836"/>
    <cellStyle name="Bevitel 4 2 3" xfId="1837"/>
    <cellStyle name="Bevitel 4 2 3 2" xfId="1838"/>
    <cellStyle name="Bevitel 4 2 3 3" xfId="1839"/>
    <cellStyle name="Bevitel 4 2 4" xfId="1840"/>
    <cellStyle name="Bevitel 4 2 5" xfId="1841"/>
    <cellStyle name="Bevitel 4 2 6" xfId="1842"/>
    <cellStyle name="Bevitel 4 3" xfId="1843"/>
    <cellStyle name="Bevitel 4 3 2" xfId="1844"/>
    <cellStyle name="Bevitel 4 3 3" xfId="1845"/>
    <cellStyle name="Bevitel 4 4" xfId="1846"/>
    <cellStyle name="Bevitel 4 4 2" xfId="1847"/>
    <cellStyle name="Bevitel 4 4 3" xfId="1848"/>
    <cellStyle name="Bevitel 4 5" xfId="1849"/>
    <cellStyle name="Bevitel 4 5 2" xfId="1850"/>
    <cellStyle name="Bevitel 4 5 3" xfId="1851"/>
    <cellStyle name="Bevitel 4 6" xfId="1852"/>
    <cellStyle name="Bevitel 4 7" xfId="1853"/>
    <cellStyle name="Bevitel 4 8" xfId="1854"/>
    <cellStyle name="Bevitel 5" xfId="1855"/>
    <cellStyle name="Bevitel 5 2" xfId="1856"/>
    <cellStyle name="Bevitel 5 2 2" xfId="1857"/>
    <cellStyle name="Bevitel 5 2 3" xfId="1858"/>
    <cellStyle name="Bevitel 5 3" xfId="1859"/>
    <cellStyle name="Bevitel 5 3 2" xfId="1860"/>
    <cellStyle name="Bevitel 5 3 3" xfId="1861"/>
    <cellStyle name="Bevitel 5 4" xfId="1862"/>
    <cellStyle name="Bevitel 5 5" xfId="1863"/>
    <cellStyle name="Bevitel 5 6" xfId="1864"/>
    <cellStyle name="Bevitel 6" xfId="1865"/>
    <cellStyle name="Bevitel 6 2" xfId="1866"/>
    <cellStyle name="Bevitel 6 3" xfId="1867"/>
    <cellStyle name="Bold 11" xfId="1868"/>
    <cellStyle name="Bold 11 2" xfId="1869"/>
    <cellStyle name="Bold 11 3" xfId="1870"/>
    <cellStyle name="BPM_Normal 2" xfId="1871"/>
    <cellStyle name="Buena" xfId="1872"/>
    <cellStyle name="Calc Currency (0)" xfId="1873"/>
    <cellStyle name="Calcolo" xfId="1874"/>
    <cellStyle name="Calcolo 2" xfId="1875"/>
    <cellStyle name="Calcolo 2 2" xfId="1876"/>
    <cellStyle name="Calcolo 2 2 2" xfId="1877"/>
    <cellStyle name="Calcolo 2 2 2 2" xfId="1878"/>
    <cellStyle name="Calcolo 2 2 2 2 2" xfId="1879"/>
    <cellStyle name="Calcolo 2 2 2 2 3" xfId="1880"/>
    <cellStyle name="Calcolo 2 2 2 3" xfId="1881"/>
    <cellStyle name="Calcolo 2 2 2 3 2" xfId="1882"/>
    <cellStyle name="Calcolo 2 2 2 3 3" xfId="1883"/>
    <cellStyle name="Calcolo 2 2 2 4" xfId="1884"/>
    <cellStyle name="Calcolo 2 2 2 5" xfId="1885"/>
    <cellStyle name="Calcolo 2 2 2 6" xfId="1886"/>
    <cellStyle name="Calcolo 2 2 3" xfId="1887"/>
    <cellStyle name="Calcolo 2 2 3 2" xfId="1888"/>
    <cellStyle name="Calcolo 2 2 3 3" xfId="1889"/>
    <cellStyle name="Calcolo 2 2 4" xfId="1890"/>
    <cellStyle name="Calcolo 2 2 4 2" xfId="1891"/>
    <cellStyle name="Calcolo 2 2 4 3" xfId="1892"/>
    <cellStyle name="Calcolo 2 2 5" xfId="1893"/>
    <cellStyle name="Calcolo 2 2 5 2" xfId="1894"/>
    <cellStyle name="Calcolo 2 2 5 3" xfId="1895"/>
    <cellStyle name="Calcolo 2 2 6" xfId="1896"/>
    <cellStyle name="Calcolo 2 2 7" xfId="1897"/>
    <cellStyle name="Calcolo 2 2 8" xfId="1898"/>
    <cellStyle name="Calcolo 2 3" xfId="1899"/>
    <cellStyle name="Calcolo 2 3 2" xfId="1900"/>
    <cellStyle name="Calcolo 2 3 2 2" xfId="1901"/>
    <cellStyle name="Calcolo 2 3 2 2 2" xfId="1902"/>
    <cellStyle name="Calcolo 2 3 2 2 3" xfId="1903"/>
    <cellStyle name="Calcolo 2 3 2 3" xfId="1904"/>
    <cellStyle name="Calcolo 2 3 2 3 2" xfId="1905"/>
    <cellStyle name="Calcolo 2 3 2 3 3" xfId="1906"/>
    <cellStyle name="Calcolo 2 3 2 4" xfId="1907"/>
    <cellStyle name="Calcolo 2 3 2 5" xfId="1908"/>
    <cellStyle name="Calcolo 2 3 2 6" xfId="1909"/>
    <cellStyle name="Calcolo 2 3 3" xfId="1910"/>
    <cellStyle name="Calcolo 2 3 3 2" xfId="1911"/>
    <cellStyle name="Calcolo 2 3 3 3" xfId="1912"/>
    <cellStyle name="Calcolo 2 3 4" xfId="1913"/>
    <cellStyle name="Calcolo 2 3 4 2" xfId="1914"/>
    <cellStyle name="Calcolo 2 3 4 3" xfId="1915"/>
    <cellStyle name="Calcolo 2 3 5" xfId="1916"/>
    <cellStyle name="Calcolo 2 3 5 2" xfId="1917"/>
    <cellStyle name="Calcolo 2 3 5 3" xfId="1918"/>
    <cellStyle name="Calcolo 2 3 6" xfId="1919"/>
    <cellStyle name="Calcolo 2 3 7" xfId="1920"/>
    <cellStyle name="Calcolo 2 3 8" xfId="1921"/>
    <cellStyle name="Calcolo 2 4" xfId="1922"/>
    <cellStyle name="Calcolo 2 4 2" xfId="1923"/>
    <cellStyle name="Calcolo 2 4 2 2" xfId="1924"/>
    <cellStyle name="Calcolo 2 4 2 3" xfId="1925"/>
    <cellStyle name="Calcolo 2 4 3" xfId="1926"/>
    <cellStyle name="Calcolo 2 4 3 2" xfId="1927"/>
    <cellStyle name="Calcolo 2 4 3 3" xfId="1928"/>
    <cellStyle name="Calcolo 2 4 4" xfId="1929"/>
    <cellStyle name="Calcolo 2 4 5" xfId="1930"/>
    <cellStyle name="Calcolo 2 4 6" xfId="1931"/>
    <cellStyle name="Calcolo 2 5" xfId="1932"/>
    <cellStyle name="Calcolo 2 5 2" xfId="1933"/>
    <cellStyle name="Calcolo 2 5 3" xfId="1934"/>
    <cellStyle name="Calcolo 3" xfId="1935"/>
    <cellStyle name="Calcolo 3 2" xfId="1936"/>
    <cellStyle name="Calcolo 3 2 2" xfId="1937"/>
    <cellStyle name="Calcolo 3 2 2 2" xfId="1938"/>
    <cellStyle name="Calcolo 3 2 2 2 2" xfId="1939"/>
    <cellStyle name="Calcolo 3 2 2 2 3" xfId="1940"/>
    <cellStyle name="Calcolo 3 2 2 3" xfId="1941"/>
    <cellStyle name="Calcolo 3 2 2 3 2" xfId="1942"/>
    <cellStyle name="Calcolo 3 2 2 3 3" xfId="1943"/>
    <cellStyle name="Calcolo 3 2 2 4" xfId="1944"/>
    <cellStyle name="Calcolo 3 2 2 5" xfId="1945"/>
    <cellStyle name="Calcolo 3 2 2 6" xfId="1946"/>
    <cellStyle name="Calcolo 3 2 3" xfId="1947"/>
    <cellStyle name="Calcolo 3 2 3 2" xfId="1948"/>
    <cellStyle name="Calcolo 3 2 3 3" xfId="1949"/>
    <cellStyle name="Calcolo 3 2 4" xfId="1950"/>
    <cellStyle name="Calcolo 3 2 4 2" xfId="1951"/>
    <cellStyle name="Calcolo 3 2 4 3" xfId="1952"/>
    <cellStyle name="Calcolo 3 2 5" xfId="1953"/>
    <cellStyle name="Calcolo 3 2 5 2" xfId="1954"/>
    <cellStyle name="Calcolo 3 2 5 3" xfId="1955"/>
    <cellStyle name="Calcolo 3 2 6" xfId="1956"/>
    <cellStyle name="Calcolo 3 2 7" xfId="1957"/>
    <cellStyle name="Calcolo 3 2 8" xfId="1958"/>
    <cellStyle name="Calcolo 3 3" xfId="1959"/>
    <cellStyle name="Calcolo 3 3 2" xfId="1960"/>
    <cellStyle name="Calcolo 3 3 2 2" xfId="1961"/>
    <cellStyle name="Calcolo 3 3 2 2 2" xfId="1962"/>
    <cellStyle name="Calcolo 3 3 2 2 3" xfId="1963"/>
    <cellStyle name="Calcolo 3 3 2 3" xfId="1964"/>
    <cellStyle name="Calcolo 3 3 2 3 2" xfId="1965"/>
    <cellStyle name="Calcolo 3 3 2 3 3" xfId="1966"/>
    <cellStyle name="Calcolo 3 3 2 4" xfId="1967"/>
    <cellStyle name="Calcolo 3 3 2 5" xfId="1968"/>
    <cellStyle name="Calcolo 3 3 2 6" xfId="1969"/>
    <cellStyle name="Calcolo 3 3 3" xfId="1970"/>
    <cellStyle name="Calcolo 3 3 3 2" xfId="1971"/>
    <cellStyle name="Calcolo 3 3 3 3" xfId="1972"/>
    <cellStyle name="Calcolo 3 3 4" xfId="1973"/>
    <cellStyle name="Calcolo 3 3 4 2" xfId="1974"/>
    <cellStyle name="Calcolo 3 3 4 3" xfId="1975"/>
    <cellStyle name="Calcolo 3 3 5" xfId="1976"/>
    <cellStyle name="Calcolo 3 3 5 2" xfId="1977"/>
    <cellStyle name="Calcolo 3 3 5 3" xfId="1978"/>
    <cellStyle name="Calcolo 3 3 6" xfId="1979"/>
    <cellStyle name="Calcolo 3 3 7" xfId="1980"/>
    <cellStyle name="Calcolo 3 3 8" xfId="1981"/>
    <cellStyle name="Calcolo 3 4" xfId="1982"/>
    <cellStyle name="Calcolo 3 4 2" xfId="1983"/>
    <cellStyle name="Calcolo 3 4 2 2" xfId="1984"/>
    <cellStyle name="Calcolo 3 4 2 3" xfId="1985"/>
    <cellStyle name="Calcolo 3 4 3" xfId="1986"/>
    <cellStyle name="Calcolo 3 4 3 2" xfId="1987"/>
    <cellStyle name="Calcolo 3 4 3 3" xfId="1988"/>
    <cellStyle name="Calcolo 3 4 4" xfId="1989"/>
    <cellStyle name="Calcolo 3 4 5" xfId="1990"/>
    <cellStyle name="Calcolo 3 4 6" xfId="1991"/>
    <cellStyle name="Calcolo 3 5" xfId="1992"/>
    <cellStyle name="Calcolo 3 5 2" xfId="1993"/>
    <cellStyle name="Calcolo 3 5 3" xfId="1994"/>
    <cellStyle name="Calcolo 4" xfId="1995"/>
    <cellStyle name="Calcolo 4 2" xfId="1996"/>
    <cellStyle name="Calcolo 4 2 2" xfId="1997"/>
    <cellStyle name="Calcolo 4 2 2 2" xfId="1998"/>
    <cellStyle name="Calcolo 4 2 2 3" xfId="1999"/>
    <cellStyle name="Calcolo 4 2 3" xfId="2000"/>
    <cellStyle name="Calcolo 4 2 3 2" xfId="2001"/>
    <cellStyle name="Calcolo 4 2 3 3" xfId="2002"/>
    <cellStyle name="Calcolo 4 2 4" xfId="2003"/>
    <cellStyle name="Calcolo 4 2 5" xfId="2004"/>
    <cellStyle name="Calcolo 4 2 6" xfId="2005"/>
    <cellStyle name="Calcolo 4 3" xfId="2006"/>
    <cellStyle name="Calcolo 4 3 2" xfId="2007"/>
    <cellStyle name="Calcolo 4 3 3" xfId="2008"/>
    <cellStyle name="Calcolo 4 4" xfId="2009"/>
    <cellStyle name="Calcolo 4 4 2" xfId="2010"/>
    <cellStyle name="Calcolo 4 4 3" xfId="2011"/>
    <cellStyle name="Calcolo 4 5" xfId="2012"/>
    <cellStyle name="Calcolo 4 5 2" xfId="2013"/>
    <cellStyle name="Calcolo 4 5 3" xfId="2014"/>
    <cellStyle name="Calcolo 4 6" xfId="2015"/>
    <cellStyle name="Calcolo 4 7" xfId="2016"/>
    <cellStyle name="Calcolo 4 8" xfId="2017"/>
    <cellStyle name="Calcolo 5" xfId="2018"/>
    <cellStyle name="Calcolo 5 2" xfId="2019"/>
    <cellStyle name="Calcolo 5 2 2" xfId="2020"/>
    <cellStyle name="Calcolo 5 2 2 2" xfId="2021"/>
    <cellStyle name="Calcolo 5 2 2 3" xfId="2022"/>
    <cellStyle name="Calcolo 5 2 3" xfId="2023"/>
    <cellStyle name="Calcolo 5 2 3 2" xfId="2024"/>
    <cellStyle name="Calcolo 5 2 3 3" xfId="2025"/>
    <cellStyle name="Calcolo 5 2 4" xfId="2026"/>
    <cellStyle name="Calcolo 5 2 5" xfId="2027"/>
    <cellStyle name="Calcolo 5 2 6" xfId="2028"/>
    <cellStyle name="Calcolo 5 3" xfId="2029"/>
    <cellStyle name="Calcolo 5 3 2" xfId="2030"/>
    <cellStyle name="Calcolo 5 3 3" xfId="2031"/>
    <cellStyle name="Calcolo 5 4" xfId="2032"/>
    <cellStyle name="Calcolo 5 4 2" xfId="2033"/>
    <cellStyle name="Calcolo 5 4 3" xfId="2034"/>
    <cellStyle name="Calcolo 5 5" xfId="2035"/>
    <cellStyle name="Calcolo 5 5 2" xfId="2036"/>
    <cellStyle name="Calcolo 5 5 3" xfId="2037"/>
    <cellStyle name="Calcolo 5 6" xfId="2038"/>
    <cellStyle name="Calcolo 5 7" xfId="2039"/>
    <cellStyle name="Calcolo 5 8" xfId="2040"/>
    <cellStyle name="Calcolo 6" xfId="2041"/>
    <cellStyle name="Calcolo 6 2" xfId="2042"/>
    <cellStyle name="Calcolo 6 2 2" xfId="2043"/>
    <cellStyle name="Calcolo 6 2 3" xfId="2044"/>
    <cellStyle name="Calcolo 6 3" xfId="2045"/>
    <cellStyle name="Calcolo 6 3 2" xfId="2046"/>
    <cellStyle name="Calcolo 6 3 3" xfId="2047"/>
    <cellStyle name="Calcolo 6 4" xfId="2048"/>
    <cellStyle name="Calcolo 6 5" xfId="2049"/>
    <cellStyle name="Calcolo 6 6" xfId="2050"/>
    <cellStyle name="Calcolo 7" xfId="2051"/>
    <cellStyle name="Calcolo 7 2" xfId="2052"/>
    <cellStyle name="Calcolo 7 3" xfId="2053"/>
    <cellStyle name="Calcul" xfId="2054"/>
    <cellStyle name="Calcul 2" xfId="2055"/>
    <cellStyle name="Calcul 2 2" xfId="2056"/>
    <cellStyle name="Calcul 2 2 2" xfId="2057"/>
    <cellStyle name="Calcul 2 2 2 2" xfId="2058"/>
    <cellStyle name="Calcul 2 2 2 2 2" xfId="2059"/>
    <cellStyle name="Calcul 2 2 2 2 3" xfId="2060"/>
    <cellStyle name="Calcul 2 2 2 3" xfId="2061"/>
    <cellStyle name="Calcul 2 2 2 3 2" xfId="2062"/>
    <cellStyle name="Calcul 2 2 2 3 3" xfId="2063"/>
    <cellStyle name="Calcul 2 2 2 4" xfId="2064"/>
    <cellStyle name="Calcul 2 2 2 5" xfId="2065"/>
    <cellStyle name="Calcul 2 2 2 6" xfId="2066"/>
    <cellStyle name="Calcul 2 2 3" xfId="2067"/>
    <cellStyle name="Calcul 2 2 3 2" xfId="2068"/>
    <cellStyle name="Calcul 2 2 3 3" xfId="2069"/>
    <cellStyle name="Calcul 2 2 4" xfId="2070"/>
    <cellStyle name="Calcul 2 2 4 2" xfId="2071"/>
    <cellStyle name="Calcul 2 2 4 3" xfId="2072"/>
    <cellStyle name="Calcul 2 2 5" xfId="2073"/>
    <cellStyle name="Calcul 2 2 5 2" xfId="2074"/>
    <cellStyle name="Calcul 2 2 5 3" xfId="2075"/>
    <cellStyle name="Calcul 2 2 6" xfId="2076"/>
    <cellStyle name="Calcul 2 2 7" xfId="2077"/>
    <cellStyle name="Calcul 2 2 8" xfId="2078"/>
    <cellStyle name="Calcul 2 3" xfId="2079"/>
    <cellStyle name="Calcul 2 3 2" xfId="2080"/>
    <cellStyle name="Calcul 2 3 2 2" xfId="2081"/>
    <cellStyle name="Calcul 2 3 2 2 2" xfId="2082"/>
    <cellStyle name="Calcul 2 3 2 2 3" xfId="2083"/>
    <cellStyle name="Calcul 2 3 2 3" xfId="2084"/>
    <cellStyle name="Calcul 2 3 2 3 2" xfId="2085"/>
    <cellStyle name="Calcul 2 3 2 3 3" xfId="2086"/>
    <cellStyle name="Calcul 2 3 2 4" xfId="2087"/>
    <cellStyle name="Calcul 2 3 2 5" xfId="2088"/>
    <cellStyle name="Calcul 2 3 2 6" xfId="2089"/>
    <cellStyle name="Calcul 2 3 3" xfId="2090"/>
    <cellStyle name="Calcul 2 3 3 2" xfId="2091"/>
    <cellStyle name="Calcul 2 3 3 3" xfId="2092"/>
    <cellStyle name="Calcul 2 3 4" xfId="2093"/>
    <cellStyle name="Calcul 2 3 4 2" xfId="2094"/>
    <cellStyle name="Calcul 2 3 4 3" xfId="2095"/>
    <cellStyle name="Calcul 2 3 5" xfId="2096"/>
    <cellStyle name="Calcul 2 3 5 2" xfId="2097"/>
    <cellStyle name="Calcul 2 3 5 3" xfId="2098"/>
    <cellStyle name="Calcul 2 3 6" xfId="2099"/>
    <cellStyle name="Calcul 2 3 7" xfId="2100"/>
    <cellStyle name="Calcul 2 3 8" xfId="2101"/>
    <cellStyle name="Calcul 2 4" xfId="2102"/>
    <cellStyle name="Calcul 2 4 2" xfId="2103"/>
    <cellStyle name="Calcul 2 4 2 2" xfId="2104"/>
    <cellStyle name="Calcul 2 4 2 3" xfId="2105"/>
    <cellStyle name="Calcul 2 4 3" xfId="2106"/>
    <cellStyle name="Calcul 2 4 3 2" xfId="2107"/>
    <cellStyle name="Calcul 2 4 3 3" xfId="2108"/>
    <cellStyle name="Calcul 2 4 4" xfId="2109"/>
    <cellStyle name="Calcul 2 4 5" xfId="2110"/>
    <cellStyle name="Calcul 2 4 6" xfId="2111"/>
    <cellStyle name="Calcul 2 5" xfId="2112"/>
    <cellStyle name="Calcul 2 5 2" xfId="2113"/>
    <cellStyle name="Calcul 2 5 3" xfId="2114"/>
    <cellStyle name="Calcul 3" xfId="2115"/>
    <cellStyle name="Calcul 3 2" xfId="2116"/>
    <cellStyle name="Calcul 3 2 2" xfId="2117"/>
    <cellStyle name="Calcul 3 2 2 2" xfId="2118"/>
    <cellStyle name="Calcul 3 2 2 2 2" xfId="2119"/>
    <cellStyle name="Calcul 3 2 2 2 3" xfId="2120"/>
    <cellStyle name="Calcul 3 2 2 3" xfId="2121"/>
    <cellStyle name="Calcul 3 2 2 3 2" xfId="2122"/>
    <cellStyle name="Calcul 3 2 2 3 3" xfId="2123"/>
    <cellStyle name="Calcul 3 2 2 4" xfId="2124"/>
    <cellStyle name="Calcul 3 2 2 5" xfId="2125"/>
    <cellStyle name="Calcul 3 2 2 6" xfId="2126"/>
    <cellStyle name="Calcul 3 2 3" xfId="2127"/>
    <cellStyle name="Calcul 3 2 3 2" xfId="2128"/>
    <cellStyle name="Calcul 3 2 3 3" xfId="2129"/>
    <cellStyle name="Calcul 3 2 4" xfId="2130"/>
    <cellStyle name="Calcul 3 2 4 2" xfId="2131"/>
    <cellStyle name="Calcul 3 2 4 3" xfId="2132"/>
    <cellStyle name="Calcul 3 2 5" xfId="2133"/>
    <cellStyle name="Calcul 3 2 5 2" xfId="2134"/>
    <cellStyle name="Calcul 3 2 5 3" xfId="2135"/>
    <cellStyle name="Calcul 3 2 6" xfId="2136"/>
    <cellStyle name="Calcul 3 2 7" xfId="2137"/>
    <cellStyle name="Calcul 3 2 8" xfId="2138"/>
    <cellStyle name="Calcul 3 3" xfId="2139"/>
    <cellStyle name="Calcul 3 3 2" xfId="2140"/>
    <cellStyle name="Calcul 3 3 2 2" xfId="2141"/>
    <cellStyle name="Calcul 3 3 2 2 2" xfId="2142"/>
    <cellStyle name="Calcul 3 3 2 2 3" xfId="2143"/>
    <cellStyle name="Calcul 3 3 2 3" xfId="2144"/>
    <cellStyle name="Calcul 3 3 2 3 2" xfId="2145"/>
    <cellStyle name="Calcul 3 3 2 3 3" xfId="2146"/>
    <cellStyle name="Calcul 3 3 2 4" xfId="2147"/>
    <cellStyle name="Calcul 3 3 2 5" xfId="2148"/>
    <cellStyle name="Calcul 3 3 2 6" xfId="2149"/>
    <cellStyle name="Calcul 3 3 3" xfId="2150"/>
    <cellStyle name="Calcul 3 3 3 2" xfId="2151"/>
    <cellStyle name="Calcul 3 3 3 3" xfId="2152"/>
    <cellStyle name="Calcul 3 3 4" xfId="2153"/>
    <cellStyle name="Calcul 3 3 4 2" xfId="2154"/>
    <cellStyle name="Calcul 3 3 4 3" xfId="2155"/>
    <cellStyle name="Calcul 3 3 5" xfId="2156"/>
    <cellStyle name="Calcul 3 3 5 2" xfId="2157"/>
    <cellStyle name="Calcul 3 3 5 3" xfId="2158"/>
    <cellStyle name="Calcul 3 3 6" xfId="2159"/>
    <cellStyle name="Calcul 3 3 7" xfId="2160"/>
    <cellStyle name="Calcul 3 3 8" xfId="2161"/>
    <cellStyle name="Calcul 3 4" xfId="2162"/>
    <cellStyle name="Calcul 3 4 2" xfId="2163"/>
    <cellStyle name="Calcul 3 4 2 2" xfId="2164"/>
    <cellStyle name="Calcul 3 4 2 3" xfId="2165"/>
    <cellStyle name="Calcul 3 4 3" xfId="2166"/>
    <cellStyle name="Calcul 3 4 3 2" xfId="2167"/>
    <cellStyle name="Calcul 3 4 3 3" xfId="2168"/>
    <cellStyle name="Calcul 3 4 4" xfId="2169"/>
    <cellStyle name="Calcul 3 4 5" xfId="2170"/>
    <cellStyle name="Calcul 3 4 6" xfId="2171"/>
    <cellStyle name="Calcul 3 5" xfId="2172"/>
    <cellStyle name="Calcul 3 5 2" xfId="2173"/>
    <cellStyle name="Calcul 3 5 3" xfId="2174"/>
    <cellStyle name="Calcul 4" xfId="2175"/>
    <cellStyle name="Calcul 4 2" xfId="2176"/>
    <cellStyle name="Calcul 4 2 2" xfId="2177"/>
    <cellStyle name="Calcul 4 2 2 2" xfId="2178"/>
    <cellStyle name="Calcul 4 2 2 3" xfId="2179"/>
    <cellStyle name="Calcul 4 2 3" xfId="2180"/>
    <cellStyle name="Calcul 4 2 3 2" xfId="2181"/>
    <cellStyle name="Calcul 4 2 3 3" xfId="2182"/>
    <cellStyle name="Calcul 4 2 4" xfId="2183"/>
    <cellStyle name="Calcul 4 2 5" xfId="2184"/>
    <cellStyle name="Calcul 4 2 6" xfId="2185"/>
    <cellStyle name="Calcul 4 3" xfId="2186"/>
    <cellStyle name="Calcul 4 3 2" xfId="2187"/>
    <cellStyle name="Calcul 4 3 3" xfId="2188"/>
    <cellStyle name="Calcul 4 4" xfId="2189"/>
    <cellStyle name="Calcul 4 4 2" xfId="2190"/>
    <cellStyle name="Calcul 4 4 3" xfId="2191"/>
    <cellStyle name="Calcul 4 5" xfId="2192"/>
    <cellStyle name="Calcul 4 5 2" xfId="2193"/>
    <cellStyle name="Calcul 4 5 3" xfId="2194"/>
    <cellStyle name="Calcul 4 6" xfId="2195"/>
    <cellStyle name="Calcul 4 7" xfId="2196"/>
    <cellStyle name="Calcul 4 8" xfId="2197"/>
    <cellStyle name="Calcul 5" xfId="2198"/>
    <cellStyle name="Calcul 5 2" xfId="2199"/>
    <cellStyle name="Calcul 5 2 2" xfId="2200"/>
    <cellStyle name="Calcul 5 2 2 2" xfId="2201"/>
    <cellStyle name="Calcul 5 2 2 3" xfId="2202"/>
    <cellStyle name="Calcul 5 2 3" xfId="2203"/>
    <cellStyle name="Calcul 5 2 3 2" xfId="2204"/>
    <cellStyle name="Calcul 5 2 3 3" xfId="2205"/>
    <cellStyle name="Calcul 5 2 4" xfId="2206"/>
    <cellStyle name="Calcul 5 2 5" xfId="2207"/>
    <cellStyle name="Calcul 5 2 6" xfId="2208"/>
    <cellStyle name="Calcul 5 3" xfId="2209"/>
    <cellStyle name="Calcul 5 3 2" xfId="2210"/>
    <cellStyle name="Calcul 5 3 3" xfId="2211"/>
    <cellStyle name="Calcul 5 4" xfId="2212"/>
    <cellStyle name="Calcul 5 4 2" xfId="2213"/>
    <cellStyle name="Calcul 5 4 3" xfId="2214"/>
    <cellStyle name="Calcul 5 5" xfId="2215"/>
    <cellStyle name="Calcul 5 5 2" xfId="2216"/>
    <cellStyle name="Calcul 5 5 3" xfId="2217"/>
    <cellStyle name="Calcul 5 6" xfId="2218"/>
    <cellStyle name="Calcul 5 7" xfId="2219"/>
    <cellStyle name="Calcul 5 8" xfId="2220"/>
    <cellStyle name="Calcul 6" xfId="2221"/>
    <cellStyle name="Calcul 6 2" xfId="2222"/>
    <cellStyle name="Calcul 6 2 2" xfId="2223"/>
    <cellStyle name="Calcul 6 2 3" xfId="2224"/>
    <cellStyle name="Calcul 6 3" xfId="2225"/>
    <cellStyle name="Calcul 6 3 2" xfId="2226"/>
    <cellStyle name="Calcul 6 3 3" xfId="2227"/>
    <cellStyle name="Calcul 6 4" xfId="2228"/>
    <cellStyle name="Calcul 6 5" xfId="2229"/>
    <cellStyle name="Calcul 6 6" xfId="2230"/>
    <cellStyle name="Calcul 7" xfId="2231"/>
    <cellStyle name="Calcul 7 2" xfId="2232"/>
    <cellStyle name="Calcul 7 3" xfId="2233"/>
    <cellStyle name="Calculation" xfId="2234"/>
    <cellStyle name="Calculation 10" xfId="2235"/>
    <cellStyle name="Calculation 11" xfId="2236"/>
    <cellStyle name="Calculation 12" xfId="2237"/>
    <cellStyle name="Calculation 13" xfId="2238"/>
    <cellStyle name="Calculation 14" xfId="2239"/>
    <cellStyle name="Calculation 15" xfId="2240"/>
    <cellStyle name="Calculation 16" xfId="2241"/>
    <cellStyle name="Calculation 17" xfId="2242"/>
    <cellStyle name="Calculation 18" xfId="2243"/>
    <cellStyle name="Calculation 19" xfId="2244"/>
    <cellStyle name="Calculation 19 2" xfId="2245"/>
    <cellStyle name="Calculation 19 2 2" xfId="2246"/>
    <cellStyle name="Calculation 19 2 2 2" xfId="2247"/>
    <cellStyle name="Calculation 19 2 2 3" xfId="2248"/>
    <cellStyle name="Calculation 19 2 3" xfId="2249"/>
    <cellStyle name="Calculation 19 2 3 2" xfId="2250"/>
    <cellStyle name="Calculation 19 2 3 3" xfId="2251"/>
    <cellStyle name="Calculation 19 2 4" xfId="2252"/>
    <cellStyle name="Calculation 19 2 5" xfId="2253"/>
    <cellStyle name="Calculation 19 2 6" xfId="2254"/>
    <cellStyle name="Calculation 19 3" xfId="2255"/>
    <cellStyle name="Calculation 19 3 2" xfId="2256"/>
    <cellStyle name="Calculation 19 3 3" xfId="2257"/>
    <cellStyle name="Calculation 19 4" xfId="2258"/>
    <cellStyle name="Calculation 19 4 2" xfId="2259"/>
    <cellStyle name="Calculation 19 4 3" xfId="2260"/>
    <cellStyle name="Calculation 19 5" xfId="2261"/>
    <cellStyle name="Calculation 19 5 2" xfId="2262"/>
    <cellStyle name="Calculation 19 5 3" xfId="2263"/>
    <cellStyle name="Calculation 19 6" xfId="2264"/>
    <cellStyle name="Calculation 19 7" xfId="2265"/>
    <cellStyle name="Calculation 19 8" xfId="2266"/>
    <cellStyle name="Calculation 2" xfId="2267"/>
    <cellStyle name="Calculation 2 10" xfId="2268"/>
    <cellStyle name="Calculation 2 10 2" xfId="2269"/>
    <cellStyle name="Calculation 2 10 2 2" xfId="2270"/>
    <cellStyle name="Calculation 2 10 2 3" xfId="2271"/>
    <cellStyle name="Calculation 2 10 3" xfId="2272"/>
    <cellStyle name="Calculation 2 10 3 2" xfId="2273"/>
    <cellStyle name="Calculation 2 10 3 3" xfId="2274"/>
    <cellStyle name="Calculation 2 10 4" xfId="2275"/>
    <cellStyle name="Calculation 2 10 5" xfId="2276"/>
    <cellStyle name="Calculation 2 10 6" xfId="2277"/>
    <cellStyle name="Calculation 2 11" xfId="2278"/>
    <cellStyle name="Calculation 2 11 2" xfId="2279"/>
    <cellStyle name="Calculation 2 11 3" xfId="2280"/>
    <cellStyle name="Calculation 2 2" xfId="2281"/>
    <cellStyle name="Calculation 2 2 2" xfId="2282"/>
    <cellStyle name="Calculation 2 2 2 2" xfId="2283"/>
    <cellStyle name="Calculation 2 2 2 2 2" xfId="2284"/>
    <cellStyle name="Calculation 2 2 2 2 2 2" xfId="2285"/>
    <cellStyle name="Calculation 2 2 2 2 2 2 2" xfId="2286"/>
    <cellStyle name="Calculation 2 2 2 2 2 2 2 2" xfId="2287"/>
    <cellStyle name="Calculation 2 2 2 2 2 2 2 3" xfId="2288"/>
    <cellStyle name="Calculation 2 2 2 2 2 2 3" xfId="2289"/>
    <cellStyle name="Calculation 2 2 2 2 2 2 3 2" xfId="2290"/>
    <cellStyle name="Calculation 2 2 2 2 2 2 3 3" xfId="2291"/>
    <cellStyle name="Calculation 2 2 2 2 2 2 4" xfId="2292"/>
    <cellStyle name="Calculation 2 2 2 2 2 2 5" xfId="2293"/>
    <cellStyle name="Calculation 2 2 2 2 2 2 6" xfId="2294"/>
    <cellStyle name="Calculation 2 2 2 2 2 3" xfId="2295"/>
    <cellStyle name="Calculation 2 2 2 2 2 3 2" xfId="2296"/>
    <cellStyle name="Calculation 2 2 2 2 2 3 3" xfId="2297"/>
    <cellStyle name="Calculation 2 2 2 2 2 4" xfId="2298"/>
    <cellStyle name="Calculation 2 2 2 2 2 4 2" xfId="2299"/>
    <cellStyle name="Calculation 2 2 2 2 2 4 3" xfId="2300"/>
    <cellStyle name="Calculation 2 2 2 2 2 5" xfId="2301"/>
    <cellStyle name="Calculation 2 2 2 2 2 5 2" xfId="2302"/>
    <cellStyle name="Calculation 2 2 2 2 2 5 3" xfId="2303"/>
    <cellStyle name="Calculation 2 2 2 2 2 6" xfId="2304"/>
    <cellStyle name="Calculation 2 2 2 2 2 7" xfId="2305"/>
    <cellStyle name="Calculation 2 2 2 2 2 8" xfId="2306"/>
    <cellStyle name="Calculation 2 2 2 2 3" xfId="2307"/>
    <cellStyle name="Calculation 2 2 2 2 3 2" xfId="2308"/>
    <cellStyle name="Calculation 2 2 2 2 3 2 2" xfId="2309"/>
    <cellStyle name="Calculation 2 2 2 2 3 2 2 2" xfId="2310"/>
    <cellStyle name="Calculation 2 2 2 2 3 2 2 3" xfId="2311"/>
    <cellStyle name="Calculation 2 2 2 2 3 2 3" xfId="2312"/>
    <cellStyle name="Calculation 2 2 2 2 3 2 3 2" xfId="2313"/>
    <cellStyle name="Calculation 2 2 2 2 3 2 3 3" xfId="2314"/>
    <cellStyle name="Calculation 2 2 2 2 3 2 4" xfId="2315"/>
    <cellStyle name="Calculation 2 2 2 2 3 2 5" xfId="2316"/>
    <cellStyle name="Calculation 2 2 2 2 3 2 6" xfId="2317"/>
    <cellStyle name="Calculation 2 2 2 2 3 3" xfId="2318"/>
    <cellStyle name="Calculation 2 2 2 2 3 3 2" xfId="2319"/>
    <cellStyle name="Calculation 2 2 2 2 3 3 3" xfId="2320"/>
    <cellStyle name="Calculation 2 2 2 2 3 4" xfId="2321"/>
    <cellStyle name="Calculation 2 2 2 2 3 4 2" xfId="2322"/>
    <cellStyle name="Calculation 2 2 2 2 3 4 3" xfId="2323"/>
    <cellStyle name="Calculation 2 2 2 2 3 5" xfId="2324"/>
    <cellStyle name="Calculation 2 2 2 2 3 5 2" xfId="2325"/>
    <cellStyle name="Calculation 2 2 2 2 3 5 3" xfId="2326"/>
    <cellStyle name="Calculation 2 2 2 2 3 6" xfId="2327"/>
    <cellStyle name="Calculation 2 2 2 2 3 7" xfId="2328"/>
    <cellStyle name="Calculation 2 2 2 2 3 8" xfId="2329"/>
    <cellStyle name="Calculation 2 2 2 2 4" xfId="2330"/>
    <cellStyle name="Calculation 2 2 2 2 4 2" xfId="2331"/>
    <cellStyle name="Calculation 2 2 2 2 4 2 2" xfId="2332"/>
    <cellStyle name="Calculation 2 2 2 2 4 2 3" xfId="2333"/>
    <cellStyle name="Calculation 2 2 2 2 4 3" xfId="2334"/>
    <cellStyle name="Calculation 2 2 2 2 4 3 2" xfId="2335"/>
    <cellStyle name="Calculation 2 2 2 2 4 3 3" xfId="2336"/>
    <cellStyle name="Calculation 2 2 2 2 4 4" xfId="2337"/>
    <cellStyle name="Calculation 2 2 2 2 4 5" xfId="2338"/>
    <cellStyle name="Calculation 2 2 2 2 4 6" xfId="2339"/>
    <cellStyle name="Calculation 2 2 2 2 5" xfId="2340"/>
    <cellStyle name="Calculation 2 2 2 2 5 2" xfId="2341"/>
    <cellStyle name="Calculation 2 2 2 2 5 3" xfId="2342"/>
    <cellStyle name="Calculation 2 2 2 3" xfId="2343"/>
    <cellStyle name="Calculation 2 2 2 3 2" xfId="2344"/>
    <cellStyle name="Calculation 2 2 2 3 2 2" xfId="2345"/>
    <cellStyle name="Calculation 2 2 2 3 2 2 2" xfId="2346"/>
    <cellStyle name="Calculation 2 2 2 3 2 2 3" xfId="2347"/>
    <cellStyle name="Calculation 2 2 2 3 2 3" xfId="2348"/>
    <cellStyle name="Calculation 2 2 2 3 2 3 2" xfId="2349"/>
    <cellStyle name="Calculation 2 2 2 3 2 3 3" xfId="2350"/>
    <cellStyle name="Calculation 2 2 2 3 2 4" xfId="2351"/>
    <cellStyle name="Calculation 2 2 2 3 2 5" xfId="2352"/>
    <cellStyle name="Calculation 2 2 2 3 2 6" xfId="2353"/>
    <cellStyle name="Calculation 2 2 2 3 3" xfId="2354"/>
    <cellStyle name="Calculation 2 2 2 3 3 2" xfId="2355"/>
    <cellStyle name="Calculation 2 2 2 3 3 3" xfId="2356"/>
    <cellStyle name="Calculation 2 2 2 3 4" xfId="2357"/>
    <cellStyle name="Calculation 2 2 2 3 4 2" xfId="2358"/>
    <cellStyle name="Calculation 2 2 2 3 4 3" xfId="2359"/>
    <cellStyle name="Calculation 2 2 2 3 5" xfId="2360"/>
    <cellStyle name="Calculation 2 2 2 3 5 2" xfId="2361"/>
    <cellStyle name="Calculation 2 2 2 3 5 3" xfId="2362"/>
    <cellStyle name="Calculation 2 2 2 3 6" xfId="2363"/>
    <cellStyle name="Calculation 2 2 2 3 7" xfId="2364"/>
    <cellStyle name="Calculation 2 2 2 3 8" xfId="2365"/>
    <cellStyle name="Calculation 2 2 2 4" xfId="2366"/>
    <cellStyle name="Calculation 2 2 2 4 2" xfId="2367"/>
    <cellStyle name="Calculation 2 2 2 4 2 2" xfId="2368"/>
    <cellStyle name="Calculation 2 2 2 4 2 2 2" xfId="2369"/>
    <cellStyle name="Calculation 2 2 2 4 2 2 3" xfId="2370"/>
    <cellStyle name="Calculation 2 2 2 4 2 3" xfId="2371"/>
    <cellStyle name="Calculation 2 2 2 4 2 3 2" xfId="2372"/>
    <cellStyle name="Calculation 2 2 2 4 2 3 3" xfId="2373"/>
    <cellStyle name="Calculation 2 2 2 4 2 4" xfId="2374"/>
    <cellStyle name="Calculation 2 2 2 4 2 5" xfId="2375"/>
    <cellStyle name="Calculation 2 2 2 4 2 6" xfId="2376"/>
    <cellStyle name="Calculation 2 2 2 4 3" xfId="2377"/>
    <cellStyle name="Calculation 2 2 2 4 3 2" xfId="2378"/>
    <cellStyle name="Calculation 2 2 2 4 3 3" xfId="2379"/>
    <cellStyle name="Calculation 2 2 2 4 4" xfId="2380"/>
    <cellStyle name="Calculation 2 2 2 4 4 2" xfId="2381"/>
    <cellStyle name="Calculation 2 2 2 4 4 3" xfId="2382"/>
    <cellStyle name="Calculation 2 2 2 4 5" xfId="2383"/>
    <cellStyle name="Calculation 2 2 2 4 5 2" xfId="2384"/>
    <cellStyle name="Calculation 2 2 2 4 5 3" xfId="2385"/>
    <cellStyle name="Calculation 2 2 2 4 6" xfId="2386"/>
    <cellStyle name="Calculation 2 2 2 4 7" xfId="2387"/>
    <cellStyle name="Calculation 2 2 2 4 8" xfId="2388"/>
    <cellStyle name="Calculation 2 2 2 5" xfId="2389"/>
    <cellStyle name="Calculation 2 2 2 5 2" xfId="2390"/>
    <cellStyle name="Calculation 2 2 2 5 2 2" xfId="2391"/>
    <cellStyle name="Calculation 2 2 2 5 2 3" xfId="2392"/>
    <cellStyle name="Calculation 2 2 2 5 3" xfId="2393"/>
    <cellStyle name="Calculation 2 2 2 5 3 2" xfId="2394"/>
    <cellStyle name="Calculation 2 2 2 5 3 3" xfId="2395"/>
    <cellStyle name="Calculation 2 2 2 5 4" xfId="2396"/>
    <cellStyle name="Calculation 2 2 2 5 5" xfId="2397"/>
    <cellStyle name="Calculation 2 2 2 5 6" xfId="2398"/>
    <cellStyle name="Calculation 2 2 2 6" xfId="2399"/>
    <cellStyle name="Calculation 2 2 2 6 2" xfId="2400"/>
    <cellStyle name="Calculation 2 2 2 6 3" xfId="2401"/>
    <cellStyle name="Calculation 2 2 3" xfId="2402"/>
    <cellStyle name="Calculation 2 2 3 2" xfId="2403"/>
    <cellStyle name="Calculation 2 2 3 2 2" xfId="2404"/>
    <cellStyle name="Calculation 2 2 3 2 2 2" xfId="2405"/>
    <cellStyle name="Calculation 2 2 3 2 2 2 2" xfId="2406"/>
    <cellStyle name="Calculation 2 2 3 2 2 2 2 2" xfId="2407"/>
    <cellStyle name="Calculation 2 2 3 2 2 2 2 3" xfId="2408"/>
    <cellStyle name="Calculation 2 2 3 2 2 2 3" xfId="2409"/>
    <cellStyle name="Calculation 2 2 3 2 2 2 3 2" xfId="2410"/>
    <cellStyle name="Calculation 2 2 3 2 2 2 3 3" xfId="2411"/>
    <cellStyle name="Calculation 2 2 3 2 2 2 4" xfId="2412"/>
    <cellStyle name="Calculation 2 2 3 2 2 2 5" xfId="2413"/>
    <cellStyle name="Calculation 2 2 3 2 2 2 6" xfId="2414"/>
    <cellStyle name="Calculation 2 2 3 2 2 3" xfId="2415"/>
    <cellStyle name="Calculation 2 2 3 2 2 3 2" xfId="2416"/>
    <cellStyle name="Calculation 2 2 3 2 2 3 3" xfId="2417"/>
    <cellStyle name="Calculation 2 2 3 2 2 4" xfId="2418"/>
    <cellStyle name="Calculation 2 2 3 2 2 4 2" xfId="2419"/>
    <cellStyle name="Calculation 2 2 3 2 2 4 3" xfId="2420"/>
    <cellStyle name="Calculation 2 2 3 2 2 5" xfId="2421"/>
    <cellStyle name="Calculation 2 2 3 2 2 5 2" xfId="2422"/>
    <cellStyle name="Calculation 2 2 3 2 2 5 3" xfId="2423"/>
    <cellStyle name="Calculation 2 2 3 2 2 6" xfId="2424"/>
    <cellStyle name="Calculation 2 2 3 2 2 7" xfId="2425"/>
    <cellStyle name="Calculation 2 2 3 2 2 8" xfId="2426"/>
    <cellStyle name="Calculation 2 2 3 2 3" xfId="2427"/>
    <cellStyle name="Calculation 2 2 3 2 3 2" xfId="2428"/>
    <cellStyle name="Calculation 2 2 3 2 3 2 2" xfId="2429"/>
    <cellStyle name="Calculation 2 2 3 2 3 2 2 2" xfId="2430"/>
    <cellStyle name="Calculation 2 2 3 2 3 2 2 3" xfId="2431"/>
    <cellStyle name="Calculation 2 2 3 2 3 2 3" xfId="2432"/>
    <cellStyle name="Calculation 2 2 3 2 3 2 3 2" xfId="2433"/>
    <cellStyle name="Calculation 2 2 3 2 3 2 3 3" xfId="2434"/>
    <cellStyle name="Calculation 2 2 3 2 3 2 4" xfId="2435"/>
    <cellStyle name="Calculation 2 2 3 2 3 2 5" xfId="2436"/>
    <cellStyle name="Calculation 2 2 3 2 3 2 6" xfId="2437"/>
    <cellStyle name="Calculation 2 2 3 2 3 3" xfId="2438"/>
    <cellStyle name="Calculation 2 2 3 2 3 3 2" xfId="2439"/>
    <cellStyle name="Calculation 2 2 3 2 3 3 3" xfId="2440"/>
    <cellStyle name="Calculation 2 2 3 2 3 4" xfId="2441"/>
    <cellStyle name="Calculation 2 2 3 2 3 4 2" xfId="2442"/>
    <cellStyle name="Calculation 2 2 3 2 3 4 3" xfId="2443"/>
    <cellStyle name="Calculation 2 2 3 2 3 5" xfId="2444"/>
    <cellStyle name="Calculation 2 2 3 2 3 5 2" xfId="2445"/>
    <cellStyle name="Calculation 2 2 3 2 3 5 3" xfId="2446"/>
    <cellStyle name="Calculation 2 2 3 2 3 6" xfId="2447"/>
    <cellStyle name="Calculation 2 2 3 2 3 7" xfId="2448"/>
    <cellStyle name="Calculation 2 2 3 2 3 8" xfId="2449"/>
    <cellStyle name="Calculation 2 2 3 2 4" xfId="2450"/>
    <cellStyle name="Calculation 2 2 3 2 4 2" xfId="2451"/>
    <cellStyle name="Calculation 2 2 3 2 4 2 2" xfId="2452"/>
    <cellStyle name="Calculation 2 2 3 2 4 2 3" xfId="2453"/>
    <cellStyle name="Calculation 2 2 3 2 4 3" xfId="2454"/>
    <cellStyle name="Calculation 2 2 3 2 4 3 2" xfId="2455"/>
    <cellStyle name="Calculation 2 2 3 2 4 3 3" xfId="2456"/>
    <cellStyle name="Calculation 2 2 3 2 4 4" xfId="2457"/>
    <cellStyle name="Calculation 2 2 3 2 4 5" xfId="2458"/>
    <cellStyle name="Calculation 2 2 3 2 4 6" xfId="2459"/>
    <cellStyle name="Calculation 2 2 3 2 5" xfId="2460"/>
    <cellStyle name="Calculation 2 2 3 2 5 2" xfId="2461"/>
    <cellStyle name="Calculation 2 2 3 2 5 3" xfId="2462"/>
    <cellStyle name="Calculation 2 2 3 3" xfId="2463"/>
    <cellStyle name="Calculation 2 2 3 3 2" xfId="2464"/>
    <cellStyle name="Calculation 2 2 3 3 2 2" xfId="2465"/>
    <cellStyle name="Calculation 2 2 3 3 2 2 2" xfId="2466"/>
    <cellStyle name="Calculation 2 2 3 3 2 2 3" xfId="2467"/>
    <cellStyle name="Calculation 2 2 3 3 2 3" xfId="2468"/>
    <cellStyle name="Calculation 2 2 3 3 2 3 2" xfId="2469"/>
    <cellStyle name="Calculation 2 2 3 3 2 3 3" xfId="2470"/>
    <cellStyle name="Calculation 2 2 3 3 2 4" xfId="2471"/>
    <cellStyle name="Calculation 2 2 3 3 2 5" xfId="2472"/>
    <cellStyle name="Calculation 2 2 3 3 2 6" xfId="2473"/>
    <cellStyle name="Calculation 2 2 3 3 3" xfId="2474"/>
    <cellStyle name="Calculation 2 2 3 3 3 2" xfId="2475"/>
    <cellStyle name="Calculation 2 2 3 3 3 3" xfId="2476"/>
    <cellStyle name="Calculation 2 2 3 3 4" xfId="2477"/>
    <cellStyle name="Calculation 2 2 3 3 4 2" xfId="2478"/>
    <cellStyle name="Calculation 2 2 3 3 4 3" xfId="2479"/>
    <cellStyle name="Calculation 2 2 3 3 5" xfId="2480"/>
    <cellStyle name="Calculation 2 2 3 3 5 2" xfId="2481"/>
    <cellStyle name="Calculation 2 2 3 3 5 3" xfId="2482"/>
    <cellStyle name="Calculation 2 2 3 3 6" xfId="2483"/>
    <cellStyle name="Calculation 2 2 3 3 7" xfId="2484"/>
    <cellStyle name="Calculation 2 2 3 3 8" xfId="2485"/>
    <cellStyle name="Calculation 2 2 3 4" xfId="2486"/>
    <cellStyle name="Calculation 2 2 3 4 2" xfId="2487"/>
    <cellStyle name="Calculation 2 2 3 4 2 2" xfId="2488"/>
    <cellStyle name="Calculation 2 2 3 4 2 2 2" xfId="2489"/>
    <cellStyle name="Calculation 2 2 3 4 2 2 3" xfId="2490"/>
    <cellStyle name="Calculation 2 2 3 4 2 3" xfId="2491"/>
    <cellStyle name="Calculation 2 2 3 4 2 3 2" xfId="2492"/>
    <cellStyle name="Calculation 2 2 3 4 2 3 3" xfId="2493"/>
    <cellStyle name="Calculation 2 2 3 4 2 4" xfId="2494"/>
    <cellStyle name="Calculation 2 2 3 4 2 5" xfId="2495"/>
    <cellStyle name="Calculation 2 2 3 4 2 6" xfId="2496"/>
    <cellStyle name="Calculation 2 2 3 4 3" xfId="2497"/>
    <cellStyle name="Calculation 2 2 3 4 3 2" xfId="2498"/>
    <cellStyle name="Calculation 2 2 3 4 3 3" xfId="2499"/>
    <cellStyle name="Calculation 2 2 3 4 4" xfId="2500"/>
    <cellStyle name="Calculation 2 2 3 4 4 2" xfId="2501"/>
    <cellStyle name="Calculation 2 2 3 4 4 3" xfId="2502"/>
    <cellStyle name="Calculation 2 2 3 4 5" xfId="2503"/>
    <cellStyle name="Calculation 2 2 3 4 5 2" xfId="2504"/>
    <cellStyle name="Calculation 2 2 3 4 5 3" xfId="2505"/>
    <cellStyle name="Calculation 2 2 3 4 6" xfId="2506"/>
    <cellStyle name="Calculation 2 2 3 4 7" xfId="2507"/>
    <cellStyle name="Calculation 2 2 3 4 8" xfId="2508"/>
    <cellStyle name="Calculation 2 2 3 5" xfId="2509"/>
    <cellStyle name="Calculation 2 2 3 5 2" xfId="2510"/>
    <cellStyle name="Calculation 2 2 3 5 2 2" xfId="2511"/>
    <cellStyle name="Calculation 2 2 3 5 2 3" xfId="2512"/>
    <cellStyle name="Calculation 2 2 3 5 3" xfId="2513"/>
    <cellStyle name="Calculation 2 2 3 5 3 2" xfId="2514"/>
    <cellStyle name="Calculation 2 2 3 5 3 3" xfId="2515"/>
    <cellStyle name="Calculation 2 2 3 5 4" xfId="2516"/>
    <cellStyle name="Calculation 2 2 3 5 5" xfId="2517"/>
    <cellStyle name="Calculation 2 2 3 5 6" xfId="2518"/>
    <cellStyle name="Calculation 2 2 3 6" xfId="2519"/>
    <cellStyle name="Calculation 2 2 3 6 2" xfId="2520"/>
    <cellStyle name="Calculation 2 2 3 6 3" xfId="2521"/>
    <cellStyle name="Calculation 2 2 4" xfId="2522"/>
    <cellStyle name="Calculation 2 2 4 2" xfId="2523"/>
    <cellStyle name="Calculation 2 2 4 2 2" xfId="2524"/>
    <cellStyle name="Calculation 2 2 4 2 2 2" xfId="2525"/>
    <cellStyle name="Calculation 2 2 4 2 2 2 2" xfId="2526"/>
    <cellStyle name="Calculation 2 2 4 2 2 2 3" xfId="2527"/>
    <cellStyle name="Calculation 2 2 4 2 2 3" xfId="2528"/>
    <cellStyle name="Calculation 2 2 4 2 2 3 2" xfId="2529"/>
    <cellStyle name="Calculation 2 2 4 2 2 3 3" xfId="2530"/>
    <cellStyle name="Calculation 2 2 4 2 2 4" xfId="2531"/>
    <cellStyle name="Calculation 2 2 4 2 2 5" xfId="2532"/>
    <cellStyle name="Calculation 2 2 4 2 2 6" xfId="2533"/>
    <cellStyle name="Calculation 2 2 4 2 3" xfId="2534"/>
    <cellStyle name="Calculation 2 2 4 2 3 2" xfId="2535"/>
    <cellStyle name="Calculation 2 2 4 2 3 3" xfId="2536"/>
    <cellStyle name="Calculation 2 2 4 2 4" xfId="2537"/>
    <cellStyle name="Calculation 2 2 4 2 4 2" xfId="2538"/>
    <cellStyle name="Calculation 2 2 4 2 4 3" xfId="2539"/>
    <cellStyle name="Calculation 2 2 4 2 5" xfId="2540"/>
    <cellStyle name="Calculation 2 2 4 2 5 2" xfId="2541"/>
    <cellStyle name="Calculation 2 2 4 2 5 3" xfId="2542"/>
    <cellStyle name="Calculation 2 2 4 2 6" xfId="2543"/>
    <cellStyle name="Calculation 2 2 4 2 7" xfId="2544"/>
    <cellStyle name="Calculation 2 2 4 2 8" xfId="2545"/>
    <cellStyle name="Calculation 2 2 4 3" xfId="2546"/>
    <cellStyle name="Calculation 2 2 4 3 2" xfId="2547"/>
    <cellStyle name="Calculation 2 2 4 3 2 2" xfId="2548"/>
    <cellStyle name="Calculation 2 2 4 3 2 2 2" xfId="2549"/>
    <cellStyle name="Calculation 2 2 4 3 2 2 3" xfId="2550"/>
    <cellStyle name="Calculation 2 2 4 3 2 3" xfId="2551"/>
    <cellStyle name="Calculation 2 2 4 3 2 3 2" xfId="2552"/>
    <cellStyle name="Calculation 2 2 4 3 2 3 3" xfId="2553"/>
    <cellStyle name="Calculation 2 2 4 3 2 4" xfId="2554"/>
    <cellStyle name="Calculation 2 2 4 3 2 5" xfId="2555"/>
    <cellStyle name="Calculation 2 2 4 3 2 6" xfId="2556"/>
    <cellStyle name="Calculation 2 2 4 3 3" xfId="2557"/>
    <cellStyle name="Calculation 2 2 4 3 3 2" xfId="2558"/>
    <cellStyle name="Calculation 2 2 4 3 3 3" xfId="2559"/>
    <cellStyle name="Calculation 2 2 4 3 4" xfId="2560"/>
    <cellStyle name="Calculation 2 2 4 3 4 2" xfId="2561"/>
    <cellStyle name="Calculation 2 2 4 3 4 3" xfId="2562"/>
    <cellStyle name="Calculation 2 2 4 3 5" xfId="2563"/>
    <cellStyle name="Calculation 2 2 4 3 5 2" xfId="2564"/>
    <cellStyle name="Calculation 2 2 4 3 5 3" xfId="2565"/>
    <cellStyle name="Calculation 2 2 4 3 6" xfId="2566"/>
    <cellStyle name="Calculation 2 2 4 3 7" xfId="2567"/>
    <cellStyle name="Calculation 2 2 4 3 8" xfId="2568"/>
    <cellStyle name="Calculation 2 2 4 4" xfId="2569"/>
    <cellStyle name="Calculation 2 2 4 4 2" xfId="2570"/>
    <cellStyle name="Calculation 2 2 4 4 2 2" xfId="2571"/>
    <cellStyle name="Calculation 2 2 4 4 2 3" xfId="2572"/>
    <cellStyle name="Calculation 2 2 4 4 3" xfId="2573"/>
    <cellStyle name="Calculation 2 2 4 4 3 2" xfId="2574"/>
    <cellStyle name="Calculation 2 2 4 4 3 3" xfId="2575"/>
    <cellStyle name="Calculation 2 2 4 4 4" xfId="2576"/>
    <cellStyle name="Calculation 2 2 4 4 5" xfId="2577"/>
    <cellStyle name="Calculation 2 2 4 4 6" xfId="2578"/>
    <cellStyle name="Calculation 2 2 4 5" xfId="2579"/>
    <cellStyle name="Calculation 2 2 4 5 2" xfId="2580"/>
    <cellStyle name="Calculation 2 2 4 5 3" xfId="2581"/>
    <cellStyle name="Calculation 2 2 5" xfId="2582"/>
    <cellStyle name="Calculation 2 2 5 2" xfId="2583"/>
    <cellStyle name="Calculation 2 2 5 2 2" xfId="2584"/>
    <cellStyle name="Calculation 2 2 5 2 2 2" xfId="2585"/>
    <cellStyle name="Calculation 2 2 5 2 2 3" xfId="2586"/>
    <cellStyle name="Calculation 2 2 5 2 3" xfId="2587"/>
    <cellStyle name="Calculation 2 2 5 2 3 2" xfId="2588"/>
    <cellStyle name="Calculation 2 2 5 2 3 3" xfId="2589"/>
    <cellStyle name="Calculation 2 2 5 2 4" xfId="2590"/>
    <cellStyle name="Calculation 2 2 5 2 5" xfId="2591"/>
    <cellStyle name="Calculation 2 2 5 2 6" xfId="2592"/>
    <cellStyle name="Calculation 2 2 5 3" xfId="2593"/>
    <cellStyle name="Calculation 2 2 5 3 2" xfId="2594"/>
    <cellStyle name="Calculation 2 2 5 3 3" xfId="2595"/>
    <cellStyle name="Calculation 2 2 5 4" xfId="2596"/>
    <cellStyle name="Calculation 2 2 5 4 2" xfId="2597"/>
    <cellStyle name="Calculation 2 2 5 4 3" xfId="2598"/>
    <cellStyle name="Calculation 2 2 5 5" xfId="2599"/>
    <cellStyle name="Calculation 2 2 5 5 2" xfId="2600"/>
    <cellStyle name="Calculation 2 2 5 5 3" xfId="2601"/>
    <cellStyle name="Calculation 2 2 5 6" xfId="2602"/>
    <cellStyle name="Calculation 2 2 5 7" xfId="2603"/>
    <cellStyle name="Calculation 2 2 5 8" xfId="2604"/>
    <cellStyle name="Calculation 2 2 6" xfId="2605"/>
    <cellStyle name="Calculation 2 2 6 2" xfId="2606"/>
    <cellStyle name="Calculation 2 2 6 2 2" xfId="2607"/>
    <cellStyle name="Calculation 2 2 6 2 2 2" xfId="2608"/>
    <cellStyle name="Calculation 2 2 6 2 2 3" xfId="2609"/>
    <cellStyle name="Calculation 2 2 6 2 3" xfId="2610"/>
    <cellStyle name="Calculation 2 2 6 2 3 2" xfId="2611"/>
    <cellStyle name="Calculation 2 2 6 2 3 3" xfId="2612"/>
    <cellStyle name="Calculation 2 2 6 2 4" xfId="2613"/>
    <cellStyle name="Calculation 2 2 6 2 5" xfId="2614"/>
    <cellStyle name="Calculation 2 2 6 2 6" xfId="2615"/>
    <cellStyle name="Calculation 2 2 6 3" xfId="2616"/>
    <cellStyle name="Calculation 2 2 6 3 2" xfId="2617"/>
    <cellStyle name="Calculation 2 2 6 3 3" xfId="2618"/>
    <cellStyle name="Calculation 2 2 6 4" xfId="2619"/>
    <cellStyle name="Calculation 2 2 6 4 2" xfId="2620"/>
    <cellStyle name="Calculation 2 2 6 4 3" xfId="2621"/>
    <cellStyle name="Calculation 2 2 6 5" xfId="2622"/>
    <cellStyle name="Calculation 2 2 6 5 2" xfId="2623"/>
    <cellStyle name="Calculation 2 2 6 5 3" xfId="2624"/>
    <cellStyle name="Calculation 2 2 6 6" xfId="2625"/>
    <cellStyle name="Calculation 2 2 6 7" xfId="2626"/>
    <cellStyle name="Calculation 2 2 6 8" xfId="2627"/>
    <cellStyle name="Calculation 2 2 7" xfId="2628"/>
    <cellStyle name="Calculation 2 2 7 2" xfId="2629"/>
    <cellStyle name="Calculation 2 2 7 2 2" xfId="2630"/>
    <cellStyle name="Calculation 2 2 7 2 3" xfId="2631"/>
    <cellStyle name="Calculation 2 2 7 3" xfId="2632"/>
    <cellStyle name="Calculation 2 2 7 3 2" xfId="2633"/>
    <cellStyle name="Calculation 2 2 7 3 3" xfId="2634"/>
    <cellStyle name="Calculation 2 2 7 4" xfId="2635"/>
    <cellStyle name="Calculation 2 2 7 5" xfId="2636"/>
    <cellStyle name="Calculation 2 2 7 6" xfId="2637"/>
    <cellStyle name="Calculation 2 2 8" xfId="2638"/>
    <cellStyle name="Calculation 2 2 8 2" xfId="2639"/>
    <cellStyle name="Calculation 2 2 8 3" xfId="2640"/>
    <cellStyle name="Calculation 2 3" xfId="2641"/>
    <cellStyle name="Calculation 2 3 2" xfId="2642"/>
    <cellStyle name="Calculation 2 3 2 2" xfId="2643"/>
    <cellStyle name="Calculation 2 3 2 2 2" xfId="2644"/>
    <cellStyle name="Calculation 2 3 2 2 2 2" xfId="2645"/>
    <cellStyle name="Calculation 2 3 2 2 2 2 2" xfId="2646"/>
    <cellStyle name="Calculation 2 3 2 2 2 2 2 2" xfId="2647"/>
    <cellStyle name="Calculation 2 3 2 2 2 2 2 3" xfId="2648"/>
    <cellStyle name="Calculation 2 3 2 2 2 2 3" xfId="2649"/>
    <cellStyle name="Calculation 2 3 2 2 2 2 3 2" xfId="2650"/>
    <cellStyle name="Calculation 2 3 2 2 2 2 3 3" xfId="2651"/>
    <cellStyle name="Calculation 2 3 2 2 2 2 4" xfId="2652"/>
    <cellStyle name="Calculation 2 3 2 2 2 2 5" xfId="2653"/>
    <cellStyle name="Calculation 2 3 2 2 2 2 6" xfId="2654"/>
    <cellStyle name="Calculation 2 3 2 2 2 3" xfId="2655"/>
    <cellStyle name="Calculation 2 3 2 2 2 3 2" xfId="2656"/>
    <cellStyle name="Calculation 2 3 2 2 2 3 3" xfId="2657"/>
    <cellStyle name="Calculation 2 3 2 2 2 4" xfId="2658"/>
    <cellStyle name="Calculation 2 3 2 2 2 4 2" xfId="2659"/>
    <cellStyle name="Calculation 2 3 2 2 2 4 3" xfId="2660"/>
    <cellStyle name="Calculation 2 3 2 2 2 5" xfId="2661"/>
    <cellStyle name="Calculation 2 3 2 2 2 5 2" xfId="2662"/>
    <cellStyle name="Calculation 2 3 2 2 2 5 3" xfId="2663"/>
    <cellStyle name="Calculation 2 3 2 2 2 6" xfId="2664"/>
    <cellStyle name="Calculation 2 3 2 2 2 7" xfId="2665"/>
    <cellStyle name="Calculation 2 3 2 2 2 8" xfId="2666"/>
    <cellStyle name="Calculation 2 3 2 2 3" xfId="2667"/>
    <cellStyle name="Calculation 2 3 2 2 3 2" xfId="2668"/>
    <cellStyle name="Calculation 2 3 2 2 3 2 2" xfId="2669"/>
    <cellStyle name="Calculation 2 3 2 2 3 2 2 2" xfId="2670"/>
    <cellStyle name="Calculation 2 3 2 2 3 2 2 3" xfId="2671"/>
    <cellStyle name="Calculation 2 3 2 2 3 2 3" xfId="2672"/>
    <cellStyle name="Calculation 2 3 2 2 3 2 3 2" xfId="2673"/>
    <cellStyle name="Calculation 2 3 2 2 3 2 3 3" xfId="2674"/>
    <cellStyle name="Calculation 2 3 2 2 3 2 4" xfId="2675"/>
    <cellStyle name="Calculation 2 3 2 2 3 2 5" xfId="2676"/>
    <cellStyle name="Calculation 2 3 2 2 3 2 6" xfId="2677"/>
    <cellStyle name="Calculation 2 3 2 2 3 3" xfId="2678"/>
    <cellStyle name="Calculation 2 3 2 2 3 3 2" xfId="2679"/>
    <cellStyle name="Calculation 2 3 2 2 3 3 3" xfId="2680"/>
    <cellStyle name="Calculation 2 3 2 2 3 4" xfId="2681"/>
    <cellStyle name="Calculation 2 3 2 2 3 4 2" xfId="2682"/>
    <cellStyle name="Calculation 2 3 2 2 3 4 3" xfId="2683"/>
    <cellStyle name="Calculation 2 3 2 2 3 5" xfId="2684"/>
    <cellStyle name="Calculation 2 3 2 2 3 5 2" xfId="2685"/>
    <cellStyle name="Calculation 2 3 2 2 3 5 3" xfId="2686"/>
    <cellStyle name="Calculation 2 3 2 2 3 6" xfId="2687"/>
    <cellStyle name="Calculation 2 3 2 2 3 7" xfId="2688"/>
    <cellStyle name="Calculation 2 3 2 2 3 8" xfId="2689"/>
    <cellStyle name="Calculation 2 3 2 2 4" xfId="2690"/>
    <cellStyle name="Calculation 2 3 2 2 4 2" xfId="2691"/>
    <cellStyle name="Calculation 2 3 2 2 4 2 2" xfId="2692"/>
    <cellStyle name="Calculation 2 3 2 2 4 2 3" xfId="2693"/>
    <cellStyle name="Calculation 2 3 2 2 4 3" xfId="2694"/>
    <cellStyle name="Calculation 2 3 2 2 4 3 2" xfId="2695"/>
    <cellStyle name="Calculation 2 3 2 2 4 3 3" xfId="2696"/>
    <cellStyle name="Calculation 2 3 2 2 4 4" xfId="2697"/>
    <cellStyle name="Calculation 2 3 2 2 4 5" xfId="2698"/>
    <cellStyle name="Calculation 2 3 2 2 4 6" xfId="2699"/>
    <cellStyle name="Calculation 2 3 2 2 5" xfId="2700"/>
    <cellStyle name="Calculation 2 3 2 2 5 2" xfId="2701"/>
    <cellStyle name="Calculation 2 3 2 2 5 3" xfId="2702"/>
    <cellStyle name="Calculation 2 3 2 3" xfId="2703"/>
    <cellStyle name="Calculation 2 3 2 3 2" xfId="2704"/>
    <cellStyle name="Calculation 2 3 2 3 2 2" xfId="2705"/>
    <cellStyle name="Calculation 2 3 2 3 2 2 2" xfId="2706"/>
    <cellStyle name="Calculation 2 3 2 3 2 2 3" xfId="2707"/>
    <cellStyle name="Calculation 2 3 2 3 2 3" xfId="2708"/>
    <cellStyle name="Calculation 2 3 2 3 2 3 2" xfId="2709"/>
    <cellStyle name="Calculation 2 3 2 3 2 3 3" xfId="2710"/>
    <cellStyle name="Calculation 2 3 2 3 2 4" xfId="2711"/>
    <cellStyle name="Calculation 2 3 2 3 2 5" xfId="2712"/>
    <cellStyle name="Calculation 2 3 2 3 2 6" xfId="2713"/>
    <cellStyle name="Calculation 2 3 2 3 3" xfId="2714"/>
    <cellStyle name="Calculation 2 3 2 3 3 2" xfId="2715"/>
    <cellStyle name="Calculation 2 3 2 3 3 3" xfId="2716"/>
    <cellStyle name="Calculation 2 3 2 3 4" xfId="2717"/>
    <cellStyle name="Calculation 2 3 2 3 4 2" xfId="2718"/>
    <cellStyle name="Calculation 2 3 2 3 4 3" xfId="2719"/>
    <cellStyle name="Calculation 2 3 2 3 5" xfId="2720"/>
    <cellStyle name="Calculation 2 3 2 3 5 2" xfId="2721"/>
    <cellStyle name="Calculation 2 3 2 3 5 3" xfId="2722"/>
    <cellStyle name="Calculation 2 3 2 3 6" xfId="2723"/>
    <cellStyle name="Calculation 2 3 2 3 7" xfId="2724"/>
    <cellStyle name="Calculation 2 3 2 3 8" xfId="2725"/>
    <cellStyle name="Calculation 2 3 2 4" xfId="2726"/>
    <cellStyle name="Calculation 2 3 2 4 2" xfId="2727"/>
    <cellStyle name="Calculation 2 3 2 4 2 2" xfId="2728"/>
    <cellStyle name="Calculation 2 3 2 4 2 2 2" xfId="2729"/>
    <cellStyle name="Calculation 2 3 2 4 2 2 3" xfId="2730"/>
    <cellStyle name="Calculation 2 3 2 4 2 3" xfId="2731"/>
    <cellStyle name="Calculation 2 3 2 4 2 3 2" xfId="2732"/>
    <cellStyle name="Calculation 2 3 2 4 2 3 3" xfId="2733"/>
    <cellStyle name="Calculation 2 3 2 4 2 4" xfId="2734"/>
    <cellStyle name="Calculation 2 3 2 4 2 5" xfId="2735"/>
    <cellStyle name="Calculation 2 3 2 4 2 6" xfId="2736"/>
    <cellStyle name="Calculation 2 3 2 4 3" xfId="2737"/>
    <cellStyle name="Calculation 2 3 2 4 3 2" xfId="2738"/>
    <cellStyle name="Calculation 2 3 2 4 3 3" xfId="2739"/>
    <cellStyle name="Calculation 2 3 2 4 4" xfId="2740"/>
    <cellStyle name="Calculation 2 3 2 4 4 2" xfId="2741"/>
    <cellStyle name="Calculation 2 3 2 4 4 3" xfId="2742"/>
    <cellStyle name="Calculation 2 3 2 4 5" xfId="2743"/>
    <cellStyle name="Calculation 2 3 2 4 5 2" xfId="2744"/>
    <cellStyle name="Calculation 2 3 2 4 5 3" xfId="2745"/>
    <cellStyle name="Calculation 2 3 2 4 6" xfId="2746"/>
    <cellStyle name="Calculation 2 3 2 4 7" xfId="2747"/>
    <cellStyle name="Calculation 2 3 2 4 8" xfId="2748"/>
    <cellStyle name="Calculation 2 3 2 5" xfId="2749"/>
    <cellStyle name="Calculation 2 3 2 5 2" xfId="2750"/>
    <cellStyle name="Calculation 2 3 2 5 2 2" xfId="2751"/>
    <cellStyle name="Calculation 2 3 2 5 2 3" xfId="2752"/>
    <cellStyle name="Calculation 2 3 2 5 3" xfId="2753"/>
    <cellStyle name="Calculation 2 3 2 5 3 2" xfId="2754"/>
    <cellStyle name="Calculation 2 3 2 5 3 3" xfId="2755"/>
    <cellStyle name="Calculation 2 3 2 5 4" xfId="2756"/>
    <cellStyle name="Calculation 2 3 2 5 5" xfId="2757"/>
    <cellStyle name="Calculation 2 3 2 5 6" xfId="2758"/>
    <cellStyle name="Calculation 2 3 2 6" xfId="2759"/>
    <cellStyle name="Calculation 2 3 2 6 2" xfId="2760"/>
    <cellStyle name="Calculation 2 3 2 6 3" xfId="2761"/>
    <cellStyle name="Calculation 2 3 3" xfId="2762"/>
    <cellStyle name="Calculation 2 3 3 2" xfId="2763"/>
    <cellStyle name="Calculation 2 3 3 2 2" xfId="2764"/>
    <cellStyle name="Calculation 2 3 3 2 2 2" xfId="2765"/>
    <cellStyle name="Calculation 2 3 3 2 2 2 2" xfId="2766"/>
    <cellStyle name="Calculation 2 3 3 2 2 2 3" xfId="2767"/>
    <cellStyle name="Calculation 2 3 3 2 2 3" xfId="2768"/>
    <cellStyle name="Calculation 2 3 3 2 2 3 2" xfId="2769"/>
    <cellStyle name="Calculation 2 3 3 2 2 3 3" xfId="2770"/>
    <cellStyle name="Calculation 2 3 3 2 2 4" xfId="2771"/>
    <cellStyle name="Calculation 2 3 3 2 2 5" xfId="2772"/>
    <cellStyle name="Calculation 2 3 3 2 2 6" xfId="2773"/>
    <cellStyle name="Calculation 2 3 3 2 3" xfId="2774"/>
    <cellStyle name="Calculation 2 3 3 2 3 2" xfId="2775"/>
    <cellStyle name="Calculation 2 3 3 2 3 3" xfId="2776"/>
    <cellStyle name="Calculation 2 3 3 2 4" xfId="2777"/>
    <cellStyle name="Calculation 2 3 3 2 4 2" xfId="2778"/>
    <cellStyle name="Calculation 2 3 3 2 4 3" xfId="2779"/>
    <cellStyle name="Calculation 2 3 3 2 5" xfId="2780"/>
    <cellStyle name="Calculation 2 3 3 2 5 2" xfId="2781"/>
    <cellStyle name="Calculation 2 3 3 2 5 3" xfId="2782"/>
    <cellStyle name="Calculation 2 3 3 2 6" xfId="2783"/>
    <cellStyle name="Calculation 2 3 3 2 7" xfId="2784"/>
    <cellStyle name="Calculation 2 3 3 2 8" xfId="2785"/>
    <cellStyle name="Calculation 2 3 3 3" xfId="2786"/>
    <cellStyle name="Calculation 2 3 3 3 2" xfId="2787"/>
    <cellStyle name="Calculation 2 3 3 3 2 2" xfId="2788"/>
    <cellStyle name="Calculation 2 3 3 3 2 2 2" xfId="2789"/>
    <cellStyle name="Calculation 2 3 3 3 2 2 3" xfId="2790"/>
    <cellStyle name="Calculation 2 3 3 3 2 3" xfId="2791"/>
    <cellStyle name="Calculation 2 3 3 3 2 3 2" xfId="2792"/>
    <cellStyle name="Calculation 2 3 3 3 2 3 3" xfId="2793"/>
    <cellStyle name="Calculation 2 3 3 3 2 4" xfId="2794"/>
    <cellStyle name="Calculation 2 3 3 3 2 5" xfId="2795"/>
    <cellStyle name="Calculation 2 3 3 3 2 6" xfId="2796"/>
    <cellStyle name="Calculation 2 3 3 3 3" xfId="2797"/>
    <cellStyle name="Calculation 2 3 3 3 3 2" xfId="2798"/>
    <cellStyle name="Calculation 2 3 3 3 3 3" xfId="2799"/>
    <cellStyle name="Calculation 2 3 3 3 4" xfId="2800"/>
    <cellStyle name="Calculation 2 3 3 3 4 2" xfId="2801"/>
    <cellStyle name="Calculation 2 3 3 3 4 3" xfId="2802"/>
    <cellStyle name="Calculation 2 3 3 3 5" xfId="2803"/>
    <cellStyle name="Calculation 2 3 3 3 5 2" xfId="2804"/>
    <cellStyle name="Calculation 2 3 3 3 5 3" xfId="2805"/>
    <cellStyle name="Calculation 2 3 3 3 6" xfId="2806"/>
    <cellStyle name="Calculation 2 3 3 3 7" xfId="2807"/>
    <cellStyle name="Calculation 2 3 3 3 8" xfId="2808"/>
    <cellStyle name="Calculation 2 3 3 4" xfId="2809"/>
    <cellStyle name="Calculation 2 3 3 4 2" xfId="2810"/>
    <cellStyle name="Calculation 2 3 3 4 2 2" xfId="2811"/>
    <cellStyle name="Calculation 2 3 3 4 2 3" xfId="2812"/>
    <cellStyle name="Calculation 2 3 3 4 3" xfId="2813"/>
    <cellStyle name="Calculation 2 3 3 4 3 2" xfId="2814"/>
    <cellStyle name="Calculation 2 3 3 4 3 3" xfId="2815"/>
    <cellStyle name="Calculation 2 3 3 4 4" xfId="2816"/>
    <cellStyle name="Calculation 2 3 3 4 5" xfId="2817"/>
    <cellStyle name="Calculation 2 3 3 4 6" xfId="2818"/>
    <cellStyle name="Calculation 2 3 3 5" xfId="2819"/>
    <cellStyle name="Calculation 2 3 3 5 2" xfId="2820"/>
    <cellStyle name="Calculation 2 3 3 5 3" xfId="2821"/>
    <cellStyle name="Calculation 2 3 4" xfId="2822"/>
    <cellStyle name="Calculation 2 3 4 2" xfId="2823"/>
    <cellStyle name="Calculation 2 3 4 2 2" xfId="2824"/>
    <cellStyle name="Calculation 2 3 4 2 2 2" xfId="2825"/>
    <cellStyle name="Calculation 2 3 4 2 2 3" xfId="2826"/>
    <cellStyle name="Calculation 2 3 4 2 3" xfId="2827"/>
    <cellStyle name="Calculation 2 3 4 2 3 2" xfId="2828"/>
    <cellStyle name="Calculation 2 3 4 2 3 3" xfId="2829"/>
    <cellStyle name="Calculation 2 3 4 2 4" xfId="2830"/>
    <cellStyle name="Calculation 2 3 4 2 5" xfId="2831"/>
    <cellStyle name="Calculation 2 3 4 2 6" xfId="2832"/>
    <cellStyle name="Calculation 2 3 4 3" xfId="2833"/>
    <cellStyle name="Calculation 2 3 4 3 2" xfId="2834"/>
    <cellStyle name="Calculation 2 3 4 3 3" xfId="2835"/>
    <cellStyle name="Calculation 2 3 4 4" xfId="2836"/>
    <cellStyle name="Calculation 2 3 4 4 2" xfId="2837"/>
    <cellStyle name="Calculation 2 3 4 4 3" xfId="2838"/>
    <cellStyle name="Calculation 2 3 4 5" xfId="2839"/>
    <cellStyle name="Calculation 2 3 4 5 2" xfId="2840"/>
    <cellStyle name="Calculation 2 3 4 5 3" xfId="2841"/>
    <cellStyle name="Calculation 2 3 4 6" xfId="2842"/>
    <cellStyle name="Calculation 2 3 4 7" xfId="2843"/>
    <cellStyle name="Calculation 2 3 4 8" xfId="2844"/>
    <cellStyle name="Calculation 2 3 5" xfId="2845"/>
    <cellStyle name="Calculation 2 3 5 2" xfId="2846"/>
    <cellStyle name="Calculation 2 3 5 2 2" xfId="2847"/>
    <cellStyle name="Calculation 2 3 5 2 2 2" xfId="2848"/>
    <cellStyle name="Calculation 2 3 5 2 2 3" xfId="2849"/>
    <cellStyle name="Calculation 2 3 5 2 3" xfId="2850"/>
    <cellStyle name="Calculation 2 3 5 2 3 2" xfId="2851"/>
    <cellStyle name="Calculation 2 3 5 2 3 3" xfId="2852"/>
    <cellStyle name="Calculation 2 3 5 2 4" xfId="2853"/>
    <cellStyle name="Calculation 2 3 5 2 5" xfId="2854"/>
    <cellStyle name="Calculation 2 3 5 2 6" xfId="2855"/>
    <cellStyle name="Calculation 2 3 5 3" xfId="2856"/>
    <cellStyle name="Calculation 2 3 5 3 2" xfId="2857"/>
    <cellStyle name="Calculation 2 3 5 3 3" xfId="2858"/>
    <cellStyle name="Calculation 2 3 5 4" xfId="2859"/>
    <cellStyle name="Calculation 2 3 5 4 2" xfId="2860"/>
    <cellStyle name="Calculation 2 3 5 4 3" xfId="2861"/>
    <cellStyle name="Calculation 2 3 5 5" xfId="2862"/>
    <cellStyle name="Calculation 2 3 5 5 2" xfId="2863"/>
    <cellStyle name="Calculation 2 3 5 5 3" xfId="2864"/>
    <cellStyle name="Calculation 2 3 5 6" xfId="2865"/>
    <cellStyle name="Calculation 2 3 5 7" xfId="2866"/>
    <cellStyle name="Calculation 2 3 5 8" xfId="2867"/>
    <cellStyle name="Calculation 2 3 6" xfId="2868"/>
    <cellStyle name="Calculation 2 3 6 2" xfId="2869"/>
    <cellStyle name="Calculation 2 3 6 2 2" xfId="2870"/>
    <cellStyle name="Calculation 2 3 6 2 3" xfId="2871"/>
    <cellStyle name="Calculation 2 3 6 3" xfId="2872"/>
    <cellStyle name="Calculation 2 3 6 3 2" xfId="2873"/>
    <cellStyle name="Calculation 2 3 6 3 3" xfId="2874"/>
    <cellStyle name="Calculation 2 3 6 4" xfId="2875"/>
    <cellStyle name="Calculation 2 3 6 5" xfId="2876"/>
    <cellStyle name="Calculation 2 3 6 6" xfId="2877"/>
    <cellStyle name="Calculation 2 3 7" xfId="2878"/>
    <cellStyle name="Calculation 2 3 7 2" xfId="2879"/>
    <cellStyle name="Calculation 2 3 7 3" xfId="2880"/>
    <cellStyle name="Calculation 2 4" xfId="2881"/>
    <cellStyle name="Calculation 2 4 2" xfId="2882"/>
    <cellStyle name="Calculation 2 4 2 2" xfId="2883"/>
    <cellStyle name="Calculation 2 4 2 2 2" xfId="2884"/>
    <cellStyle name="Calculation 2 4 2 2 2 2" xfId="2885"/>
    <cellStyle name="Calculation 2 4 2 2 2 2 2" xfId="2886"/>
    <cellStyle name="Calculation 2 4 2 2 2 2 2 2" xfId="2887"/>
    <cellStyle name="Calculation 2 4 2 2 2 2 2 3" xfId="2888"/>
    <cellStyle name="Calculation 2 4 2 2 2 2 3" xfId="2889"/>
    <cellStyle name="Calculation 2 4 2 2 2 2 3 2" xfId="2890"/>
    <cellStyle name="Calculation 2 4 2 2 2 2 3 3" xfId="2891"/>
    <cellStyle name="Calculation 2 4 2 2 2 2 4" xfId="2892"/>
    <cellStyle name="Calculation 2 4 2 2 2 2 5" xfId="2893"/>
    <cellStyle name="Calculation 2 4 2 2 2 2 6" xfId="2894"/>
    <cellStyle name="Calculation 2 4 2 2 2 3" xfId="2895"/>
    <cellStyle name="Calculation 2 4 2 2 2 3 2" xfId="2896"/>
    <cellStyle name="Calculation 2 4 2 2 2 3 3" xfId="2897"/>
    <cellStyle name="Calculation 2 4 2 2 2 4" xfId="2898"/>
    <cellStyle name="Calculation 2 4 2 2 2 4 2" xfId="2899"/>
    <cellStyle name="Calculation 2 4 2 2 2 4 3" xfId="2900"/>
    <cellStyle name="Calculation 2 4 2 2 2 5" xfId="2901"/>
    <cellStyle name="Calculation 2 4 2 2 2 5 2" xfId="2902"/>
    <cellStyle name="Calculation 2 4 2 2 2 5 3" xfId="2903"/>
    <cellStyle name="Calculation 2 4 2 2 2 6" xfId="2904"/>
    <cellStyle name="Calculation 2 4 2 2 2 7" xfId="2905"/>
    <cellStyle name="Calculation 2 4 2 2 2 8" xfId="2906"/>
    <cellStyle name="Calculation 2 4 2 2 3" xfId="2907"/>
    <cellStyle name="Calculation 2 4 2 2 3 2" xfId="2908"/>
    <cellStyle name="Calculation 2 4 2 2 3 2 2" xfId="2909"/>
    <cellStyle name="Calculation 2 4 2 2 3 2 2 2" xfId="2910"/>
    <cellStyle name="Calculation 2 4 2 2 3 2 2 3" xfId="2911"/>
    <cellStyle name="Calculation 2 4 2 2 3 2 3" xfId="2912"/>
    <cellStyle name="Calculation 2 4 2 2 3 2 3 2" xfId="2913"/>
    <cellStyle name="Calculation 2 4 2 2 3 2 3 3" xfId="2914"/>
    <cellStyle name="Calculation 2 4 2 2 3 2 4" xfId="2915"/>
    <cellStyle name="Calculation 2 4 2 2 3 2 5" xfId="2916"/>
    <cellStyle name="Calculation 2 4 2 2 3 2 6" xfId="2917"/>
    <cellStyle name="Calculation 2 4 2 2 3 3" xfId="2918"/>
    <cellStyle name="Calculation 2 4 2 2 3 3 2" xfId="2919"/>
    <cellStyle name="Calculation 2 4 2 2 3 3 3" xfId="2920"/>
    <cellStyle name="Calculation 2 4 2 2 3 4" xfId="2921"/>
    <cellStyle name="Calculation 2 4 2 2 3 4 2" xfId="2922"/>
    <cellStyle name="Calculation 2 4 2 2 3 4 3" xfId="2923"/>
    <cellStyle name="Calculation 2 4 2 2 3 5" xfId="2924"/>
    <cellStyle name="Calculation 2 4 2 2 3 5 2" xfId="2925"/>
    <cellStyle name="Calculation 2 4 2 2 3 5 3" xfId="2926"/>
    <cellStyle name="Calculation 2 4 2 2 3 6" xfId="2927"/>
    <cellStyle name="Calculation 2 4 2 2 3 7" xfId="2928"/>
    <cellStyle name="Calculation 2 4 2 2 3 8" xfId="2929"/>
    <cellStyle name="Calculation 2 4 2 2 4" xfId="2930"/>
    <cellStyle name="Calculation 2 4 2 2 4 2" xfId="2931"/>
    <cellStyle name="Calculation 2 4 2 2 4 2 2" xfId="2932"/>
    <cellStyle name="Calculation 2 4 2 2 4 2 3" xfId="2933"/>
    <cellStyle name="Calculation 2 4 2 2 4 3" xfId="2934"/>
    <cellStyle name="Calculation 2 4 2 2 4 3 2" xfId="2935"/>
    <cellStyle name="Calculation 2 4 2 2 4 3 3" xfId="2936"/>
    <cellStyle name="Calculation 2 4 2 2 4 4" xfId="2937"/>
    <cellStyle name="Calculation 2 4 2 2 4 5" xfId="2938"/>
    <cellStyle name="Calculation 2 4 2 2 4 6" xfId="2939"/>
    <cellStyle name="Calculation 2 4 2 2 5" xfId="2940"/>
    <cellStyle name="Calculation 2 4 2 2 5 2" xfId="2941"/>
    <cellStyle name="Calculation 2 4 2 2 5 3" xfId="2942"/>
    <cellStyle name="Calculation 2 4 2 3" xfId="2943"/>
    <cellStyle name="Calculation 2 4 2 3 2" xfId="2944"/>
    <cellStyle name="Calculation 2 4 2 3 2 2" xfId="2945"/>
    <cellStyle name="Calculation 2 4 2 3 2 2 2" xfId="2946"/>
    <cellStyle name="Calculation 2 4 2 3 2 2 3" xfId="2947"/>
    <cellStyle name="Calculation 2 4 2 3 2 3" xfId="2948"/>
    <cellStyle name="Calculation 2 4 2 3 2 3 2" xfId="2949"/>
    <cellStyle name="Calculation 2 4 2 3 2 3 3" xfId="2950"/>
    <cellStyle name="Calculation 2 4 2 3 2 4" xfId="2951"/>
    <cellStyle name="Calculation 2 4 2 3 2 5" xfId="2952"/>
    <cellStyle name="Calculation 2 4 2 3 2 6" xfId="2953"/>
    <cellStyle name="Calculation 2 4 2 3 3" xfId="2954"/>
    <cellStyle name="Calculation 2 4 2 3 3 2" xfId="2955"/>
    <cellStyle name="Calculation 2 4 2 3 3 3" xfId="2956"/>
    <cellStyle name="Calculation 2 4 2 3 4" xfId="2957"/>
    <cellStyle name="Calculation 2 4 2 3 4 2" xfId="2958"/>
    <cellStyle name="Calculation 2 4 2 3 4 3" xfId="2959"/>
    <cellStyle name="Calculation 2 4 2 3 5" xfId="2960"/>
    <cellStyle name="Calculation 2 4 2 3 5 2" xfId="2961"/>
    <cellStyle name="Calculation 2 4 2 3 5 3" xfId="2962"/>
    <cellStyle name="Calculation 2 4 2 3 6" xfId="2963"/>
    <cellStyle name="Calculation 2 4 2 3 7" xfId="2964"/>
    <cellStyle name="Calculation 2 4 2 3 8" xfId="2965"/>
    <cellStyle name="Calculation 2 4 2 4" xfId="2966"/>
    <cellStyle name="Calculation 2 4 2 4 2" xfId="2967"/>
    <cellStyle name="Calculation 2 4 2 4 2 2" xfId="2968"/>
    <cellStyle name="Calculation 2 4 2 4 2 2 2" xfId="2969"/>
    <cellStyle name="Calculation 2 4 2 4 2 2 3" xfId="2970"/>
    <cellStyle name="Calculation 2 4 2 4 2 3" xfId="2971"/>
    <cellStyle name="Calculation 2 4 2 4 2 3 2" xfId="2972"/>
    <cellStyle name="Calculation 2 4 2 4 2 3 3" xfId="2973"/>
    <cellStyle name="Calculation 2 4 2 4 2 4" xfId="2974"/>
    <cellStyle name="Calculation 2 4 2 4 2 5" xfId="2975"/>
    <cellStyle name="Calculation 2 4 2 4 2 6" xfId="2976"/>
    <cellStyle name="Calculation 2 4 2 4 3" xfId="2977"/>
    <cellStyle name="Calculation 2 4 2 4 3 2" xfId="2978"/>
    <cellStyle name="Calculation 2 4 2 4 3 3" xfId="2979"/>
    <cellStyle name="Calculation 2 4 2 4 4" xfId="2980"/>
    <cellStyle name="Calculation 2 4 2 4 4 2" xfId="2981"/>
    <cellStyle name="Calculation 2 4 2 4 4 3" xfId="2982"/>
    <cellStyle name="Calculation 2 4 2 4 5" xfId="2983"/>
    <cellStyle name="Calculation 2 4 2 4 5 2" xfId="2984"/>
    <cellStyle name="Calculation 2 4 2 4 5 3" xfId="2985"/>
    <cellStyle name="Calculation 2 4 2 4 6" xfId="2986"/>
    <cellStyle name="Calculation 2 4 2 4 7" xfId="2987"/>
    <cellStyle name="Calculation 2 4 2 4 8" xfId="2988"/>
    <cellStyle name="Calculation 2 4 2 5" xfId="2989"/>
    <cellStyle name="Calculation 2 4 2 5 2" xfId="2990"/>
    <cellStyle name="Calculation 2 4 2 5 2 2" xfId="2991"/>
    <cellStyle name="Calculation 2 4 2 5 2 3" xfId="2992"/>
    <cellStyle name="Calculation 2 4 2 5 3" xfId="2993"/>
    <cellStyle name="Calculation 2 4 2 5 3 2" xfId="2994"/>
    <cellStyle name="Calculation 2 4 2 5 3 3" xfId="2995"/>
    <cellStyle name="Calculation 2 4 2 5 4" xfId="2996"/>
    <cellStyle name="Calculation 2 4 2 5 5" xfId="2997"/>
    <cellStyle name="Calculation 2 4 2 5 6" xfId="2998"/>
    <cellStyle name="Calculation 2 4 2 6" xfId="2999"/>
    <cellStyle name="Calculation 2 4 2 6 2" xfId="3000"/>
    <cellStyle name="Calculation 2 4 2 6 3" xfId="3001"/>
    <cellStyle name="Calculation 2 4 3" xfId="3002"/>
    <cellStyle name="Calculation 2 4 3 2" xfId="3003"/>
    <cellStyle name="Calculation 2 4 3 2 2" xfId="3004"/>
    <cellStyle name="Calculation 2 4 3 2 2 2" xfId="3005"/>
    <cellStyle name="Calculation 2 4 3 2 2 2 2" xfId="3006"/>
    <cellStyle name="Calculation 2 4 3 2 2 2 3" xfId="3007"/>
    <cellStyle name="Calculation 2 4 3 2 2 3" xfId="3008"/>
    <cellStyle name="Calculation 2 4 3 2 2 3 2" xfId="3009"/>
    <cellStyle name="Calculation 2 4 3 2 2 3 3" xfId="3010"/>
    <cellStyle name="Calculation 2 4 3 2 2 4" xfId="3011"/>
    <cellStyle name="Calculation 2 4 3 2 2 5" xfId="3012"/>
    <cellStyle name="Calculation 2 4 3 2 2 6" xfId="3013"/>
    <cellStyle name="Calculation 2 4 3 2 3" xfId="3014"/>
    <cellStyle name="Calculation 2 4 3 2 3 2" xfId="3015"/>
    <cellStyle name="Calculation 2 4 3 2 3 3" xfId="3016"/>
    <cellStyle name="Calculation 2 4 3 2 4" xfId="3017"/>
    <cellStyle name="Calculation 2 4 3 2 4 2" xfId="3018"/>
    <cellStyle name="Calculation 2 4 3 2 4 3" xfId="3019"/>
    <cellStyle name="Calculation 2 4 3 2 5" xfId="3020"/>
    <cellStyle name="Calculation 2 4 3 2 5 2" xfId="3021"/>
    <cellStyle name="Calculation 2 4 3 2 5 3" xfId="3022"/>
    <cellStyle name="Calculation 2 4 3 2 6" xfId="3023"/>
    <cellStyle name="Calculation 2 4 3 2 7" xfId="3024"/>
    <cellStyle name="Calculation 2 4 3 2 8" xfId="3025"/>
    <cellStyle name="Calculation 2 4 3 3" xfId="3026"/>
    <cellStyle name="Calculation 2 4 3 3 2" xfId="3027"/>
    <cellStyle name="Calculation 2 4 3 3 2 2" xfId="3028"/>
    <cellStyle name="Calculation 2 4 3 3 2 2 2" xfId="3029"/>
    <cellStyle name="Calculation 2 4 3 3 2 2 3" xfId="3030"/>
    <cellStyle name="Calculation 2 4 3 3 2 3" xfId="3031"/>
    <cellStyle name="Calculation 2 4 3 3 2 3 2" xfId="3032"/>
    <cellStyle name="Calculation 2 4 3 3 2 3 3" xfId="3033"/>
    <cellStyle name="Calculation 2 4 3 3 2 4" xfId="3034"/>
    <cellStyle name="Calculation 2 4 3 3 2 5" xfId="3035"/>
    <cellStyle name="Calculation 2 4 3 3 2 6" xfId="3036"/>
    <cellStyle name="Calculation 2 4 3 3 3" xfId="3037"/>
    <cellStyle name="Calculation 2 4 3 3 3 2" xfId="3038"/>
    <cellStyle name="Calculation 2 4 3 3 3 3" xfId="3039"/>
    <cellStyle name="Calculation 2 4 3 3 4" xfId="3040"/>
    <cellStyle name="Calculation 2 4 3 3 4 2" xfId="3041"/>
    <cellStyle name="Calculation 2 4 3 3 4 3" xfId="3042"/>
    <cellStyle name="Calculation 2 4 3 3 5" xfId="3043"/>
    <cellStyle name="Calculation 2 4 3 3 5 2" xfId="3044"/>
    <cellStyle name="Calculation 2 4 3 3 5 3" xfId="3045"/>
    <cellStyle name="Calculation 2 4 3 3 6" xfId="3046"/>
    <cellStyle name="Calculation 2 4 3 3 7" xfId="3047"/>
    <cellStyle name="Calculation 2 4 3 3 8" xfId="3048"/>
    <cellStyle name="Calculation 2 4 3 4" xfId="3049"/>
    <cellStyle name="Calculation 2 4 3 4 2" xfId="3050"/>
    <cellStyle name="Calculation 2 4 3 4 2 2" xfId="3051"/>
    <cellStyle name="Calculation 2 4 3 4 2 3" xfId="3052"/>
    <cellStyle name="Calculation 2 4 3 4 3" xfId="3053"/>
    <cellStyle name="Calculation 2 4 3 4 3 2" xfId="3054"/>
    <cellStyle name="Calculation 2 4 3 4 3 3" xfId="3055"/>
    <cellStyle name="Calculation 2 4 3 4 4" xfId="3056"/>
    <cellStyle name="Calculation 2 4 3 4 5" xfId="3057"/>
    <cellStyle name="Calculation 2 4 3 4 6" xfId="3058"/>
    <cellStyle name="Calculation 2 4 3 5" xfId="3059"/>
    <cellStyle name="Calculation 2 4 3 5 2" xfId="3060"/>
    <cellStyle name="Calculation 2 4 3 5 3" xfId="3061"/>
    <cellStyle name="Calculation 2 4 4" xfId="3062"/>
    <cellStyle name="Calculation 2 4 4 2" xfId="3063"/>
    <cellStyle name="Calculation 2 4 4 2 2" xfId="3064"/>
    <cellStyle name="Calculation 2 4 4 2 2 2" xfId="3065"/>
    <cellStyle name="Calculation 2 4 4 2 2 3" xfId="3066"/>
    <cellStyle name="Calculation 2 4 4 2 3" xfId="3067"/>
    <cellStyle name="Calculation 2 4 4 2 3 2" xfId="3068"/>
    <cellStyle name="Calculation 2 4 4 2 3 3" xfId="3069"/>
    <cellStyle name="Calculation 2 4 4 2 4" xfId="3070"/>
    <cellStyle name="Calculation 2 4 4 2 5" xfId="3071"/>
    <cellStyle name="Calculation 2 4 4 2 6" xfId="3072"/>
    <cellStyle name="Calculation 2 4 4 3" xfId="3073"/>
    <cellStyle name="Calculation 2 4 4 3 2" xfId="3074"/>
    <cellStyle name="Calculation 2 4 4 3 3" xfId="3075"/>
    <cellStyle name="Calculation 2 4 4 4" xfId="3076"/>
    <cellStyle name="Calculation 2 4 4 4 2" xfId="3077"/>
    <cellStyle name="Calculation 2 4 4 4 3" xfId="3078"/>
    <cellStyle name="Calculation 2 4 4 5" xfId="3079"/>
    <cellStyle name="Calculation 2 4 4 5 2" xfId="3080"/>
    <cellStyle name="Calculation 2 4 4 5 3" xfId="3081"/>
    <cellStyle name="Calculation 2 4 4 6" xfId="3082"/>
    <cellStyle name="Calculation 2 4 4 7" xfId="3083"/>
    <cellStyle name="Calculation 2 4 4 8" xfId="3084"/>
    <cellStyle name="Calculation 2 4 5" xfId="3085"/>
    <cellStyle name="Calculation 2 4 5 2" xfId="3086"/>
    <cellStyle name="Calculation 2 4 5 2 2" xfId="3087"/>
    <cellStyle name="Calculation 2 4 5 2 2 2" xfId="3088"/>
    <cellStyle name="Calculation 2 4 5 2 2 3" xfId="3089"/>
    <cellStyle name="Calculation 2 4 5 2 3" xfId="3090"/>
    <cellStyle name="Calculation 2 4 5 2 3 2" xfId="3091"/>
    <cellStyle name="Calculation 2 4 5 2 3 3" xfId="3092"/>
    <cellStyle name="Calculation 2 4 5 2 4" xfId="3093"/>
    <cellStyle name="Calculation 2 4 5 2 5" xfId="3094"/>
    <cellStyle name="Calculation 2 4 5 2 6" xfId="3095"/>
    <cellStyle name="Calculation 2 4 5 3" xfId="3096"/>
    <cellStyle name="Calculation 2 4 5 3 2" xfId="3097"/>
    <cellStyle name="Calculation 2 4 5 3 3" xfId="3098"/>
    <cellStyle name="Calculation 2 4 5 4" xfId="3099"/>
    <cellStyle name="Calculation 2 4 5 4 2" xfId="3100"/>
    <cellStyle name="Calculation 2 4 5 4 3" xfId="3101"/>
    <cellStyle name="Calculation 2 4 5 5" xfId="3102"/>
    <cellStyle name="Calculation 2 4 5 5 2" xfId="3103"/>
    <cellStyle name="Calculation 2 4 5 5 3" xfId="3104"/>
    <cellStyle name="Calculation 2 4 5 6" xfId="3105"/>
    <cellStyle name="Calculation 2 4 5 7" xfId="3106"/>
    <cellStyle name="Calculation 2 4 5 8" xfId="3107"/>
    <cellStyle name="Calculation 2 4 6" xfId="3108"/>
    <cellStyle name="Calculation 2 4 6 2" xfId="3109"/>
    <cellStyle name="Calculation 2 4 6 2 2" xfId="3110"/>
    <cellStyle name="Calculation 2 4 6 2 3" xfId="3111"/>
    <cellStyle name="Calculation 2 4 6 3" xfId="3112"/>
    <cellStyle name="Calculation 2 4 6 3 2" xfId="3113"/>
    <cellStyle name="Calculation 2 4 6 3 3" xfId="3114"/>
    <cellStyle name="Calculation 2 4 6 4" xfId="3115"/>
    <cellStyle name="Calculation 2 4 6 5" xfId="3116"/>
    <cellStyle name="Calculation 2 4 6 6" xfId="3117"/>
    <cellStyle name="Calculation 2 4 7" xfId="3118"/>
    <cellStyle name="Calculation 2 4 7 2" xfId="3119"/>
    <cellStyle name="Calculation 2 4 7 3" xfId="3120"/>
    <cellStyle name="Calculation 2 5" xfId="3121"/>
    <cellStyle name="Calculation 2 5 2" xfId="3122"/>
    <cellStyle name="Calculation 2 5 2 2" xfId="3123"/>
    <cellStyle name="Calculation 2 5 2 2 2" xfId="3124"/>
    <cellStyle name="Calculation 2 5 2 2 2 2" xfId="3125"/>
    <cellStyle name="Calculation 2 5 2 2 2 2 2" xfId="3126"/>
    <cellStyle name="Calculation 2 5 2 2 2 2 3" xfId="3127"/>
    <cellStyle name="Calculation 2 5 2 2 2 3" xfId="3128"/>
    <cellStyle name="Calculation 2 5 2 2 2 3 2" xfId="3129"/>
    <cellStyle name="Calculation 2 5 2 2 2 3 3" xfId="3130"/>
    <cellStyle name="Calculation 2 5 2 2 2 4" xfId="3131"/>
    <cellStyle name="Calculation 2 5 2 2 2 5" xfId="3132"/>
    <cellStyle name="Calculation 2 5 2 2 2 6" xfId="3133"/>
    <cellStyle name="Calculation 2 5 2 2 3" xfId="3134"/>
    <cellStyle name="Calculation 2 5 2 2 3 2" xfId="3135"/>
    <cellStyle name="Calculation 2 5 2 2 3 3" xfId="3136"/>
    <cellStyle name="Calculation 2 5 2 2 4" xfId="3137"/>
    <cellStyle name="Calculation 2 5 2 2 4 2" xfId="3138"/>
    <cellStyle name="Calculation 2 5 2 2 4 3" xfId="3139"/>
    <cellStyle name="Calculation 2 5 2 2 5" xfId="3140"/>
    <cellStyle name="Calculation 2 5 2 2 5 2" xfId="3141"/>
    <cellStyle name="Calculation 2 5 2 2 5 3" xfId="3142"/>
    <cellStyle name="Calculation 2 5 2 2 6" xfId="3143"/>
    <cellStyle name="Calculation 2 5 2 2 7" xfId="3144"/>
    <cellStyle name="Calculation 2 5 2 2 8" xfId="3145"/>
    <cellStyle name="Calculation 2 5 2 3" xfId="3146"/>
    <cellStyle name="Calculation 2 5 2 3 2" xfId="3147"/>
    <cellStyle name="Calculation 2 5 2 3 2 2" xfId="3148"/>
    <cellStyle name="Calculation 2 5 2 3 2 2 2" xfId="3149"/>
    <cellStyle name="Calculation 2 5 2 3 2 2 3" xfId="3150"/>
    <cellStyle name="Calculation 2 5 2 3 2 3" xfId="3151"/>
    <cellStyle name="Calculation 2 5 2 3 2 3 2" xfId="3152"/>
    <cellStyle name="Calculation 2 5 2 3 2 3 3" xfId="3153"/>
    <cellStyle name="Calculation 2 5 2 3 2 4" xfId="3154"/>
    <cellStyle name="Calculation 2 5 2 3 2 5" xfId="3155"/>
    <cellStyle name="Calculation 2 5 2 3 2 6" xfId="3156"/>
    <cellStyle name="Calculation 2 5 2 3 3" xfId="3157"/>
    <cellStyle name="Calculation 2 5 2 3 3 2" xfId="3158"/>
    <cellStyle name="Calculation 2 5 2 3 3 3" xfId="3159"/>
    <cellStyle name="Calculation 2 5 2 3 4" xfId="3160"/>
    <cellStyle name="Calculation 2 5 2 3 4 2" xfId="3161"/>
    <cellStyle name="Calculation 2 5 2 3 4 3" xfId="3162"/>
    <cellStyle name="Calculation 2 5 2 3 5" xfId="3163"/>
    <cellStyle name="Calculation 2 5 2 3 5 2" xfId="3164"/>
    <cellStyle name="Calculation 2 5 2 3 5 3" xfId="3165"/>
    <cellStyle name="Calculation 2 5 2 3 6" xfId="3166"/>
    <cellStyle name="Calculation 2 5 2 3 7" xfId="3167"/>
    <cellStyle name="Calculation 2 5 2 3 8" xfId="3168"/>
    <cellStyle name="Calculation 2 5 2 4" xfId="3169"/>
    <cellStyle name="Calculation 2 5 2 4 2" xfId="3170"/>
    <cellStyle name="Calculation 2 5 2 4 2 2" xfId="3171"/>
    <cellStyle name="Calculation 2 5 2 4 2 3" xfId="3172"/>
    <cellStyle name="Calculation 2 5 2 4 3" xfId="3173"/>
    <cellStyle name="Calculation 2 5 2 4 3 2" xfId="3174"/>
    <cellStyle name="Calculation 2 5 2 4 3 3" xfId="3175"/>
    <cellStyle name="Calculation 2 5 2 4 4" xfId="3176"/>
    <cellStyle name="Calculation 2 5 2 4 5" xfId="3177"/>
    <cellStyle name="Calculation 2 5 2 4 6" xfId="3178"/>
    <cellStyle name="Calculation 2 5 2 5" xfId="3179"/>
    <cellStyle name="Calculation 2 5 2 5 2" xfId="3180"/>
    <cellStyle name="Calculation 2 5 2 5 3" xfId="3181"/>
    <cellStyle name="Calculation 2 5 3" xfId="3182"/>
    <cellStyle name="Calculation 2 5 3 2" xfId="3183"/>
    <cellStyle name="Calculation 2 5 3 2 2" xfId="3184"/>
    <cellStyle name="Calculation 2 5 3 2 2 2" xfId="3185"/>
    <cellStyle name="Calculation 2 5 3 2 2 3" xfId="3186"/>
    <cellStyle name="Calculation 2 5 3 2 3" xfId="3187"/>
    <cellStyle name="Calculation 2 5 3 2 3 2" xfId="3188"/>
    <cellStyle name="Calculation 2 5 3 2 3 3" xfId="3189"/>
    <cellStyle name="Calculation 2 5 3 2 4" xfId="3190"/>
    <cellStyle name="Calculation 2 5 3 2 5" xfId="3191"/>
    <cellStyle name="Calculation 2 5 3 2 6" xfId="3192"/>
    <cellStyle name="Calculation 2 5 3 3" xfId="3193"/>
    <cellStyle name="Calculation 2 5 3 3 2" xfId="3194"/>
    <cellStyle name="Calculation 2 5 3 3 3" xfId="3195"/>
    <cellStyle name="Calculation 2 5 3 4" xfId="3196"/>
    <cellStyle name="Calculation 2 5 3 4 2" xfId="3197"/>
    <cellStyle name="Calculation 2 5 3 4 3" xfId="3198"/>
    <cellStyle name="Calculation 2 5 3 5" xfId="3199"/>
    <cellStyle name="Calculation 2 5 3 5 2" xfId="3200"/>
    <cellStyle name="Calculation 2 5 3 5 3" xfId="3201"/>
    <cellStyle name="Calculation 2 5 3 6" xfId="3202"/>
    <cellStyle name="Calculation 2 5 3 7" xfId="3203"/>
    <cellStyle name="Calculation 2 5 3 8" xfId="3204"/>
    <cellStyle name="Calculation 2 5 4" xfId="3205"/>
    <cellStyle name="Calculation 2 5 4 2" xfId="3206"/>
    <cellStyle name="Calculation 2 5 4 2 2" xfId="3207"/>
    <cellStyle name="Calculation 2 5 4 2 2 2" xfId="3208"/>
    <cellStyle name="Calculation 2 5 4 2 2 3" xfId="3209"/>
    <cellStyle name="Calculation 2 5 4 2 3" xfId="3210"/>
    <cellStyle name="Calculation 2 5 4 2 3 2" xfId="3211"/>
    <cellStyle name="Calculation 2 5 4 2 3 3" xfId="3212"/>
    <cellStyle name="Calculation 2 5 4 2 4" xfId="3213"/>
    <cellStyle name="Calculation 2 5 4 2 5" xfId="3214"/>
    <cellStyle name="Calculation 2 5 4 2 6" xfId="3215"/>
    <cellStyle name="Calculation 2 5 4 3" xfId="3216"/>
    <cellStyle name="Calculation 2 5 4 3 2" xfId="3217"/>
    <cellStyle name="Calculation 2 5 4 3 3" xfId="3218"/>
    <cellStyle name="Calculation 2 5 4 4" xfId="3219"/>
    <cellStyle name="Calculation 2 5 4 4 2" xfId="3220"/>
    <cellStyle name="Calculation 2 5 4 4 3" xfId="3221"/>
    <cellStyle name="Calculation 2 5 4 5" xfId="3222"/>
    <cellStyle name="Calculation 2 5 4 5 2" xfId="3223"/>
    <cellStyle name="Calculation 2 5 4 5 3" xfId="3224"/>
    <cellStyle name="Calculation 2 5 4 6" xfId="3225"/>
    <cellStyle name="Calculation 2 5 4 7" xfId="3226"/>
    <cellStyle name="Calculation 2 5 4 8" xfId="3227"/>
    <cellStyle name="Calculation 2 5 5" xfId="3228"/>
    <cellStyle name="Calculation 2 5 5 2" xfId="3229"/>
    <cellStyle name="Calculation 2 5 5 2 2" xfId="3230"/>
    <cellStyle name="Calculation 2 5 5 2 3" xfId="3231"/>
    <cellStyle name="Calculation 2 5 5 3" xfId="3232"/>
    <cellStyle name="Calculation 2 5 5 3 2" xfId="3233"/>
    <cellStyle name="Calculation 2 5 5 3 3" xfId="3234"/>
    <cellStyle name="Calculation 2 5 5 4" xfId="3235"/>
    <cellStyle name="Calculation 2 5 5 5" xfId="3236"/>
    <cellStyle name="Calculation 2 5 5 6" xfId="3237"/>
    <cellStyle name="Calculation 2 5 6" xfId="3238"/>
    <cellStyle name="Calculation 2 5 6 2" xfId="3239"/>
    <cellStyle name="Calculation 2 5 6 3" xfId="3240"/>
    <cellStyle name="Calculation 2 6" xfId="3241"/>
    <cellStyle name="Calculation 2 6 2" xfId="3242"/>
    <cellStyle name="Calculation 2 6 2 2" xfId="3243"/>
    <cellStyle name="Calculation 2 6 2 2 2" xfId="3244"/>
    <cellStyle name="Calculation 2 6 2 2 2 2" xfId="3245"/>
    <cellStyle name="Calculation 2 6 2 2 2 3" xfId="3246"/>
    <cellStyle name="Calculation 2 6 2 2 3" xfId="3247"/>
    <cellStyle name="Calculation 2 6 2 2 3 2" xfId="3248"/>
    <cellStyle name="Calculation 2 6 2 2 3 3" xfId="3249"/>
    <cellStyle name="Calculation 2 6 2 2 4" xfId="3250"/>
    <cellStyle name="Calculation 2 6 2 2 5" xfId="3251"/>
    <cellStyle name="Calculation 2 6 2 2 6" xfId="3252"/>
    <cellStyle name="Calculation 2 6 2 3" xfId="3253"/>
    <cellStyle name="Calculation 2 6 2 3 2" xfId="3254"/>
    <cellStyle name="Calculation 2 6 2 3 3" xfId="3255"/>
    <cellStyle name="Calculation 2 6 2 4" xfId="3256"/>
    <cellStyle name="Calculation 2 6 2 4 2" xfId="3257"/>
    <cellStyle name="Calculation 2 6 2 4 3" xfId="3258"/>
    <cellStyle name="Calculation 2 6 2 5" xfId="3259"/>
    <cellStyle name="Calculation 2 6 2 5 2" xfId="3260"/>
    <cellStyle name="Calculation 2 6 2 5 3" xfId="3261"/>
    <cellStyle name="Calculation 2 6 2 6" xfId="3262"/>
    <cellStyle name="Calculation 2 6 2 7" xfId="3263"/>
    <cellStyle name="Calculation 2 6 2 8" xfId="3264"/>
    <cellStyle name="Calculation 2 6 3" xfId="3265"/>
    <cellStyle name="Calculation 2 6 3 2" xfId="3266"/>
    <cellStyle name="Calculation 2 6 3 2 2" xfId="3267"/>
    <cellStyle name="Calculation 2 6 3 2 2 2" xfId="3268"/>
    <cellStyle name="Calculation 2 6 3 2 2 3" xfId="3269"/>
    <cellStyle name="Calculation 2 6 3 2 3" xfId="3270"/>
    <cellStyle name="Calculation 2 6 3 2 3 2" xfId="3271"/>
    <cellStyle name="Calculation 2 6 3 2 3 3" xfId="3272"/>
    <cellStyle name="Calculation 2 6 3 2 4" xfId="3273"/>
    <cellStyle name="Calculation 2 6 3 2 5" xfId="3274"/>
    <cellStyle name="Calculation 2 6 3 2 6" xfId="3275"/>
    <cellStyle name="Calculation 2 6 3 3" xfId="3276"/>
    <cellStyle name="Calculation 2 6 3 3 2" xfId="3277"/>
    <cellStyle name="Calculation 2 6 3 3 3" xfId="3278"/>
    <cellStyle name="Calculation 2 6 3 4" xfId="3279"/>
    <cellStyle name="Calculation 2 6 3 4 2" xfId="3280"/>
    <cellStyle name="Calculation 2 6 3 4 3" xfId="3281"/>
    <cellStyle name="Calculation 2 6 3 5" xfId="3282"/>
    <cellStyle name="Calculation 2 6 3 5 2" xfId="3283"/>
    <cellStyle name="Calculation 2 6 3 5 3" xfId="3284"/>
    <cellStyle name="Calculation 2 6 3 6" xfId="3285"/>
    <cellStyle name="Calculation 2 6 3 7" xfId="3286"/>
    <cellStyle name="Calculation 2 6 3 8" xfId="3287"/>
    <cellStyle name="Calculation 2 6 4" xfId="3288"/>
    <cellStyle name="Calculation 2 6 4 2" xfId="3289"/>
    <cellStyle name="Calculation 2 6 4 2 2" xfId="3290"/>
    <cellStyle name="Calculation 2 6 4 2 3" xfId="3291"/>
    <cellStyle name="Calculation 2 6 4 3" xfId="3292"/>
    <cellStyle name="Calculation 2 6 4 3 2" xfId="3293"/>
    <cellStyle name="Calculation 2 6 4 3 3" xfId="3294"/>
    <cellStyle name="Calculation 2 6 4 4" xfId="3295"/>
    <cellStyle name="Calculation 2 6 4 5" xfId="3296"/>
    <cellStyle name="Calculation 2 6 4 6" xfId="3297"/>
    <cellStyle name="Calculation 2 6 5" xfId="3298"/>
    <cellStyle name="Calculation 2 6 5 2" xfId="3299"/>
    <cellStyle name="Calculation 2 6 5 3" xfId="3300"/>
    <cellStyle name="Calculation 2 7" xfId="3301"/>
    <cellStyle name="Calculation 2 7 2" xfId="3302"/>
    <cellStyle name="Calculation 2 7 2 2" xfId="3303"/>
    <cellStyle name="Calculation 2 7 2 2 2" xfId="3304"/>
    <cellStyle name="Calculation 2 7 2 2 3" xfId="3305"/>
    <cellStyle name="Calculation 2 7 2 3" xfId="3306"/>
    <cellStyle name="Calculation 2 7 2 3 2" xfId="3307"/>
    <cellStyle name="Calculation 2 7 2 3 3" xfId="3308"/>
    <cellStyle name="Calculation 2 7 2 4" xfId="3309"/>
    <cellStyle name="Calculation 2 7 2 5" xfId="3310"/>
    <cellStyle name="Calculation 2 7 2 6" xfId="3311"/>
    <cellStyle name="Calculation 2 7 3" xfId="3312"/>
    <cellStyle name="Calculation 2 7 3 2" xfId="3313"/>
    <cellStyle name="Calculation 2 7 3 3" xfId="3314"/>
    <cellStyle name="Calculation 2 7 4" xfId="3315"/>
    <cellStyle name="Calculation 2 7 4 2" xfId="3316"/>
    <cellStyle name="Calculation 2 7 4 3" xfId="3317"/>
    <cellStyle name="Calculation 2 7 5" xfId="3318"/>
    <cellStyle name="Calculation 2 7 5 2" xfId="3319"/>
    <cellStyle name="Calculation 2 7 5 3" xfId="3320"/>
    <cellStyle name="Calculation 2 7 6" xfId="3321"/>
    <cellStyle name="Calculation 2 7 7" xfId="3322"/>
    <cellStyle name="Calculation 2 7 8" xfId="3323"/>
    <cellStyle name="Calculation 2 8" xfId="3324"/>
    <cellStyle name="Calculation 2 8 2" xfId="3325"/>
    <cellStyle name="Calculation 2 8 2 2" xfId="3326"/>
    <cellStyle name="Calculation 2 8 2 2 2" xfId="3327"/>
    <cellStyle name="Calculation 2 8 2 2 3" xfId="3328"/>
    <cellStyle name="Calculation 2 8 2 3" xfId="3329"/>
    <cellStyle name="Calculation 2 8 2 3 2" xfId="3330"/>
    <cellStyle name="Calculation 2 8 2 3 3" xfId="3331"/>
    <cellStyle name="Calculation 2 8 2 4" xfId="3332"/>
    <cellStyle name="Calculation 2 8 2 5" xfId="3333"/>
    <cellStyle name="Calculation 2 8 2 6" xfId="3334"/>
    <cellStyle name="Calculation 2 8 3" xfId="3335"/>
    <cellStyle name="Calculation 2 8 3 2" xfId="3336"/>
    <cellStyle name="Calculation 2 8 3 3" xfId="3337"/>
    <cellStyle name="Calculation 2 8 4" xfId="3338"/>
    <cellStyle name="Calculation 2 8 4 2" xfId="3339"/>
    <cellStyle name="Calculation 2 8 4 3" xfId="3340"/>
    <cellStyle name="Calculation 2 8 5" xfId="3341"/>
    <cellStyle name="Calculation 2 8 5 2" xfId="3342"/>
    <cellStyle name="Calculation 2 8 5 3" xfId="3343"/>
    <cellStyle name="Calculation 2 8 6" xfId="3344"/>
    <cellStyle name="Calculation 2 8 7" xfId="3345"/>
    <cellStyle name="Calculation 2 8 8" xfId="3346"/>
    <cellStyle name="Calculation 2 9" xfId="3347"/>
    <cellStyle name="Calculation 2_Sheet1" xfId="3348"/>
    <cellStyle name="Calculation 20" xfId="3349"/>
    <cellStyle name="Calculation 20 2" xfId="3350"/>
    <cellStyle name="Calculation 20 2 2" xfId="3351"/>
    <cellStyle name="Calculation 20 2 2 2" xfId="3352"/>
    <cellStyle name="Calculation 20 2 2 3" xfId="3353"/>
    <cellStyle name="Calculation 20 2 3" xfId="3354"/>
    <cellStyle name="Calculation 20 2 3 2" xfId="3355"/>
    <cellStyle name="Calculation 20 2 3 3" xfId="3356"/>
    <cellStyle name="Calculation 20 2 4" xfId="3357"/>
    <cellStyle name="Calculation 20 2 5" xfId="3358"/>
    <cellStyle name="Calculation 20 2 6" xfId="3359"/>
    <cellStyle name="Calculation 20 3" xfId="3360"/>
    <cellStyle name="Calculation 20 3 2" xfId="3361"/>
    <cellStyle name="Calculation 20 3 3" xfId="3362"/>
    <cellStyle name="Calculation 20 4" xfId="3363"/>
    <cellStyle name="Calculation 20 4 2" xfId="3364"/>
    <cellStyle name="Calculation 20 4 3" xfId="3365"/>
    <cellStyle name="Calculation 20 5" xfId="3366"/>
    <cellStyle name="Calculation 20 5 2" xfId="3367"/>
    <cellStyle name="Calculation 20 5 3" xfId="3368"/>
    <cellStyle name="Calculation 20 6" xfId="3369"/>
    <cellStyle name="Calculation 20 7" xfId="3370"/>
    <cellStyle name="Calculation 20 8" xfId="3371"/>
    <cellStyle name="Calculation 21" xfId="3372"/>
    <cellStyle name="Calculation 21 2" xfId="3373"/>
    <cellStyle name="Calculation 21 2 2" xfId="3374"/>
    <cellStyle name="Calculation 21 2 3" xfId="3375"/>
    <cellStyle name="Calculation 21 3" xfId="3376"/>
    <cellStyle name="Calculation 21 3 2" xfId="3377"/>
    <cellStyle name="Calculation 21 3 3" xfId="3378"/>
    <cellStyle name="Calculation 21 4" xfId="3379"/>
    <cellStyle name="Calculation 21 5" xfId="3380"/>
    <cellStyle name="Calculation 21 6" xfId="3381"/>
    <cellStyle name="Calculation 22" xfId="3382"/>
    <cellStyle name="Calculation 22 2" xfId="3383"/>
    <cellStyle name="Calculation 22 3" xfId="3384"/>
    <cellStyle name="Calculation 3" xfId="3385"/>
    <cellStyle name="Calculation 3 2" xfId="3386"/>
    <cellStyle name="Calculation 3 2 2" xfId="3387"/>
    <cellStyle name="Calculation 3 2 2 2" xfId="3388"/>
    <cellStyle name="Calculation 3 2 2 2 2" xfId="3389"/>
    <cellStyle name="Calculation 3 2 2 2 2 2" xfId="3390"/>
    <cellStyle name="Calculation 3 2 2 2 2 2 2" xfId="3391"/>
    <cellStyle name="Calculation 3 2 2 2 2 2 3" xfId="3392"/>
    <cellStyle name="Calculation 3 2 2 2 2 3" xfId="3393"/>
    <cellStyle name="Calculation 3 2 2 2 2 3 2" xfId="3394"/>
    <cellStyle name="Calculation 3 2 2 2 2 3 3" xfId="3395"/>
    <cellStyle name="Calculation 3 2 2 2 2 4" xfId="3396"/>
    <cellStyle name="Calculation 3 2 2 2 2 5" xfId="3397"/>
    <cellStyle name="Calculation 3 2 2 2 2 6" xfId="3398"/>
    <cellStyle name="Calculation 3 2 2 2 3" xfId="3399"/>
    <cellStyle name="Calculation 3 2 2 2 3 2" xfId="3400"/>
    <cellStyle name="Calculation 3 2 2 2 3 3" xfId="3401"/>
    <cellStyle name="Calculation 3 2 2 2 4" xfId="3402"/>
    <cellStyle name="Calculation 3 2 2 2 4 2" xfId="3403"/>
    <cellStyle name="Calculation 3 2 2 2 4 3" xfId="3404"/>
    <cellStyle name="Calculation 3 2 2 2 5" xfId="3405"/>
    <cellStyle name="Calculation 3 2 2 2 5 2" xfId="3406"/>
    <cellStyle name="Calculation 3 2 2 2 5 3" xfId="3407"/>
    <cellStyle name="Calculation 3 2 2 2 6" xfId="3408"/>
    <cellStyle name="Calculation 3 2 2 2 7" xfId="3409"/>
    <cellStyle name="Calculation 3 2 2 2 8" xfId="3410"/>
    <cellStyle name="Calculation 3 2 2 3" xfId="3411"/>
    <cellStyle name="Calculation 3 2 2 3 2" xfId="3412"/>
    <cellStyle name="Calculation 3 2 2 3 2 2" xfId="3413"/>
    <cellStyle name="Calculation 3 2 2 3 2 2 2" xfId="3414"/>
    <cellStyle name="Calculation 3 2 2 3 2 2 3" xfId="3415"/>
    <cellStyle name="Calculation 3 2 2 3 2 3" xfId="3416"/>
    <cellStyle name="Calculation 3 2 2 3 2 3 2" xfId="3417"/>
    <cellStyle name="Calculation 3 2 2 3 2 3 3" xfId="3418"/>
    <cellStyle name="Calculation 3 2 2 3 2 4" xfId="3419"/>
    <cellStyle name="Calculation 3 2 2 3 2 5" xfId="3420"/>
    <cellStyle name="Calculation 3 2 2 3 2 6" xfId="3421"/>
    <cellStyle name="Calculation 3 2 2 3 3" xfId="3422"/>
    <cellStyle name="Calculation 3 2 2 3 3 2" xfId="3423"/>
    <cellStyle name="Calculation 3 2 2 3 3 3" xfId="3424"/>
    <cellStyle name="Calculation 3 2 2 3 4" xfId="3425"/>
    <cellStyle name="Calculation 3 2 2 3 4 2" xfId="3426"/>
    <cellStyle name="Calculation 3 2 2 3 4 3" xfId="3427"/>
    <cellStyle name="Calculation 3 2 2 3 5" xfId="3428"/>
    <cellStyle name="Calculation 3 2 2 3 5 2" xfId="3429"/>
    <cellStyle name="Calculation 3 2 2 3 5 3" xfId="3430"/>
    <cellStyle name="Calculation 3 2 2 3 6" xfId="3431"/>
    <cellStyle name="Calculation 3 2 2 3 7" xfId="3432"/>
    <cellStyle name="Calculation 3 2 2 3 8" xfId="3433"/>
    <cellStyle name="Calculation 3 2 2 4" xfId="3434"/>
    <cellStyle name="Calculation 3 2 2 4 2" xfId="3435"/>
    <cellStyle name="Calculation 3 2 2 4 2 2" xfId="3436"/>
    <cellStyle name="Calculation 3 2 2 4 2 3" xfId="3437"/>
    <cellStyle name="Calculation 3 2 2 4 3" xfId="3438"/>
    <cellStyle name="Calculation 3 2 2 4 3 2" xfId="3439"/>
    <cellStyle name="Calculation 3 2 2 4 3 3" xfId="3440"/>
    <cellStyle name="Calculation 3 2 2 4 4" xfId="3441"/>
    <cellStyle name="Calculation 3 2 2 4 5" xfId="3442"/>
    <cellStyle name="Calculation 3 2 2 4 6" xfId="3443"/>
    <cellStyle name="Calculation 3 2 2 5" xfId="3444"/>
    <cellStyle name="Calculation 3 2 2 5 2" xfId="3445"/>
    <cellStyle name="Calculation 3 2 2 5 3" xfId="3446"/>
    <cellStyle name="Calculation 3 2 3" xfId="3447"/>
    <cellStyle name="Calculation 3 2 3 2" xfId="3448"/>
    <cellStyle name="Calculation 3 2 3 2 2" xfId="3449"/>
    <cellStyle name="Calculation 3 2 3 2 2 2" xfId="3450"/>
    <cellStyle name="Calculation 3 2 3 2 2 3" xfId="3451"/>
    <cellStyle name="Calculation 3 2 3 2 3" xfId="3452"/>
    <cellStyle name="Calculation 3 2 3 2 3 2" xfId="3453"/>
    <cellStyle name="Calculation 3 2 3 2 3 3" xfId="3454"/>
    <cellStyle name="Calculation 3 2 3 2 4" xfId="3455"/>
    <cellStyle name="Calculation 3 2 3 2 5" xfId="3456"/>
    <cellStyle name="Calculation 3 2 3 2 6" xfId="3457"/>
    <cellStyle name="Calculation 3 2 3 3" xfId="3458"/>
    <cellStyle name="Calculation 3 2 3 3 2" xfId="3459"/>
    <cellStyle name="Calculation 3 2 3 3 3" xfId="3460"/>
    <cellStyle name="Calculation 3 2 3 4" xfId="3461"/>
    <cellStyle name="Calculation 3 2 3 4 2" xfId="3462"/>
    <cellStyle name="Calculation 3 2 3 4 3" xfId="3463"/>
    <cellStyle name="Calculation 3 2 3 5" xfId="3464"/>
    <cellStyle name="Calculation 3 2 3 5 2" xfId="3465"/>
    <cellStyle name="Calculation 3 2 3 5 3" xfId="3466"/>
    <cellStyle name="Calculation 3 2 3 6" xfId="3467"/>
    <cellStyle name="Calculation 3 2 3 7" xfId="3468"/>
    <cellStyle name="Calculation 3 2 3 8" xfId="3469"/>
    <cellStyle name="Calculation 3 2 4" xfId="3470"/>
    <cellStyle name="Calculation 3 2 4 2" xfId="3471"/>
    <cellStyle name="Calculation 3 2 4 2 2" xfId="3472"/>
    <cellStyle name="Calculation 3 2 4 2 2 2" xfId="3473"/>
    <cellStyle name="Calculation 3 2 4 2 2 3" xfId="3474"/>
    <cellStyle name="Calculation 3 2 4 2 3" xfId="3475"/>
    <cellStyle name="Calculation 3 2 4 2 3 2" xfId="3476"/>
    <cellStyle name="Calculation 3 2 4 2 3 3" xfId="3477"/>
    <cellStyle name="Calculation 3 2 4 2 4" xfId="3478"/>
    <cellStyle name="Calculation 3 2 4 2 5" xfId="3479"/>
    <cellStyle name="Calculation 3 2 4 2 6" xfId="3480"/>
    <cellStyle name="Calculation 3 2 4 3" xfId="3481"/>
    <cellStyle name="Calculation 3 2 4 3 2" xfId="3482"/>
    <cellStyle name="Calculation 3 2 4 3 3" xfId="3483"/>
    <cellStyle name="Calculation 3 2 4 4" xfId="3484"/>
    <cellStyle name="Calculation 3 2 4 4 2" xfId="3485"/>
    <cellStyle name="Calculation 3 2 4 4 3" xfId="3486"/>
    <cellStyle name="Calculation 3 2 4 5" xfId="3487"/>
    <cellStyle name="Calculation 3 2 4 5 2" xfId="3488"/>
    <cellStyle name="Calculation 3 2 4 5 3" xfId="3489"/>
    <cellStyle name="Calculation 3 2 4 6" xfId="3490"/>
    <cellStyle name="Calculation 3 2 4 7" xfId="3491"/>
    <cellStyle name="Calculation 3 2 4 8" xfId="3492"/>
    <cellStyle name="Calculation 3 2 5" xfId="3493"/>
    <cellStyle name="Calculation 3 2 5 2" xfId="3494"/>
    <cellStyle name="Calculation 3 2 5 2 2" xfId="3495"/>
    <cellStyle name="Calculation 3 2 5 2 3" xfId="3496"/>
    <cellStyle name="Calculation 3 2 5 3" xfId="3497"/>
    <cellStyle name="Calculation 3 2 5 3 2" xfId="3498"/>
    <cellStyle name="Calculation 3 2 5 3 3" xfId="3499"/>
    <cellStyle name="Calculation 3 2 5 4" xfId="3500"/>
    <cellStyle name="Calculation 3 2 5 5" xfId="3501"/>
    <cellStyle name="Calculation 3 2 5 6" xfId="3502"/>
    <cellStyle name="Calculation 3 2 6" xfId="3503"/>
    <cellStyle name="Calculation 3 2 6 2" xfId="3504"/>
    <cellStyle name="Calculation 3 2 6 3" xfId="3505"/>
    <cellStyle name="Calculation 3 3" xfId="3506"/>
    <cellStyle name="Calculation 3 3 2" xfId="3507"/>
    <cellStyle name="Calculation 3 3 2 2" xfId="3508"/>
    <cellStyle name="Calculation 3 3 2 2 2" xfId="3509"/>
    <cellStyle name="Calculation 3 3 2 2 2 2" xfId="3510"/>
    <cellStyle name="Calculation 3 3 2 2 2 3" xfId="3511"/>
    <cellStyle name="Calculation 3 3 2 2 3" xfId="3512"/>
    <cellStyle name="Calculation 3 3 2 2 3 2" xfId="3513"/>
    <cellStyle name="Calculation 3 3 2 2 3 3" xfId="3514"/>
    <cellStyle name="Calculation 3 3 2 2 4" xfId="3515"/>
    <cellStyle name="Calculation 3 3 2 2 5" xfId="3516"/>
    <cellStyle name="Calculation 3 3 2 2 6" xfId="3517"/>
    <cellStyle name="Calculation 3 3 2 3" xfId="3518"/>
    <cellStyle name="Calculation 3 3 2 3 2" xfId="3519"/>
    <cellStyle name="Calculation 3 3 2 3 3" xfId="3520"/>
    <cellStyle name="Calculation 3 3 2 4" xfId="3521"/>
    <cellStyle name="Calculation 3 3 2 4 2" xfId="3522"/>
    <cellStyle name="Calculation 3 3 2 4 3" xfId="3523"/>
    <cellStyle name="Calculation 3 3 2 5" xfId="3524"/>
    <cellStyle name="Calculation 3 3 2 5 2" xfId="3525"/>
    <cellStyle name="Calculation 3 3 2 5 3" xfId="3526"/>
    <cellStyle name="Calculation 3 3 2 6" xfId="3527"/>
    <cellStyle name="Calculation 3 3 2 7" xfId="3528"/>
    <cellStyle name="Calculation 3 3 2 8" xfId="3529"/>
    <cellStyle name="Calculation 3 3 3" xfId="3530"/>
    <cellStyle name="Calculation 3 3 3 2" xfId="3531"/>
    <cellStyle name="Calculation 3 3 3 2 2" xfId="3532"/>
    <cellStyle name="Calculation 3 3 3 2 2 2" xfId="3533"/>
    <cellStyle name="Calculation 3 3 3 2 2 3" xfId="3534"/>
    <cellStyle name="Calculation 3 3 3 2 3" xfId="3535"/>
    <cellStyle name="Calculation 3 3 3 2 3 2" xfId="3536"/>
    <cellStyle name="Calculation 3 3 3 2 3 3" xfId="3537"/>
    <cellStyle name="Calculation 3 3 3 2 4" xfId="3538"/>
    <cellStyle name="Calculation 3 3 3 2 5" xfId="3539"/>
    <cellStyle name="Calculation 3 3 3 2 6" xfId="3540"/>
    <cellStyle name="Calculation 3 3 3 3" xfId="3541"/>
    <cellStyle name="Calculation 3 3 3 3 2" xfId="3542"/>
    <cellStyle name="Calculation 3 3 3 3 3" xfId="3543"/>
    <cellStyle name="Calculation 3 3 3 4" xfId="3544"/>
    <cellStyle name="Calculation 3 3 3 4 2" xfId="3545"/>
    <cellStyle name="Calculation 3 3 3 4 3" xfId="3546"/>
    <cellStyle name="Calculation 3 3 3 5" xfId="3547"/>
    <cellStyle name="Calculation 3 3 3 5 2" xfId="3548"/>
    <cellStyle name="Calculation 3 3 3 5 3" xfId="3549"/>
    <cellStyle name="Calculation 3 3 3 6" xfId="3550"/>
    <cellStyle name="Calculation 3 3 3 7" xfId="3551"/>
    <cellStyle name="Calculation 3 3 3 8" xfId="3552"/>
    <cellStyle name="Calculation 3 3 4" xfId="3553"/>
    <cellStyle name="Calculation 3 3 4 2" xfId="3554"/>
    <cellStyle name="Calculation 3 3 4 2 2" xfId="3555"/>
    <cellStyle name="Calculation 3 3 4 2 3" xfId="3556"/>
    <cellStyle name="Calculation 3 3 4 3" xfId="3557"/>
    <cellStyle name="Calculation 3 3 4 3 2" xfId="3558"/>
    <cellStyle name="Calculation 3 3 4 3 3" xfId="3559"/>
    <cellStyle name="Calculation 3 3 4 4" xfId="3560"/>
    <cellStyle name="Calculation 3 3 4 5" xfId="3561"/>
    <cellStyle name="Calculation 3 3 4 6" xfId="3562"/>
    <cellStyle name="Calculation 3 3 5" xfId="3563"/>
    <cellStyle name="Calculation 3 3 5 2" xfId="3564"/>
    <cellStyle name="Calculation 3 3 5 3" xfId="3565"/>
    <cellStyle name="Calculation 3 4" xfId="3566"/>
    <cellStyle name="Calculation 3 4 2" xfId="3567"/>
    <cellStyle name="Calculation 3 4 2 2" xfId="3568"/>
    <cellStyle name="Calculation 3 4 2 2 2" xfId="3569"/>
    <cellStyle name="Calculation 3 4 2 2 3" xfId="3570"/>
    <cellStyle name="Calculation 3 4 2 3" xfId="3571"/>
    <cellStyle name="Calculation 3 4 2 3 2" xfId="3572"/>
    <cellStyle name="Calculation 3 4 2 3 3" xfId="3573"/>
    <cellStyle name="Calculation 3 4 2 4" xfId="3574"/>
    <cellStyle name="Calculation 3 4 2 5" xfId="3575"/>
    <cellStyle name="Calculation 3 4 2 6" xfId="3576"/>
    <cellStyle name="Calculation 3 4 3" xfId="3577"/>
    <cellStyle name="Calculation 3 4 3 2" xfId="3578"/>
    <cellStyle name="Calculation 3 4 3 3" xfId="3579"/>
    <cellStyle name="Calculation 3 4 4" xfId="3580"/>
    <cellStyle name="Calculation 3 4 4 2" xfId="3581"/>
    <cellStyle name="Calculation 3 4 4 3" xfId="3582"/>
    <cellStyle name="Calculation 3 4 5" xfId="3583"/>
    <cellStyle name="Calculation 3 4 5 2" xfId="3584"/>
    <cellStyle name="Calculation 3 4 5 3" xfId="3585"/>
    <cellStyle name="Calculation 3 4 6" xfId="3586"/>
    <cellStyle name="Calculation 3 4 7" xfId="3587"/>
    <cellStyle name="Calculation 3 4 8" xfId="3588"/>
    <cellStyle name="Calculation 3 5" xfId="3589"/>
    <cellStyle name="Calculation 3 5 2" xfId="3590"/>
    <cellStyle name="Calculation 3 5 2 2" xfId="3591"/>
    <cellStyle name="Calculation 3 5 2 2 2" xfId="3592"/>
    <cellStyle name="Calculation 3 5 2 2 3" xfId="3593"/>
    <cellStyle name="Calculation 3 5 2 3" xfId="3594"/>
    <cellStyle name="Calculation 3 5 2 3 2" xfId="3595"/>
    <cellStyle name="Calculation 3 5 2 3 3" xfId="3596"/>
    <cellStyle name="Calculation 3 5 2 4" xfId="3597"/>
    <cellStyle name="Calculation 3 5 2 5" xfId="3598"/>
    <cellStyle name="Calculation 3 5 2 6" xfId="3599"/>
    <cellStyle name="Calculation 3 5 3" xfId="3600"/>
    <cellStyle name="Calculation 3 5 3 2" xfId="3601"/>
    <cellStyle name="Calculation 3 5 3 3" xfId="3602"/>
    <cellStyle name="Calculation 3 5 4" xfId="3603"/>
    <cellStyle name="Calculation 3 5 4 2" xfId="3604"/>
    <cellStyle name="Calculation 3 5 4 3" xfId="3605"/>
    <cellStyle name="Calculation 3 5 5" xfId="3606"/>
    <cellStyle name="Calculation 3 5 5 2" xfId="3607"/>
    <cellStyle name="Calculation 3 5 5 3" xfId="3608"/>
    <cellStyle name="Calculation 3 5 6" xfId="3609"/>
    <cellStyle name="Calculation 3 5 7" xfId="3610"/>
    <cellStyle name="Calculation 3 5 8" xfId="3611"/>
    <cellStyle name="Calculation 3 6" xfId="3612"/>
    <cellStyle name="Calculation 3 6 2" xfId="3613"/>
    <cellStyle name="Calculation 3 6 2 2" xfId="3614"/>
    <cellStyle name="Calculation 3 6 2 3" xfId="3615"/>
    <cellStyle name="Calculation 3 6 3" xfId="3616"/>
    <cellStyle name="Calculation 3 6 3 2" xfId="3617"/>
    <cellStyle name="Calculation 3 6 3 3" xfId="3618"/>
    <cellStyle name="Calculation 3 6 4" xfId="3619"/>
    <cellStyle name="Calculation 3 6 5" xfId="3620"/>
    <cellStyle name="Calculation 3 6 6" xfId="3621"/>
    <cellStyle name="Calculation 3 7" xfId="3622"/>
    <cellStyle name="Calculation 3 7 2" xfId="3623"/>
    <cellStyle name="Calculation 3 7 3" xfId="3624"/>
    <cellStyle name="Calculation 4" xfId="3625"/>
    <cellStyle name="Calculation 4 2" xfId="3626"/>
    <cellStyle name="Calculation 4 2 2" xfId="3627"/>
    <cellStyle name="Calculation 4 2 2 2" xfId="3628"/>
    <cellStyle name="Calculation 4 2 2 2 2" xfId="3629"/>
    <cellStyle name="Calculation 4 2 2 2 2 2" xfId="3630"/>
    <cellStyle name="Calculation 4 2 2 2 2 2 2" xfId="3631"/>
    <cellStyle name="Calculation 4 2 2 2 2 2 3" xfId="3632"/>
    <cellStyle name="Calculation 4 2 2 2 2 3" xfId="3633"/>
    <cellStyle name="Calculation 4 2 2 2 2 3 2" xfId="3634"/>
    <cellStyle name="Calculation 4 2 2 2 2 3 3" xfId="3635"/>
    <cellStyle name="Calculation 4 2 2 2 2 4" xfId="3636"/>
    <cellStyle name="Calculation 4 2 2 2 2 5" xfId="3637"/>
    <cellStyle name="Calculation 4 2 2 2 2 6" xfId="3638"/>
    <cellStyle name="Calculation 4 2 2 2 3" xfId="3639"/>
    <cellStyle name="Calculation 4 2 2 2 3 2" xfId="3640"/>
    <cellStyle name="Calculation 4 2 2 2 3 3" xfId="3641"/>
    <cellStyle name="Calculation 4 2 2 2 4" xfId="3642"/>
    <cellStyle name="Calculation 4 2 2 2 4 2" xfId="3643"/>
    <cellStyle name="Calculation 4 2 2 2 4 3" xfId="3644"/>
    <cellStyle name="Calculation 4 2 2 2 5" xfId="3645"/>
    <cellStyle name="Calculation 4 2 2 2 5 2" xfId="3646"/>
    <cellStyle name="Calculation 4 2 2 2 5 3" xfId="3647"/>
    <cellStyle name="Calculation 4 2 2 2 6" xfId="3648"/>
    <cellStyle name="Calculation 4 2 2 2 7" xfId="3649"/>
    <cellStyle name="Calculation 4 2 2 2 8" xfId="3650"/>
    <cellStyle name="Calculation 4 2 2 3" xfId="3651"/>
    <cellStyle name="Calculation 4 2 2 3 2" xfId="3652"/>
    <cellStyle name="Calculation 4 2 2 3 2 2" xfId="3653"/>
    <cellStyle name="Calculation 4 2 2 3 2 2 2" xfId="3654"/>
    <cellStyle name="Calculation 4 2 2 3 2 2 3" xfId="3655"/>
    <cellStyle name="Calculation 4 2 2 3 2 3" xfId="3656"/>
    <cellStyle name="Calculation 4 2 2 3 2 3 2" xfId="3657"/>
    <cellStyle name="Calculation 4 2 2 3 2 3 3" xfId="3658"/>
    <cellStyle name="Calculation 4 2 2 3 2 4" xfId="3659"/>
    <cellStyle name="Calculation 4 2 2 3 2 5" xfId="3660"/>
    <cellStyle name="Calculation 4 2 2 3 2 6" xfId="3661"/>
    <cellStyle name="Calculation 4 2 2 3 3" xfId="3662"/>
    <cellStyle name="Calculation 4 2 2 3 3 2" xfId="3663"/>
    <cellStyle name="Calculation 4 2 2 3 3 3" xfId="3664"/>
    <cellStyle name="Calculation 4 2 2 3 4" xfId="3665"/>
    <cellStyle name="Calculation 4 2 2 3 4 2" xfId="3666"/>
    <cellStyle name="Calculation 4 2 2 3 4 3" xfId="3667"/>
    <cellStyle name="Calculation 4 2 2 3 5" xfId="3668"/>
    <cellStyle name="Calculation 4 2 2 3 5 2" xfId="3669"/>
    <cellStyle name="Calculation 4 2 2 3 5 3" xfId="3670"/>
    <cellStyle name="Calculation 4 2 2 3 6" xfId="3671"/>
    <cellStyle name="Calculation 4 2 2 3 7" xfId="3672"/>
    <cellStyle name="Calculation 4 2 2 3 8" xfId="3673"/>
    <cellStyle name="Calculation 4 2 2 4" xfId="3674"/>
    <cellStyle name="Calculation 4 2 2 4 2" xfId="3675"/>
    <cellStyle name="Calculation 4 2 2 4 2 2" xfId="3676"/>
    <cellStyle name="Calculation 4 2 2 4 2 3" xfId="3677"/>
    <cellStyle name="Calculation 4 2 2 4 3" xfId="3678"/>
    <cellStyle name="Calculation 4 2 2 4 3 2" xfId="3679"/>
    <cellStyle name="Calculation 4 2 2 4 3 3" xfId="3680"/>
    <cellStyle name="Calculation 4 2 2 4 4" xfId="3681"/>
    <cellStyle name="Calculation 4 2 2 4 5" xfId="3682"/>
    <cellStyle name="Calculation 4 2 2 4 6" xfId="3683"/>
    <cellStyle name="Calculation 4 2 2 5" xfId="3684"/>
    <cellStyle name="Calculation 4 2 2 5 2" xfId="3685"/>
    <cellStyle name="Calculation 4 2 2 5 3" xfId="3686"/>
    <cellStyle name="Calculation 4 2 3" xfId="3687"/>
    <cellStyle name="Calculation 4 2 3 2" xfId="3688"/>
    <cellStyle name="Calculation 4 2 3 2 2" xfId="3689"/>
    <cellStyle name="Calculation 4 2 3 2 2 2" xfId="3690"/>
    <cellStyle name="Calculation 4 2 3 2 2 3" xfId="3691"/>
    <cellStyle name="Calculation 4 2 3 2 3" xfId="3692"/>
    <cellStyle name="Calculation 4 2 3 2 3 2" xfId="3693"/>
    <cellStyle name="Calculation 4 2 3 2 3 3" xfId="3694"/>
    <cellStyle name="Calculation 4 2 3 2 4" xfId="3695"/>
    <cellStyle name="Calculation 4 2 3 2 5" xfId="3696"/>
    <cellStyle name="Calculation 4 2 3 2 6" xfId="3697"/>
    <cellStyle name="Calculation 4 2 3 3" xfId="3698"/>
    <cellStyle name="Calculation 4 2 3 3 2" xfId="3699"/>
    <cellStyle name="Calculation 4 2 3 3 3" xfId="3700"/>
    <cellStyle name="Calculation 4 2 3 4" xfId="3701"/>
    <cellStyle name="Calculation 4 2 3 4 2" xfId="3702"/>
    <cellStyle name="Calculation 4 2 3 4 3" xfId="3703"/>
    <cellStyle name="Calculation 4 2 3 5" xfId="3704"/>
    <cellStyle name="Calculation 4 2 3 5 2" xfId="3705"/>
    <cellStyle name="Calculation 4 2 3 5 3" xfId="3706"/>
    <cellStyle name="Calculation 4 2 3 6" xfId="3707"/>
    <cellStyle name="Calculation 4 2 3 7" xfId="3708"/>
    <cellStyle name="Calculation 4 2 3 8" xfId="3709"/>
    <cellStyle name="Calculation 4 2 4" xfId="3710"/>
    <cellStyle name="Calculation 4 2 4 2" xfId="3711"/>
    <cellStyle name="Calculation 4 2 4 2 2" xfId="3712"/>
    <cellStyle name="Calculation 4 2 4 2 2 2" xfId="3713"/>
    <cellStyle name="Calculation 4 2 4 2 2 3" xfId="3714"/>
    <cellStyle name="Calculation 4 2 4 2 3" xfId="3715"/>
    <cellStyle name="Calculation 4 2 4 2 3 2" xfId="3716"/>
    <cellStyle name="Calculation 4 2 4 2 3 3" xfId="3717"/>
    <cellStyle name="Calculation 4 2 4 2 4" xfId="3718"/>
    <cellStyle name="Calculation 4 2 4 2 5" xfId="3719"/>
    <cellStyle name="Calculation 4 2 4 2 6" xfId="3720"/>
    <cellStyle name="Calculation 4 2 4 3" xfId="3721"/>
    <cellStyle name="Calculation 4 2 4 3 2" xfId="3722"/>
    <cellStyle name="Calculation 4 2 4 3 3" xfId="3723"/>
    <cellStyle name="Calculation 4 2 4 4" xfId="3724"/>
    <cellStyle name="Calculation 4 2 4 4 2" xfId="3725"/>
    <cellStyle name="Calculation 4 2 4 4 3" xfId="3726"/>
    <cellStyle name="Calculation 4 2 4 5" xfId="3727"/>
    <cellStyle name="Calculation 4 2 4 5 2" xfId="3728"/>
    <cellStyle name="Calculation 4 2 4 5 3" xfId="3729"/>
    <cellStyle name="Calculation 4 2 4 6" xfId="3730"/>
    <cellStyle name="Calculation 4 2 4 7" xfId="3731"/>
    <cellStyle name="Calculation 4 2 4 8" xfId="3732"/>
    <cellStyle name="Calculation 4 2 5" xfId="3733"/>
    <cellStyle name="Calculation 4 2 5 2" xfId="3734"/>
    <cellStyle name="Calculation 4 2 5 2 2" xfId="3735"/>
    <cellStyle name="Calculation 4 2 5 2 3" xfId="3736"/>
    <cellStyle name="Calculation 4 2 5 3" xfId="3737"/>
    <cellStyle name="Calculation 4 2 5 3 2" xfId="3738"/>
    <cellStyle name="Calculation 4 2 5 3 3" xfId="3739"/>
    <cellStyle name="Calculation 4 2 5 4" xfId="3740"/>
    <cellStyle name="Calculation 4 2 5 5" xfId="3741"/>
    <cellStyle name="Calculation 4 2 5 6" xfId="3742"/>
    <cellStyle name="Calculation 4 2 6" xfId="3743"/>
    <cellStyle name="Calculation 4 2 6 2" xfId="3744"/>
    <cellStyle name="Calculation 4 2 6 3" xfId="3745"/>
    <cellStyle name="Calculation 4 3" xfId="3746"/>
    <cellStyle name="Calculation 4 3 2" xfId="3747"/>
    <cellStyle name="Calculation 4 3 2 2" xfId="3748"/>
    <cellStyle name="Calculation 4 3 2 2 2" xfId="3749"/>
    <cellStyle name="Calculation 4 3 2 2 2 2" xfId="3750"/>
    <cellStyle name="Calculation 4 3 2 2 2 3" xfId="3751"/>
    <cellStyle name="Calculation 4 3 2 2 3" xfId="3752"/>
    <cellStyle name="Calculation 4 3 2 2 3 2" xfId="3753"/>
    <cellStyle name="Calculation 4 3 2 2 3 3" xfId="3754"/>
    <cellStyle name="Calculation 4 3 2 2 4" xfId="3755"/>
    <cellStyle name="Calculation 4 3 2 2 5" xfId="3756"/>
    <cellStyle name="Calculation 4 3 2 2 6" xfId="3757"/>
    <cellStyle name="Calculation 4 3 2 3" xfId="3758"/>
    <cellStyle name="Calculation 4 3 2 3 2" xfId="3759"/>
    <cellStyle name="Calculation 4 3 2 3 3" xfId="3760"/>
    <cellStyle name="Calculation 4 3 2 4" xfId="3761"/>
    <cellStyle name="Calculation 4 3 2 4 2" xfId="3762"/>
    <cellStyle name="Calculation 4 3 2 4 3" xfId="3763"/>
    <cellStyle name="Calculation 4 3 2 5" xfId="3764"/>
    <cellStyle name="Calculation 4 3 2 5 2" xfId="3765"/>
    <cellStyle name="Calculation 4 3 2 5 3" xfId="3766"/>
    <cellStyle name="Calculation 4 3 2 6" xfId="3767"/>
    <cellStyle name="Calculation 4 3 2 7" xfId="3768"/>
    <cellStyle name="Calculation 4 3 2 8" xfId="3769"/>
    <cellStyle name="Calculation 4 3 3" xfId="3770"/>
    <cellStyle name="Calculation 4 3 3 2" xfId="3771"/>
    <cellStyle name="Calculation 4 3 3 2 2" xfId="3772"/>
    <cellStyle name="Calculation 4 3 3 2 2 2" xfId="3773"/>
    <cellStyle name="Calculation 4 3 3 2 2 3" xfId="3774"/>
    <cellStyle name="Calculation 4 3 3 2 3" xfId="3775"/>
    <cellStyle name="Calculation 4 3 3 2 3 2" xfId="3776"/>
    <cellStyle name="Calculation 4 3 3 2 3 3" xfId="3777"/>
    <cellStyle name="Calculation 4 3 3 2 4" xfId="3778"/>
    <cellStyle name="Calculation 4 3 3 2 5" xfId="3779"/>
    <cellStyle name="Calculation 4 3 3 2 6" xfId="3780"/>
    <cellStyle name="Calculation 4 3 3 3" xfId="3781"/>
    <cellStyle name="Calculation 4 3 3 3 2" xfId="3782"/>
    <cellStyle name="Calculation 4 3 3 3 3" xfId="3783"/>
    <cellStyle name="Calculation 4 3 3 4" xfId="3784"/>
    <cellStyle name="Calculation 4 3 3 4 2" xfId="3785"/>
    <cellStyle name="Calculation 4 3 3 4 3" xfId="3786"/>
    <cellStyle name="Calculation 4 3 3 5" xfId="3787"/>
    <cellStyle name="Calculation 4 3 3 5 2" xfId="3788"/>
    <cellStyle name="Calculation 4 3 3 5 3" xfId="3789"/>
    <cellStyle name="Calculation 4 3 3 6" xfId="3790"/>
    <cellStyle name="Calculation 4 3 3 7" xfId="3791"/>
    <cellStyle name="Calculation 4 3 3 8" xfId="3792"/>
    <cellStyle name="Calculation 4 3 4" xfId="3793"/>
    <cellStyle name="Calculation 4 3 4 2" xfId="3794"/>
    <cellStyle name="Calculation 4 3 4 2 2" xfId="3795"/>
    <cellStyle name="Calculation 4 3 4 2 3" xfId="3796"/>
    <cellStyle name="Calculation 4 3 4 3" xfId="3797"/>
    <cellStyle name="Calculation 4 3 4 3 2" xfId="3798"/>
    <cellStyle name="Calculation 4 3 4 3 3" xfId="3799"/>
    <cellStyle name="Calculation 4 3 4 4" xfId="3800"/>
    <cellStyle name="Calculation 4 3 4 5" xfId="3801"/>
    <cellStyle name="Calculation 4 3 4 6" xfId="3802"/>
    <cellStyle name="Calculation 4 3 5" xfId="3803"/>
    <cellStyle name="Calculation 4 3 5 2" xfId="3804"/>
    <cellStyle name="Calculation 4 3 5 3" xfId="3805"/>
    <cellStyle name="Calculation 4 4" xfId="3806"/>
    <cellStyle name="Calculation 4 4 2" xfId="3807"/>
    <cellStyle name="Calculation 4 4 2 2" xfId="3808"/>
    <cellStyle name="Calculation 4 4 2 2 2" xfId="3809"/>
    <cellStyle name="Calculation 4 4 2 2 3" xfId="3810"/>
    <cellStyle name="Calculation 4 4 2 3" xfId="3811"/>
    <cellStyle name="Calculation 4 4 2 3 2" xfId="3812"/>
    <cellStyle name="Calculation 4 4 2 3 3" xfId="3813"/>
    <cellStyle name="Calculation 4 4 2 4" xfId="3814"/>
    <cellStyle name="Calculation 4 4 2 5" xfId="3815"/>
    <cellStyle name="Calculation 4 4 2 6" xfId="3816"/>
    <cellStyle name="Calculation 4 4 3" xfId="3817"/>
    <cellStyle name="Calculation 4 4 3 2" xfId="3818"/>
    <cellStyle name="Calculation 4 4 3 3" xfId="3819"/>
    <cellStyle name="Calculation 4 4 4" xfId="3820"/>
    <cellStyle name="Calculation 4 4 4 2" xfId="3821"/>
    <cellStyle name="Calculation 4 4 4 3" xfId="3822"/>
    <cellStyle name="Calculation 4 4 5" xfId="3823"/>
    <cellStyle name="Calculation 4 4 5 2" xfId="3824"/>
    <cellStyle name="Calculation 4 4 5 3" xfId="3825"/>
    <cellStyle name="Calculation 4 4 6" xfId="3826"/>
    <cellStyle name="Calculation 4 4 7" xfId="3827"/>
    <cellStyle name="Calculation 4 4 8" xfId="3828"/>
    <cellStyle name="Calculation 4 5" xfId="3829"/>
    <cellStyle name="Calculation 4 5 2" xfId="3830"/>
    <cellStyle name="Calculation 4 5 2 2" xfId="3831"/>
    <cellStyle name="Calculation 4 5 2 2 2" xfId="3832"/>
    <cellStyle name="Calculation 4 5 2 2 3" xfId="3833"/>
    <cellStyle name="Calculation 4 5 2 3" xfId="3834"/>
    <cellStyle name="Calculation 4 5 2 3 2" xfId="3835"/>
    <cellStyle name="Calculation 4 5 2 3 3" xfId="3836"/>
    <cellStyle name="Calculation 4 5 2 4" xfId="3837"/>
    <cellStyle name="Calculation 4 5 2 5" xfId="3838"/>
    <cellStyle name="Calculation 4 5 2 6" xfId="3839"/>
    <cellStyle name="Calculation 4 5 3" xfId="3840"/>
    <cellStyle name="Calculation 4 5 3 2" xfId="3841"/>
    <cellStyle name="Calculation 4 5 3 3" xfId="3842"/>
    <cellStyle name="Calculation 4 5 4" xfId="3843"/>
    <cellStyle name="Calculation 4 5 4 2" xfId="3844"/>
    <cellStyle name="Calculation 4 5 4 3" xfId="3845"/>
    <cellStyle name="Calculation 4 5 5" xfId="3846"/>
    <cellStyle name="Calculation 4 5 5 2" xfId="3847"/>
    <cellStyle name="Calculation 4 5 5 3" xfId="3848"/>
    <cellStyle name="Calculation 4 5 6" xfId="3849"/>
    <cellStyle name="Calculation 4 5 7" xfId="3850"/>
    <cellStyle name="Calculation 4 5 8" xfId="3851"/>
    <cellStyle name="Calculation 4 6" xfId="3852"/>
    <cellStyle name="Calculation 4 6 2" xfId="3853"/>
    <cellStyle name="Calculation 4 6 2 2" xfId="3854"/>
    <cellStyle name="Calculation 4 6 2 3" xfId="3855"/>
    <cellStyle name="Calculation 4 6 3" xfId="3856"/>
    <cellStyle name="Calculation 4 6 3 2" xfId="3857"/>
    <cellStyle name="Calculation 4 6 3 3" xfId="3858"/>
    <cellStyle name="Calculation 4 6 4" xfId="3859"/>
    <cellStyle name="Calculation 4 6 5" xfId="3860"/>
    <cellStyle name="Calculation 4 6 6" xfId="3861"/>
    <cellStyle name="Calculation 4 7" xfId="3862"/>
    <cellStyle name="Calculation 4 7 2" xfId="3863"/>
    <cellStyle name="Calculation 4 7 3" xfId="3864"/>
    <cellStyle name="Calculation 5" xfId="3865"/>
    <cellStyle name="Calculation 5 2" xfId="3866"/>
    <cellStyle name="Calculation 5 2 2" xfId="3867"/>
    <cellStyle name="Calculation 5 2 2 2" xfId="3868"/>
    <cellStyle name="Calculation 5 2 2 2 2" xfId="3869"/>
    <cellStyle name="Calculation 5 2 2 2 2 2" xfId="3870"/>
    <cellStyle name="Calculation 5 2 2 2 2 2 2" xfId="3871"/>
    <cellStyle name="Calculation 5 2 2 2 2 2 3" xfId="3872"/>
    <cellStyle name="Calculation 5 2 2 2 2 3" xfId="3873"/>
    <cellStyle name="Calculation 5 2 2 2 2 3 2" xfId="3874"/>
    <cellStyle name="Calculation 5 2 2 2 2 3 3" xfId="3875"/>
    <cellStyle name="Calculation 5 2 2 2 2 4" xfId="3876"/>
    <cellStyle name="Calculation 5 2 2 2 2 5" xfId="3877"/>
    <cellStyle name="Calculation 5 2 2 2 2 6" xfId="3878"/>
    <cellStyle name="Calculation 5 2 2 2 3" xfId="3879"/>
    <cellStyle name="Calculation 5 2 2 2 3 2" xfId="3880"/>
    <cellStyle name="Calculation 5 2 2 2 3 3" xfId="3881"/>
    <cellStyle name="Calculation 5 2 2 2 4" xfId="3882"/>
    <cellStyle name="Calculation 5 2 2 2 4 2" xfId="3883"/>
    <cellStyle name="Calculation 5 2 2 2 4 3" xfId="3884"/>
    <cellStyle name="Calculation 5 2 2 2 5" xfId="3885"/>
    <cellStyle name="Calculation 5 2 2 2 5 2" xfId="3886"/>
    <cellStyle name="Calculation 5 2 2 2 5 3" xfId="3887"/>
    <cellStyle name="Calculation 5 2 2 2 6" xfId="3888"/>
    <cellStyle name="Calculation 5 2 2 2 7" xfId="3889"/>
    <cellStyle name="Calculation 5 2 2 2 8" xfId="3890"/>
    <cellStyle name="Calculation 5 2 2 3" xfId="3891"/>
    <cellStyle name="Calculation 5 2 2 3 2" xfId="3892"/>
    <cellStyle name="Calculation 5 2 2 3 2 2" xfId="3893"/>
    <cellStyle name="Calculation 5 2 2 3 2 2 2" xfId="3894"/>
    <cellStyle name="Calculation 5 2 2 3 2 2 3" xfId="3895"/>
    <cellStyle name="Calculation 5 2 2 3 2 3" xfId="3896"/>
    <cellStyle name="Calculation 5 2 2 3 2 3 2" xfId="3897"/>
    <cellStyle name="Calculation 5 2 2 3 2 3 3" xfId="3898"/>
    <cellStyle name="Calculation 5 2 2 3 2 4" xfId="3899"/>
    <cellStyle name="Calculation 5 2 2 3 2 5" xfId="3900"/>
    <cellStyle name="Calculation 5 2 2 3 2 6" xfId="3901"/>
    <cellStyle name="Calculation 5 2 2 3 3" xfId="3902"/>
    <cellStyle name="Calculation 5 2 2 3 3 2" xfId="3903"/>
    <cellStyle name="Calculation 5 2 2 3 3 3" xfId="3904"/>
    <cellStyle name="Calculation 5 2 2 3 4" xfId="3905"/>
    <cellStyle name="Calculation 5 2 2 3 4 2" xfId="3906"/>
    <cellStyle name="Calculation 5 2 2 3 4 3" xfId="3907"/>
    <cellStyle name="Calculation 5 2 2 3 5" xfId="3908"/>
    <cellStyle name="Calculation 5 2 2 3 5 2" xfId="3909"/>
    <cellStyle name="Calculation 5 2 2 3 5 3" xfId="3910"/>
    <cellStyle name="Calculation 5 2 2 3 6" xfId="3911"/>
    <cellStyle name="Calculation 5 2 2 3 7" xfId="3912"/>
    <cellStyle name="Calculation 5 2 2 3 8" xfId="3913"/>
    <cellStyle name="Calculation 5 2 2 4" xfId="3914"/>
    <cellStyle name="Calculation 5 2 2 4 2" xfId="3915"/>
    <cellStyle name="Calculation 5 2 2 4 2 2" xfId="3916"/>
    <cellStyle name="Calculation 5 2 2 4 2 3" xfId="3917"/>
    <cellStyle name="Calculation 5 2 2 4 3" xfId="3918"/>
    <cellStyle name="Calculation 5 2 2 4 3 2" xfId="3919"/>
    <cellStyle name="Calculation 5 2 2 4 3 3" xfId="3920"/>
    <cellStyle name="Calculation 5 2 2 4 4" xfId="3921"/>
    <cellStyle name="Calculation 5 2 2 4 5" xfId="3922"/>
    <cellStyle name="Calculation 5 2 2 4 6" xfId="3923"/>
    <cellStyle name="Calculation 5 2 2 5" xfId="3924"/>
    <cellStyle name="Calculation 5 2 2 5 2" xfId="3925"/>
    <cellStyle name="Calculation 5 2 2 5 3" xfId="3926"/>
    <cellStyle name="Calculation 5 2 3" xfId="3927"/>
    <cellStyle name="Calculation 5 2 3 2" xfId="3928"/>
    <cellStyle name="Calculation 5 2 3 2 2" xfId="3929"/>
    <cellStyle name="Calculation 5 2 3 2 2 2" xfId="3930"/>
    <cellStyle name="Calculation 5 2 3 2 2 3" xfId="3931"/>
    <cellStyle name="Calculation 5 2 3 2 3" xfId="3932"/>
    <cellStyle name="Calculation 5 2 3 2 3 2" xfId="3933"/>
    <cellStyle name="Calculation 5 2 3 2 3 3" xfId="3934"/>
    <cellStyle name="Calculation 5 2 3 2 4" xfId="3935"/>
    <cellStyle name="Calculation 5 2 3 2 5" xfId="3936"/>
    <cellStyle name="Calculation 5 2 3 2 6" xfId="3937"/>
    <cellStyle name="Calculation 5 2 3 3" xfId="3938"/>
    <cellStyle name="Calculation 5 2 3 3 2" xfId="3939"/>
    <cellStyle name="Calculation 5 2 3 3 3" xfId="3940"/>
    <cellStyle name="Calculation 5 2 3 4" xfId="3941"/>
    <cellStyle name="Calculation 5 2 3 4 2" xfId="3942"/>
    <cellStyle name="Calculation 5 2 3 4 3" xfId="3943"/>
    <cellStyle name="Calculation 5 2 3 5" xfId="3944"/>
    <cellStyle name="Calculation 5 2 3 5 2" xfId="3945"/>
    <cellStyle name="Calculation 5 2 3 5 3" xfId="3946"/>
    <cellStyle name="Calculation 5 2 3 6" xfId="3947"/>
    <cellStyle name="Calculation 5 2 3 7" xfId="3948"/>
    <cellStyle name="Calculation 5 2 3 8" xfId="3949"/>
    <cellStyle name="Calculation 5 2 4" xfId="3950"/>
    <cellStyle name="Calculation 5 2 4 2" xfId="3951"/>
    <cellStyle name="Calculation 5 2 4 2 2" xfId="3952"/>
    <cellStyle name="Calculation 5 2 4 2 2 2" xfId="3953"/>
    <cellStyle name="Calculation 5 2 4 2 2 3" xfId="3954"/>
    <cellStyle name="Calculation 5 2 4 2 3" xfId="3955"/>
    <cellStyle name="Calculation 5 2 4 2 3 2" xfId="3956"/>
    <cellStyle name="Calculation 5 2 4 2 3 3" xfId="3957"/>
    <cellStyle name="Calculation 5 2 4 2 4" xfId="3958"/>
    <cellStyle name="Calculation 5 2 4 2 5" xfId="3959"/>
    <cellStyle name="Calculation 5 2 4 2 6" xfId="3960"/>
    <cellStyle name="Calculation 5 2 4 3" xfId="3961"/>
    <cellStyle name="Calculation 5 2 4 3 2" xfId="3962"/>
    <cellStyle name="Calculation 5 2 4 3 3" xfId="3963"/>
    <cellStyle name="Calculation 5 2 4 4" xfId="3964"/>
    <cellStyle name="Calculation 5 2 4 4 2" xfId="3965"/>
    <cellStyle name="Calculation 5 2 4 4 3" xfId="3966"/>
    <cellStyle name="Calculation 5 2 4 5" xfId="3967"/>
    <cellStyle name="Calculation 5 2 4 5 2" xfId="3968"/>
    <cellStyle name="Calculation 5 2 4 5 3" xfId="3969"/>
    <cellStyle name="Calculation 5 2 4 6" xfId="3970"/>
    <cellStyle name="Calculation 5 2 4 7" xfId="3971"/>
    <cellStyle name="Calculation 5 2 4 8" xfId="3972"/>
    <cellStyle name="Calculation 5 2 5" xfId="3973"/>
    <cellStyle name="Calculation 5 2 5 2" xfId="3974"/>
    <cellStyle name="Calculation 5 2 5 2 2" xfId="3975"/>
    <cellStyle name="Calculation 5 2 5 2 3" xfId="3976"/>
    <cellStyle name="Calculation 5 2 5 3" xfId="3977"/>
    <cellStyle name="Calculation 5 2 5 3 2" xfId="3978"/>
    <cellStyle name="Calculation 5 2 5 3 3" xfId="3979"/>
    <cellStyle name="Calculation 5 2 5 4" xfId="3980"/>
    <cellStyle name="Calculation 5 2 5 5" xfId="3981"/>
    <cellStyle name="Calculation 5 2 5 6" xfId="3982"/>
    <cellStyle name="Calculation 5 2 6" xfId="3983"/>
    <cellStyle name="Calculation 5 2 6 2" xfId="3984"/>
    <cellStyle name="Calculation 5 2 6 3" xfId="3985"/>
    <cellStyle name="Calculation 5 3" xfId="3986"/>
    <cellStyle name="Calculation 5 3 2" xfId="3987"/>
    <cellStyle name="Calculation 5 3 2 2" xfId="3988"/>
    <cellStyle name="Calculation 5 3 2 2 2" xfId="3989"/>
    <cellStyle name="Calculation 5 3 2 2 2 2" xfId="3990"/>
    <cellStyle name="Calculation 5 3 2 2 2 3" xfId="3991"/>
    <cellStyle name="Calculation 5 3 2 2 3" xfId="3992"/>
    <cellStyle name="Calculation 5 3 2 2 3 2" xfId="3993"/>
    <cellStyle name="Calculation 5 3 2 2 3 3" xfId="3994"/>
    <cellStyle name="Calculation 5 3 2 2 4" xfId="3995"/>
    <cellStyle name="Calculation 5 3 2 2 5" xfId="3996"/>
    <cellStyle name="Calculation 5 3 2 2 6" xfId="3997"/>
    <cellStyle name="Calculation 5 3 2 3" xfId="3998"/>
    <cellStyle name="Calculation 5 3 2 3 2" xfId="3999"/>
    <cellStyle name="Calculation 5 3 2 3 3" xfId="4000"/>
    <cellStyle name="Calculation 5 3 2 4" xfId="4001"/>
    <cellStyle name="Calculation 5 3 2 4 2" xfId="4002"/>
    <cellStyle name="Calculation 5 3 2 4 3" xfId="4003"/>
    <cellStyle name="Calculation 5 3 2 5" xfId="4004"/>
    <cellStyle name="Calculation 5 3 2 5 2" xfId="4005"/>
    <cellStyle name="Calculation 5 3 2 5 3" xfId="4006"/>
    <cellStyle name="Calculation 5 3 2 6" xfId="4007"/>
    <cellStyle name="Calculation 5 3 2 7" xfId="4008"/>
    <cellStyle name="Calculation 5 3 2 8" xfId="4009"/>
    <cellStyle name="Calculation 5 3 3" xfId="4010"/>
    <cellStyle name="Calculation 5 3 3 2" xfId="4011"/>
    <cellStyle name="Calculation 5 3 3 2 2" xfId="4012"/>
    <cellStyle name="Calculation 5 3 3 2 2 2" xfId="4013"/>
    <cellStyle name="Calculation 5 3 3 2 2 3" xfId="4014"/>
    <cellStyle name="Calculation 5 3 3 2 3" xfId="4015"/>
    <cellStyle name="Calculation 5 3 3 2 3 2" xfId="4016"/>
    <cellStyle name="Calculation 5 3 3 2 3 3" xfId="4017"/>
    <cellStyle name="Calculation 5 3 3 2 4" xfId="4018"/>
    <cellStyle name="Calculation 5 3 3 2 5" xfId="4019"/>
    <cellStyle name="Calculation 5 3 3 2 6" xfId="4020"/>
    <cellStyle name="Calculation 5 3 3 3" xfId="4021"/>
    <cellStyle name="Calculation 5 3 3 3 2" xfId="4022"/>
    <cellStyle name="Calculation 5 3 3 3 3" xfId="4023"/>
    <cellStyle name="Calculation 5 3 3 4" xfId="4024"/>
    <cellStyle name="Calculation 5 3 3 4 2" xfId="4025"/>
    <cellStyle name="Calculation 5 3 3 4 3" xfId="4026"/>
    <cellStyle name="Calculation 5 3 3 5" xfId="4027"/>
    <cellStyle name="Calculation 5 3 3 5 2" xfId="4028"/>
    <cellStyle name="Calculation 5 3 3 5 3" xfId="4029"/>
    <cellStyle name="Calculation 5 3 3 6" xfId="4030"/>
    <cellStyle name="Calculation 5 3 3 7" xfId="4031"/>
    <cellStyle name="Calculation 5 3 3 8" xfId="4032"/>
    <cellStyle name="Calculation 5 3 4" xfId="4033"/>
    <cellStyle name="Calculation 5 3 4 2" xfId="4034"/>
    <cellStyle name="Calculation 5 3 4 2 2" xfId="4035"/>
    <cellStyle name="Calculation 5 3 4 2 3" xfId="4036"/>
    <cellStyle name="Calculation 5 3 4 3" xfId="4037"/>
    <cellStyle name="Calculation 5 3 4 3 2" xfId="4038"/>
    <cellStyle name="Calculation 5 3 4 3 3" xfId="4039"/>
    <cellStyle name="Calculation 5 3 4 4" xfId="4040"/>
    <cellStyle name="Calculation 5 3 4 5" xfId="4041"/>
    <cellStyle name="Calculation 5 3 4 6" xfId="4042"/>
    <cellStyle name="Calculation 5 3 5" xfId="4043"/>
    <cellStyle name="Calculation 5 3 5 2" xfId="4044"/>
    <cellStyle name="Calculation 5 3 5 3" xfId="4045"/>
    <cellStyle name="Calculation 5 4" xfId="4046"/>
    <cellStyle name="Calculation 5 4 2" xfId="4047"/>
    <cellStyle name="Calculation 5 4 2 2" xfId="4048"/>
    <cellStyle name="Calculation 5 4 2 2 2" xfId="4049"/>
    <cellStyle name="Calculation 5 4 2 2 3" xfId="4050"/>
    <cellStyle name="Calculation 5 4 2 3" xfId="4051"/>
    <cellStyle name="Calculation 5 4 2 3 2" xfId="4052"/>
    <cellStyle name="Calculation 5 4 2 3 3" xfId="4053"/>
    <cellStyle name="Calculation 5 4 2 4" xfId="4054"/>
    <cellStyle name="Calculation 5 4 2 5" xfId="4055"/>
    <cellStyle name="Calculation 5 4 2 6" xfId="4056"/>
    <cellStyle name="Calculation 5 4 3" xfId="4057"/>
    <cellStyle name="Calculation 5 4 3 2" xfId="4058"/>
    <cellStyle name="Calculation 5 4 3 3" xfId="4059"/>
    <cellStyle name="Calculation 5 4 4" xfId="4060"/>
    <cellStyle name="Calculation 5 4 4 2" xfId="4061"/>
    <cellStyle name="Calculation 5 4 4 3" xfId="4062"/>
    <cellStyle name="Calculation 5 4 5" xfId="4063"/>
    <cellStyle name="Calculation 5 4 5 2" xfId="4064"/>
    <cellStyle name="Calculation 5 4 5 3" xfId="4065"/>
    <cellStyle name="Calculation 5 4 6" xfId="4066"/>
    <cellStyle name="Calculation 5 4 7" xfId="4067"/>
    <cellStyle name="Calculation 5 4 8" xfId="4068"/>
    <cellStyle name="Calculation 5 5" xfId="4069"/>
    <cellStyle name="Calculation 5 5 2" xfId="4070"/>
    <cellStyle name="Calculation 5 5 2 2" xfId="4071"/>
    <cellStyle name="Calculation 5 5 2 2 2" xfId="4072"/>
    <cellStyle name="Calculation 5 5 2 2 3" xfId="4073"/>
    <cellStyle name="Calculation 5 5 2 3" xfId="4074"/>
    <cellStyle name="Calculation 5 5 2 3 2" xfId="4075"/>
    <cellStyle name="Calculation 5 5 2 3 3" xfId="4076"/>
    <cellStyle name="Calculation 5 5 2 4" xfId="4077"/>
    <cellStyle name="Calculation 5 5 2 5" xfId="4078"/>
    <cellStyle name="Calculation 5 5 2 6" xfId="4079"/>
    <cellStyle name="Calculation 5 5 3" xfId="4080"/>
    <cellStyle name="Calculation 5 5 3 2" xfId="4081"/>
    <cellStyle name="Calculation 5 5 3 3" xfId="4082"/>
    <cellStyle name="Calculation 5 5 4" xfId="4083"/>
    <cellStyle name="Calculation 5 5 4 2" xfId="4084"/>
    <cellStyle name="Calculation 5 5 4 3" xfId="4085"/>
    <cellStyle name="Calculation 5 5 5" xfId="4086"/>
    <cellStyle name="Calculation 5 5 5 2" xfId="4087"/>
    <cellStyle name="Calculation 5 5 5 3" xfId="4088"/>
    <cellStyle name="Calculation 5 5 6" xfId="4089"/>
    <cellStyle name="Calculation 5 5 7" xfId="4090"/>
    <cellStyle name="Calculation 5 5 8" xfId="4091"/>
    <cellStyle name="Calculation 5 6" xfId="4092"/>
    <cellStyle name="Calculation 5 6 2" xfId="4093"/>
    <cellStyle name="Calculation 5 6 2 2" xfId="4094"/>
    <cellStyle name="Calculation 5 6 2 3" xfId="4095"/>
    <cellStyle name="Calculation 5 6 3" xfId="4096"/>
    <cellStyle name="Calculation 5 6 3 2" xfId="4097"/>
    <cellStyle name="Calculation 5 6 3 3" xfId="4098"/>
    <cellStyle name="Calculation 5 6 4" xfId="4099"/>
    <cellStyle name="Calculation 5 6 5" xfId="4100"/>
    <cellStyle name="Calculation 5 6 6" xfId="4101"/>
    <cellStyle name="Calculation 5 7" xfId="4102"/>
    <cellStyle name="Calculation 5 7 2" xfId="4103"/>
    <cellStyle name="Calculation 5 7 3" xfId="4104"/>
    <cellStyle name="Calculation 6" xfId="4105"/>
    <cellStyle name="Calculation 6 2" xfId="4106"/>
    <cellStyle name="Calculation 6 2 2" xfId="4107"/>
    <cellStyle name="Calculation 6 2 2 2" xfId="4108"/>
    <cellStyle name="Calculation 6 2 2 2 2" xfId="4109"/>
    <cellStyle name="Calculation 6 2 2 2 2 2" xfId="4110"/>
    <cellStyle name="Calculation 6 2 2 2 2 2 2" xfId="4111"/>
    <cellStyle name="Calculation 6 2 2 2 2 2 2 2" xfId="4112"/>
    <cellStyle name="Calculation 6 2 2 2 2 2 2 3" xfId="4113"/>
    <cellStyle name="Calculation 6 2 2 2 2 2 3" xfId="4114"/>
    <cellStyle name="Calculation 6 2 2 2 2 2 3 2" xfId="4115"/>
    <cellStyle name="Calculation 6 2 2 2 2 2 3 3" xfId="4116"/>
    <cellStyle name="Calculation 6 2 2 2 2 2 4" xfId="4117"/>
    <cellStyle name="Calculation 6 2 2 2 2 2 5" xfId="4118"/>
    <cellStyle name="Calculation 6 2 2 2 2 2 6" xfId="4119"/>
    <cellStyle name="Calculation 6 2 2 2 2 3" xfId="4120"/>
    <cellStyle name="Calculation 6 2 2 2 2 3 2" xfId="4121"/>
    <cellStyle name="Calculation 6 2 2 2 2 3 3" xfId="4122"/>
    <cellStyle name="Calculation 6 2 2 2 2 4" xfId="4123"/>
    <cellStyle name="Calculation 6 2 2 2 2 4 2" xfId="4124"/>
    <cellStyle name="Calculation 6 2 2 2 2 4 3" xfId="4125"/>
    <cellStyle name="Calculation 6 2 2 2 2 5" xfId="4126"/>
    <cellStyle name="Calculation 6 2 2 2 2 5 2" xfId="4127"/>
    <cellStyle name="Calculation 6 2 2 2 2 5 3" xfId="4128"/>
    <cellStyle name="Calculation 6 2 2 2 2 6" xfId="4129"/>
    <cellStyle name="Calculation 6 2 2 2 2 7" xfId="4130"/>
    <cellStyle name="Calculation 6 2 2 2 2 8" xfId="4131"/>
    <cellStyle name="Calculation 6 2 2 2 3" xfId="4132"/>
    <cellStyle name="Calculation 6 2 2 2 3 2" xfId="4133"/>
    <cellStyle name="Calculation 6 2 2 2 3 2 2" xfId="4134"/>
    <cellStyle name="Calculation 6 2 2 2 3 2 2 2" xfId="4135"/>
    <cellStyle name="Calculation 6 2 2 2 3 2 2 3" xfId="4136"/>
    <cellStyle name="Calculation 6 2 2 2 3 2 3" xfId="4137"/>
    <cellStyle name="Calculation 6 2 2 2 3 2 3 2" xfId="4138"/>
    <cellStyle name="Calculation 6 2 2 2 3 2 3 3" xfId="4139"/>
    <cellStyle name="Calculation 6 2 2 2 3 2 4" xfId="4140"/>
    <cellStyle name="Calculation 6 2 2 2 3 2 5" xfId="4141"/>
    <cellStyle name="Calculation 6 2 2 2 3 2 6" xfId="4142"/>
    <cellStyle name="Calculation 6 2 2 2 3 3" xfId="4143"/>
    <cellStyle name="Calculation 6 2 2 2 3 3 2" xfId="4144"/>
    <cellStyle name="Calculation 6 2 2 2 3 3 3" xfId="4145"/>
    <cellStyle name="Calculation 6 2 2 2 3 4" xfId="4146"/>
    <cellStyle name="Calculation 6 2 2 2 3 4 2" xfId="4147"/>
    <cellStyle name="Calculation 6 2 2 2 3 4 3" xfId="4148"/>
    <cellStyle name="Calculation 6 2 2 2 3 5" xfId="4149"/>
    <cellStyle name="Calculation 6 2 2 2 3 5 2" xfId="4150"/>
    <cellStyle name="Calculation 6 2 2 2 3 5 3" xfId="4151"/>
    <cellStyle name="Calculation 6 2 2 2 3 6" xfId="4152"/>
    <cellStyle name="Calculation 6 2 2 2 3 7" xfId="4153"/>
    <cellStyle name="Calculation 6 2 2 2 3 8" xfId="4154"/>
    <cellStyle name="Calculation 6 2 2 2 4" xfId="4155"/>
    <cellStyle name="Calculation 6 2 2 2 4 2" xfId="4156"/>
    <cellStyle name="Calculation 6 2 2 2 4 2 2" xfId="4157"/>
    <cellStyle name="Calculation 6 2 2 2 4 2 3" xfId="4158"/>
    <cellStyle name="Calculation 6 2 2 2 4 3" xfId="4159"/>
    <cellStyle name="Calculation 6 2 2 2 4 3 2" xfId="4160"/>
    <cellStyle name="Calculation 6 2 2 2 4 3 3" xfId="4161"/>
    <cellStyle name="Calculation 6 2 2 2 4 4" xfId="4162"/>
    <cellStyle name="Calculation 6 2 2 2 4 5" xfId="4163"/>
    <cellStyle name="Calculation 6 2 2 2 4 6" xfId="4164"/>
    <cellStyle name="Calculation 6 2 2 2 5" xfId="4165"/>
    <cellStyle name="Calculation 6 2 2 2 5 2" xfId="4166"/>
    <cellStyle name="Calculation 6 2 2 2 5 3" xfId="4167"/>
    <cellStyle name="Calculation 6 2 2 3" xfId="4168"/>
    <cellStyle name="Calculation 6 2 2 3 2" xfId="4169"/>
    <cellStyle name="Calculation 6 2 2 3 2 2" xfId="4170"/>
    <cellStyle name="Calculation 6 2 2 3 2 2 2" xfId="4171"/>
    <cellStyle name="Calculation 6 2 2 3 2 2 3" xfId="4172"/>
    <cellStyle name="Calculation 6 2 2 3 2 3" xfId="4173"/>
    <cellStyle name="Calculation 6 2 2 3 2 3 2" xfId="4174"/>
    <cellStyle name="Calculation 6 2 2 3 2 3 3" xfId="4175"/>
    <cellStyle name="Calculation 6 2 2 3 2 4" xfId="4176"/>
    <cellStyle name="Calculation 6 2 2 3 2 5" xfId="4177"/>
    <cellStyle name="Calculation 6 2 2 3 2 6" xfId="4178"/>
    <cellStyle name="Calculation 6 2 2 3 3" xfId="4179"/>
    <cellStyle name="Calculation 6 2 2 3 3 2" xfId="4180"/>
    <cellStyle name="Calculation 6 2 2 3 3 3" xfId="4181"/>
    <cellStyle name="Calculation 6 2 2 3 4" xfId="4182"/>
    <cellStyle name="Calculation 6 2 2 3 4 2" xfId="4183"/>
    <cellStyle name="Calculation 6 2 2 3 4 3" xfId="4184"/>
    <cellStyle name="Calculation 6 2 2 3 5" xfId="4185"/>
    <cellStyle name="Calculation 6 2 2 3 5 2" xfId="4186"/>
    <cellStyle name="Calculation 6 2 2 3 5 3" xfId="4187"/>
    <cellStyle name="Calculation 6 2 2 3 6" xfId="4188"/>
    <cellStyle name="Calculation 6 2 2 3 7" xfId="4189"/>
    <cellStyle name="Calculation 6 2 2 3 8" xfId="4190"/>
    <cellStyle name="Calculation 6 2 2 4" xfId="4191"/>
    <cellStyle name="Calculation 6 2 2 4 2" xfId="4192"/>
    <cellStyle name="Calculation 6 2 2 4 2 2" xfId="4193"/>
    <cellStyle name="Calculation 6 2 2 4 2 2 2" xfId="4194"/>
    <cellStyle name="Calculation 6 2 2 4 2 2 3" xfId="4195"/>
    <cellStyle name="Calculation 6 2 2 4 2 3" xfId="4196"/>
    <cellStyle name="Calculation 6 2 2 4 2 3 2" xfId="4197"/>
    <cellStyle name="Calculation 6 2 2 4 2 3 3" xfId="4198"/>
    <cellStyle name="Calculation 6 2 2 4 2 4" xfId="4199"/>
    <cellStyle name="Calculation 6 2 2 4 2 5" xfId="4200"/>
    <cellStyle name="Calculation 6 2 2 4 2 6" xfId="4201"/>
    <cellStyle name="Calculation 6 2 2 4 3" xfId="4202"/>
    <cellStyle name="Calculation 6 2 2 4 3 2" xfId="4203"/>
    <cellStyle name="Calculation 6 2 2 4 3 3" xfId="4204"/>
    <cellStyle name="Calculation 6 2 2 4 4" xfId="4205"/>
    <cellStyle name="Calculation 6 2 2 4 4 2" xfId="4206"/>
    <cellStyle name="Calculation 6 2 2 4 4 3" xfId="4207"/>
    <cellStyle name="Calculation 6 2 2 4 5" xfId="4208"/>
    <cellStyle name="Calculation 6 2 2 4 5 2" xfId="4209"/>
    <cellStyle name="Calculation 6 2 2 4 5 3" xfId="4210"/>
    <cellStyle name="Calculation 6 2 2 4 6" xfId="4211"/>
    <cellStyle name="Calculation 6 2 2 4 7" xfId="4212"/>
    <cellStyle name="Calculation 6 2 2 4 8" xfId="4213"/>
    <cellStyle name="Calculation 6 2 2 5" xfId="4214"/>
    <cellStyle name="Calculation 6 2 2 5 2" xfId="4215"/>
    <cellStyle name="Calculation 6 2 2 5 2 2" xfId="4216"/>
    <cellStyle name="Calculation 6 2 2 5 2 3" xfId="4217"/>
    <cellStyle name="Calculation 6 2 2 5 3" xfId="4218"/>
    <cellStyle name="Calculation 6 2 2 5 3 2" xfId="4219"/>
    <cellStyle name="Calculation 6 2 2 5 3 3" xfId="4220"/>
    <cellStyle name="Calculation 6 2 2 5 4" xfId="4221"/>
    <cellStyle name="Calculation 6 2 2 5 5" xfId="4222"/>
    <cellStyle name="Calculation 6 2 2 5 6" xfId="4223"/>
    <cellStyle name="Calculation 6 2 2 6" xfId="4224"/>
    <cellStyle name="Calculation 6 2 2 6 2" xfId="4225"/>
    <cellStyle name="Calculation 6 2 2 6 3" xfId="4226"/>
    <cellStyle name="Calculation 6 2 3" xfId="4227"/>
    <cellStyle name="Calculation 6 2 3 2" xfId="4228"/>
    <cellStyle name="Calculation 6 2 3 2 2" xfId="4229"/>
    <cellStyle name="Calculation 6 2 3 2 2 2" xfId="4230"/>
    <cellStyle name="Calculation 6 2 3 2 2 2 2" xfId="4231"/>
    <cellStyle name="Calculation 6 2 3 2 2 2 3" xfId="4232"/>
    <cellStyle name="Calculation 6 2 3 2 2 3" xfId="4233"/>
    <cellStyle name="Calculation 6 2 3 2 2 3 2" xfId="4234"/>
    <cellStyle name="Calculation 6 2 3 2 2 3 3" xfId="4235"/>
    <cellStyle name="Calculation 6 2 3 2 2 4" xfId="4236"/>
    <cellStyle name="Calculation 6 2 3 2 2 5" xfId="4237"/>
    <cellStyle name="Calculation 6 2 3 2 2 6" xfId="4238"/>
    <cellStyle name="Calculation 6 2 3 2 3" xfId="4239"/>
    <cellStyle name="Calculation 6 2 3 2 3 2" xfId="4240"/>
    <cellStyle name="Calculation 6 2 3 2 3 3" xfId="4241"/>
    <cellStyle name="Calculation 6 2 3 2 4" xfId="4242"/>
    <cellStyle name="Calculation 6 2 3 2 4 2" xfId="4243"/>
    <cellStyle name="Calculation 6 2 3 2 4 3" xfId="4244"/>
    <cellStyle name="Calculation 6 2 3 2 5" xfId="4245"/>
    <cellStyle name="Calculation 6 2 3 2 5 2" xfId="4246"/>
    <cellStyle name="Calculation 6 2 3 2 5 3" xfId="4247"/>
    <cellStyle name="Calculation 6 2 3 2 6" xfId="4248"/>
    <cellStyle name="Calculation 6 2 3 2 7" xfId="4249"/>
    <cellStyle name="Calculation 6 2 3 2 8" xfId="4250"/>
    <cellStyle name="Calculation 6 2 3 3" xfId="4251"/>
    <cellStyle name="Calculation 6 2 3 3 2" xfId="4252"/>
    <cellStyle name="Calculation 6 2 3 3 2 2" xfId="4253"/>
    <cellStyle name="Calculation 6 2 3 3 2 2 2" xfId="4254"/>
    <cellStyle name="Calculation 6 2 3 3 2 2 3" xfId="4255"/>
    <cellStyle name="Calculation 6 2 3 3 2 3" xfId="4256"/>
    <cellStyle name="Calculation 6 2 3 3 2 3 2" xfId="4257"/>
    <cellStyle name="Calculation 6 2 3 3 2 3 3" xfId="4258"/>
    <cellStyle name="Calculation 6 2 3 3 2 4" xfId="4259"/>
    <cellStyle name="Calculation 6 2 3 3 2 5" xfId="4260"/>
    <cellStyle name="Calculation 6 2 3 3 2 6" xfId="4261"/>
    <cellStyle name="Calculation 6 2 3 3 3" xfId="4262"/>
    <cellStyle name="Calculation 6 2 3 3 3 2" xfId="4263"/>
    <cellStyle name="Calculation 6 2 3 3 3 3" xfId="4264"/>
    <cellStyle name="Calculation 6 2 3 3 4" xfId="4265"/>
    <cellStyle name="Calculation 6 2 3 3 4 2" xfId="4266"/>
    <cellStyle name="Calculation 6 2 3 3 4 3" xfId="4267"/>
    <cellStyle name="Calculation 6 2 3 3 5" xfId="4268"/>
    <cellStyle name="Calculation 6 2 3 3 5 2" xfId="4269"/>
    <cellStyle name="Calculation 6 2 3 3 5 3" xfId="4270"/>
    <cellStyle name="Calculation 6 2 3 3 6" xfId="4271"/>
    <cellStyle name="Calculation 6 2 3 3 7" xfId="4272"/>
    <cellStyle name="Calculation 6 2 3 3 8" xfId="4273"/>
    <cellStyle name="Calculation 6 2 3 4" xfId="4274"/>
    <cellStyle name="Calculation 6 2 3 4 2" xfId="4275"/>
    <cellStyle name="Calculation 6 2 3 4 2 2" xfId="4276"/>
    <cellStyle name="Calculation 6 2 3 4 2 3" xfId="4277"/>
    <cellStyle name="Calculation 6 2 3 4 3" xfId="4278"/>
    <cellStyle name="Calculation 6 2 3 4 3 2" xfId="4279"/>
    <cellStyle name="Calculation 6 2 3 4 3 3" xfId="4280"/>
    <cellStyle name="Calculation 6 2 3 4 4" xfId="4281"/>
    <cellStyle name="Calculation 6 2 3 4 5" xfId="4282"/>
    <cellStyle name="Calculation 6 2 3 4 6" xfId="4283"/>
    <cellStyle name="Calculation 6 2 3 5" xfId="4284"/>
    <cellStyle name="Calculation 6 2 3 5 2" xfId="4285"/>
    <cellStyle name="Calculation 6 2 3 5 3" xfId="4286"/>
    <cellStyle name="Calculation 6 2 4" xfId="4287"/>
    <cellStyle name="Calculation 6 2 4 2" xfId="4288"/>
    <cellStyle name="Calculation 6 2 4 2 2" xfId="4289"/>
    <cellStyle name="Calculation 6 2 4 2 2 2" xfId="4290"/>
    <cellStyle name="Calculation 6 2 4 2 2 3" xfId="4291"/>
    <cellStyle name="Calculation 6 2 4 2 3" xfId="4292"/>
    <cellStyle name="Calculation 6 2 4 2 3 2" xfId="4293"/>
    <cellStyle name="Calculation 6 2 4 2 3 3" xfId="4294"/>
    <cellStyle name="Calculation 6 2 4 2 4" xfId="4295"/>
    <cellStyle name="Calculation 6 2 4 2 5" xfId="4296"/>
    <cellStyle name="Calculation 6 2 4 2 6" xfId="4297"/>
    <cellStyle name="Calculation 6 2 4 3" xfId="4298"/>
    <cellStyle name="Calculation 6 2 4 3 2" xfId="4299"/>
    <cellStyle name="Calculation 6 2 4 3 3" xfId="4300"/>
    <cellStyle name="Calculation 6 2 4 4" xfId="4301"/>
    <cellStyle name="Calculation 6 2 4 4 2" xfId="4302"/>
    <cellStyle name="Calculation 6 2 4 4 3" xfId="4303"/>
    <cellStyle name="Calculation 6 2 4 5" xfId="4304"/>
    <cellStyle name="Calculation 6 2 4 5 2" xfId="4305"/>
    <cellStyle name="Calculation 6 2 4 5 3" xfId="4306"/>
    <cellStyle name="Calculation 6 2 4 6" xfId="4307"/>
    <cellStyle name="Calculation 6 2 4 7" xfId="4308"/>
    <cellStyle name="Calculation 6 2 4 8" xfId="4309"/>
    <cellStyle name="Calculation 6 2 5" xfId="4310"/>
    <cellStyle name="Calculation 6 2 5 2" xfId="4311"/>
    <cellStyle name="Calculation 6 2 5 2 2" xfId="4312"/>
    <cellStyle name="Calculation 6 2 5 2 2 2" xfId="4313"/>
    <cellStyle name="Calculation 6 2 5 2 2 3" xfId="4314"/>
    <cellStyle name="Calculation 6 2 5 2 3" xfId="4315"/>
    <cellStyle name="Calculation 6 2 5 2 3 2" xfId="4316"/>
    <cellStyle name="Calculation 6 2 5 2 3 3" xfId="4317"/>
    <cellStyle name="Calculation 6 2 5 2 4" xfId="4318"/>
    <cellStyle name="Calculation 6 2 5 2 5" xfId="4319"/>
    <cellStyle name="Calculation 6 2 5 2 6" xfId="4320"/>
    <cellStyle name="Calculation 6 2 5 3" xfId="4321"/>
    <cellStyle name="Calculation 6 2 5 3 2" xfId="4322"/>
    <cellStyle name="Calculation 6 2 5 3 3" xfId="4323"/>
    <cellStyle name="Calculation 6 2 5 4" xfId="4324"/>
    <cellStyle name="Calculation 6 2 5 4 2" xfId="4325"/>
    <cellStyle name="Calculation 6 2 5 4 3" xfId="4326"/>
    <cellStyle name="Calculation 6 2 5 5" xfId="4327"/>
    <cellStyle name="Calculation 6 2 5 5 2" xfId="4328"/>
    <cellStyle name="Calculation 6 2 5 5 3" xfId="4329"/>
    <cellStyle name="Calculation 6 2 5 6" xfId="4330"/>
    <cellStyle name="Calculation 6 2 5 7" xfId="4331"/>
    <cellStyle name="Calculation 6 2 5 8" xfId="4332"/>
    <cellStyle name="Calculation 6 2 6" xfId="4333"/>
    <cellStyle name="Calculation 6 2 6 2" xfId="4334"/>
    <cellStyle name="Calculation 6 2 6 2 2" xfId="4335"/>
    <cellStyle name="Calculation 6 2 6 2 3" xfId="4336"/>
    <cellStyle name="Calculation 6 2 6 3" xfId="4337"/>
    <cellStyle name="Calculation 6 2 6 3 2" xfId="4338"/>
    <cellStyle name="Calculation 6 2 6 3 3" xfId="4339"/>
    <cellStyle name="Calculation 6 2 6 4" xfId="4340"/>
    <cellStyle name="Calculation 6 2 6 5" xfId="4341"/>
    <cellStyle name="Calculation 6 2 6 6" xfId="4342"/>
    <cellStyle name="Calculation 6 2 7" xfId="4343"/>
    <cellStyle name="Calculation 6 2 7 2" xfId="4344"/>
    <cellStyle name="Calculation 6 2 7 3" xfId="4345"/>
    <cellStyle name="Calculation 7" xfId="4346"/>
    <cellStyle name="Calculation 7 2" xfId="4347"/>
    <cellStyle name="Calculation 7 2 2" xfId="4348"/>
    <cellStyle name="Calculation 7 2 2 2" xfId="4349"/>
    <cellStyle name="Calculation 7 2 2 2 2" xfId="4350"/>
    <cellStyle name="Calculation 7 2 2 2 2 2" xfId="4351"/>
    <cellStyle name="Calculation 7 2 2 2 2 2 2" xfId="4352"/>
    <cellStyle name="Calculation 7 2 2 2 2 2 3" xfId="4353"/>
    <cellStyle name="Calculation 7 2 2 2 2 3" xfId="4354"/>
    <cellStyle name="Calculation 7 2 2 2 2 3 2" xfId="4355"/>
    <cellStyle name="Calculation 7 2 2 2 2 3 3" xfId="4356"/>
    <cellStyle name="Calculation 7 2 2 2 2 4" xfId="4357"/>
    <cellStyle name="Calculation 7 2 2 2 2 5" xfId="4358"/>
    <cellStyle name="Calculation 7 2 2 2 2 6" xfId="4359"/>
    <cellStyle name="Calculation 7 2 2 2 3" xfId="4360"/>
    <cellStyle name="Calculation 7 2 2 2 3 2" xfId="4361"/>
    <cellStyle name="Calculation 7 2 2 2 3 3" xfId="4362"/>
    <cellStyle name="Calculation 7 2 2 2 4" xfId="4363"/>
    <cellStyle name="Calculation 7 2 2 2 4 2" xfId="4364"/>
    <cellStyle name="Calculation 7 2 2 2 4 3" xfId="4365"/>
    <cellStyle name="Calculation 7 2 2 2 5" xfId="4366"/>
    <cellStyle name="Calculation 7 2 2 2 5 2" xfId="4367"/>
    <cellStyle name="Calculation 7 2 2 2 5 3" xfId="4368"/>
    <cellStyle name="Calculation 7 2 2 2 6" xfId="4369"/>
    <cellStyle name="Calculation 7 2 2 2 7" xfId="4370"/>
    <cellStyle name="Calculation 7 2 2 2 8" xfId="4371"/>
    <cellStyle name="Calculation 7 2 2 3" xfId="4372"/>
    <cellStyle name="Calculation 7 2 2 3 2" xfId="4373"/>
    <cellStyle name="Calculation 7 2 2 3 2 2" xfId="4374"/>
    <cellStyle name="Calculation 7 2 2 3 2 2 2" xfId="4375"/>
    <cellStyle name="Calculation 7 2 2 3 2 2 3" xfId="4376"/>
    <cellStyle name="Calculation 7 2 2 3 2 3" xfId="4377"/>
    <cellStyle name="Calculation 7 2 2 3 2 3 2" xfId="4378"/>
    <cellStyle name="Calculation 7 2 2 3 2 3 3" xfId="4379"/>
    <cellStyle name="Calculation 7 2 2 3 2 4" xfId="4380"/>
    <cellStyle name="Calculation 7 2 2 3 2 5" xfId="4381"/>
    <cellStyle name="Calculation 7 2 2 3 2 6" xfId="4382"/>
    <cellStyle name="Calculation 7 2 2 3 3" xfId="4383"/>
    <cellStyle name="Calculation 7 2 2 3 3 2" xfId="4384"/>
    <cellStyle name="Calculation 7 2 2 3 3 3" xfId="4385"/>
    <cellStyle name="Calculation 7 2 2 3 4" xfId="4386"/>
    <cellStyle name="Calculation 7 2 2 3 4 2" xfId="4387"/>
    <cellStyle name="Calculation 7 2 2 3 4 3" xfId="4388"/>
    <cellStyle name="Calculation 7 2 2 3 5" xfId="4389"/>
    <cellStyle name="Calculation 7 2 2 3 5 2" xfId="4390"/>
    <cellStyle name="Calculation 7 2 2 3 5 3" xfId="4391"/>
    <cellStyle name="Calculation 7 2 2 3 6" xfId="4392"/>
    <cellStyle name="Calculation 7 2 2 3 7" xfId="4393"/>
    <cellStyle name="Calculation 7 2 2 3 8" xfId="4394"/>
    <cellStyle name="Calculation 7 2 2 4" xfId="4395"/>
    <cellStyle name="Calculation 7 2 2 4 2" xfId="4396"/>
    <cellStyle name="Calculation 7 2 2 4 2 2" xfId="4397"/>
    <cellStyle name="Calculation 7 2 2 4 2 3" xfId="4398"/>
    <cellStyle name="Calculation 7 2 2 4 3" xfId="4399"/>
    <cellStyle name="Calculation 7 2 2 4 3 2" xfId="4400"/>
    <cellStyle name="Calculation 7 2 2 4 3 3" xfId="4401"/>
    <cellStyle name="Calculation 7 2 2 4 4" xfId="4402"/>
    <cellStyle name="Calculation 7 2 2 4 5" xfId="4403"/>
    <cellStyle name="Calculation 7 2 2 4 6" xfId="4404"/>
    <cellStyle name="Calculation 7 2 2 5" xfId="4405"/>
    <cellStyle name="Calculation 7 2 2 5 2" xfId="4406"/>
    <cellStyle name="Calculation 7 2 2 5 3" xfId="4407"/>
    <cellStyle name="Calculation 7 2 3" xfId="4408"/>
    <cellStyle name="Calculation 7 2 3 2" xfId="4409"/>
    <cellStyle name="Calculation 7 2 3 2 2" xfId="4410"/>
    <cellStyle name="Calculation 7 2 3 2 2 2" xfId="4411"/>
    <cellStyle name="Calculation 7 2 3 2 2 3" xfId="4412"/>
    <cellStyle name="Calculation 7 2 3 2 3" xfId="4413"/>
    <cellStyle name="Calculation 7 2 3 2 3 2" xfId="4414"/>
    <cellStyle name="Calculation 7 2 3 2 3 3" xfId="4415"/>
    <cellStyle name="Calculation 7 2 3 2 4" xfId="4416"/>
    <cellStyle name="Calculation 7 2 3 2 5" xfId="4417"/>
    <cellStyle name="Calculation 7 2 3 2 6" xfId="4418"/>
    <cellStyle name="Calculation 7 2 3 3" xfId="4419"/>
    <cellStyle name="Calculation 7 2 3 3 2" xfId="4420"/>
    <cellStyle name="Calculation 7 2 3 3 3" xfId="4421"/>
    <cellStyle name="Calculation 7 2 3 4" xfId="4422"/>
    <cellStyle name="Calculation 7 2 3 4 2" xfId="4423"/>
    <cellStyle name="Calculation 7 2 3 4 3" xfId="4424"/>
    <cellStyle name="Calculation 7 2 3 5" xfId="4425"/>
    <cellStyle name="Calculation 7 2 3 5 2" xfId="4426"/>
    <cellStyle name="Calculation 7 2 3 5 3" xfId="4427"/>
    <cellStyle name="Calculation 7 2 3 6" xfId="4428"/>
    <cellStyle name="Calculation 7 2 3 7" xfId="4429"/>
    <cellStyle name="Calculation 7 2 3 8" xfId="4430"/>
    <cellStyle name="Calculation 7 2 4" xfId="4431"/>
    <cellStyle name="Calculation 7 2 4 2" xfId="4432"/>
    <cellStyle name="Calculation 7 2 4 2 2" xfId="4433"/>
    <cellStyle name="Calculation 7 2 4 2 2 2" xfId="4434"/>
    <cellStyle name="Calculation 7 2 4 2 2 3" xfId="4435"/>
    <cellStyle name="Calculation 7 2 4 2 3" xfId="4436"/>
    <cellStyle name="Calculation 7 2 4 2 3 2" xfId="4437"/>
    <cellStyle name="Calculation 7 2 4 2 3 3" xfId="4438"/>
    <cellStyle name="Calculation 7 2 4 2 4" xfId="4439"/>
    <cellStyle name="Calculation 7 2 4 2 5" xfId="4440"/>
    <cellStyle name="Calculation 7 2 4 2 6" xfId="4441"/>
    <cellStyle name="Calculation 7 2 4 3" xfId="4442"/>
    <cellStyle name="Calculation 7 2 4 3 2" xfId="4443"/>
    <cellStyle name="Calculation 7 2 4 3 3" xfId="4444"/>
    <cellStyle name="Calculation 7 2 4 4" xfId="4445"/>
    <cellStyle name="Calculation 7 2 4 4 2" xfId="4446"/>
    <cellStyle name="Calculation 7 2 4 4 3" xfId="4447"/>
    <cellStyle name="Calculation 7 2 4 5" xfId="4448"/>
    <cellStyle name="Calculation 7 2 4 5 2" xfId="4449"/>
    <cellStyle name="Calculation 7 2 4 5 3" xfId="4450"/>
    <cellStyle name="Calculation 7 2 4 6" xfId="4451"/>
    <cellStyle name="Calculation 7 2 4 7" xfId="4452"/>
    <cellStyle name="Calculation 7 2 4 8" xfId="4453"/>
    <cellStyle name="Calculation 7 2 5" xfId="4454"/>
    <cellStyle name="Calculation 7 2 5 2" xfId="4455"/>
    <cellStyle name="Calculation 7 2 5 2 2" xfId="4456"/>
    <cellStyle name="Calculation 7 2 5 2 3" xfId="4457"/>
    <cellStyle name="Calculation 7 2 5 3" xfId="4458"/>
    <cellStyle name="Calculation 7 2 5 3 2" xfId="4459"/>
    <cellStyle name="Calculation 7 2 5 3 3" xfId="4460"/>
    <cellStyle name="Calculation 7 2 5 4" xfId="4461"/>
    <cellStyle name="Calculation 7 2 5 5" xfId="4462"/>
    <cellStyle name="Calculation 7 2 5 6" xfId="4463"/>
    <cellStyle name="Calculation 7 2 6" xfId="4464"/>
    <cellStyle name="Calculation 7 2 6 2" xfId="4465"/>
    <cellStyle name="Calculation 7 2 6 3" xfId="4466"/>
    <cellStyle name="Calculation 7 3" xfId="4467"/>
    <cellStyle name="Calculation 7 3 2" xfId="4468"/>
    <cellStyle name="Calculation 7 3 2 2" xfId="4469"/>
    <cellStyle name="Calculation 7 3 2 2 2" xfId="4470"/>
    <cellStyle name="Calculation 7 3 2 2 2 2" xfId="4471"/>
    <cellStyle name="Calculation 7 3 2 2 2 3" xfId="4472"/>
    <cellStyle name="Calculation 7 3 2 2 3" xfId="4473"/>
    <cellStyle name="Calculation 7 3 2 2 3 2" xfId="4474"/>
    <cellStyle name="Calculation 7 3 2 2 3 3" xfId="4475"/>
    <cellStyle name="Calculation 7 3 2 2 4" xfId="4476"/>
    <cellStyle name="Calculation 7 3 2 2 5" xfId="4477"/>
    <cellStyle name="Calculation 7 3 2 2 6" xfId="4478"/>
    <cellStyle name="Calculation 7 3 2 3" xfId="4479"/>
    <cellStyle name="Calculation 7 3 2 3 2" xfId="4480"/>
    <cellStyle name="Calculation 7 3 2 3 3" xfId="4481"/>
    <cellStyle name="Calculation 7 3 2 4" xfId="4482"/>
    <cellStyle name="Calculation 7 3 2 4 2" xfId="4483"/>
    <cellStyle name="Calculation 7 3 2 4 3" xfId="4484"/>
    <cellStyle name="Calculation 7 3 2 5" xfId="4485"/>
    <cellStyle name="Calculation 7 3 2 5 2" xfId="4486"/>
    <cellStyle name="Calculation 7 3 2 5 3" xfId="4487"/>
    <cellStyle name="Calculation 7 3 2 6" xfId="4488"/>
    <cellStyle name="Calculation 7 3 2 7" xfId="4489"/>
    <cellStyle name="Calculation 7 3 2 8" xfId="4490"/>
    <cellStyle name="Calculation 7 3 3" xfId="4491"/>
    <cellStyle name="Calculation 7 3 3 2" xfId="4492"/>
    <cellStyle name="Calculation 7 3 3 2 2" xfId="4493"/>
    <cellStyle name="Calculation 7 3 3 2 2 2" xfId="4494"/>
    <cellStyle name="Calculation 7 3 3 2 2 3" xfId="4495"/>
    <cellStyle name="Calculation 7 3 3 2 3" xfId="4496"/>
    <cellStyle name="Calculation 7 3 3 2 3 2" xfId="4497"/>
    <cellStyle name="Calculation 7 3 3 2 3 3" xfId="4498"/>
    <cellStyle name="Calculation 7 3 3 2 4" xfId="4499"/>
    <cellStyle name="Calculation 7 3 3 2 5" xfId="4500"/>
    <cellStyle name="Calculation 7 3 3 2 6" xfId="4501"/>
    <cellStyle name="Calculation 7 3 3 3" xfId="4502"/>
    <cellStyle name="Calculation 7 3 3 3 2" xfId="4503"/>
    <cellStyle name="Calculation 7 3 3 3 3" xfId="4504"/>
    <cellStyle name="Calculation 7 3 3 4" xfId="4505"/>
    <cellStyle name="Calculation 7 3 3 4 2" xfId="4506"/>
    <cellStyle name="Calculation 7 3 3 4 3" xfId="4507"/>
    <cellStyle name="Calculation 7 3 3 5" xfId="4508"/>
    <cellStyle name="Calculation 7 3 3 5 2" xfId="4509"/>
    <cellStyle name="Calculation 7 3 3 5 3" xfId="4510"/>
    <cellStyle name="Calculation 7 3 3 6" xfId="4511"/>
    <cellStyle name="Calculation 7 3 3 7" xfId="4512"/>
    <cellStyle name="Calculation 7 3 3 8" xfId="4513"/>
    <cellStyle name="Calculation 7 3 4" xfId="4514"/>
    <cellStyle name="Calculation 7 3 4 2" xfId="4515"/>
    <cellStyle name="Calculation 7 3 4 2 2" xfId="4516"/>
    <cellStyle name="Calculation 7 3 4 2 3" xfId="4517"/>
    <cellStyle name="Calculation 7 3 4 3" xfId="4518"/>
    <cellStyle name="Calculation 7 3 4 3 2" xfId="4519"/>
    <cellStyle name="Calculation 7 3 4 3 3" xfId="4520"/>
    <cellStyle name="Calculation 7 3 4 4" xfId="4521"/>
    <cellStyle name="Calculation 7 3 4 5" xfId="4522"/>
    <cellStyle name="Calculation 7 3 4 6" xfId="4523"/>
    <cellStyle name="Calculation 7 3 5" xfId="4524"/>
    <cellStyle name="Calculation 7 3 5 2" xfId="4525"/>
    <cellStyle name="Calculation 7 3 5 3" xfId="4526"/>
    <cellStyle name="Calculation 7 4" xfId="4527"/>
    <cellStyle name="Calculation 7 4 2" xfId="4528"/>
    <cellStyle name="Calculation 7 4 2 2" xfId="4529"/>
    <cellStyle name="Calculation 7 4 2 2 2" xfId="4530"/>
    <cellStyle name="Calculation 7 4 2 2 3" xfId="4531"/>
    <cellStyle name="Calculation 7 4 2 3" xfId="4532"/>
    <cellStyle name="Calculation 7 4 2 3 2" xfId="4533"/>
    <cellStyle name="Calculation 7 4 2 3 3" xfId="4534"/>
    <cellStyle name="Calculation 7 4 2 4" xfId="4535"/>
    <cellStyle name="Calculation 7 4 2 5" xfId="4536"/>
    <cellStyle name="Calculation 7 4 2 6" xfId="4537"/>
    <cellStyle name="Calculation 7 4 3" xfId="4538"/>
    <cellStyle name="Calculation 7 4 3 2" xfId="4539"/>
    <cellStyle name="Calculation 7 4 3 3" xfId="4540"/>
    <cellStyle name="Calculation 7 4 4" xfId="4541"/>
    <cellStyle name="Calculation 7 4 4 2" xfId="4542"/>
    <cellStyle name="Calculation 7 4 4 3" xfId="4543"/>
    <cellStyle name="Calculation 7 4 5" xfId="4544"/>
    <cellStyle name="Calculation 7 4 5 2" xfId="4545"/>
    <cellStyle name="Calculation 7 4 5 3" xfId="4546"/>
    <cellStyle name="Calculation 7 4 6" xfId="4547"/>
    <cellStyle name="Calculation 7 4 7" xfId="4548"/>
    <cellStyle name="Calculation 7 4 8" xfId="4549"/>
    <cellStyle name="Calculation 7 5" xfId="4550"/>
    <cellStyle name="Calculation 7 5 2" xfId="4551"/>
    <cellStyle name="Calculation 7 5 2 2" xfId="4552"/>
    <cellStyle name="Calculation 7 5 2 2 2" xfId="4553"/>
    <cellStyle name="Calculation 7 5 2 2 3" xfId="4554"/>
    <cellStyle name="Calculation 7 5 2 3" xfId="4555"/>
    <cellStyle name="Calculation 7 5 2 3 2" xfId="4556"/>
    <cellStyle name="Calculation 7 5 2 3 3" xfId="4557"/>
    <cellStyle name="Calculation 7 5 2 4" xfId="4558"/>
    <cellStyle name="Calculation 7 5 2 5" xfId="4559"/>
    <cellStyle name="Calculation 7 5 2 6" xfId="4560"/>
    <cellStyle name="Calculation 7 5 3" xfId="4561"/>
    <cellStyle name="Calculation 7 5 3 2" xfId="4562"/>
    <cellStyle name="Calculation 7 5 3 3" xfId="4563"/>
    <cellStyle name="Calculation 7 5 4" xfId="4564"/>
    <cellStyle name="Calculation 7 5 4 2" xfId="4565"/>
    <cellStyle name="Calculation 7 5 4 3" xfId="4566"/>
    <cellStyle name="Calculation 7 5 5" xfId="4567"/>
    <cellStyle name="Calculation 7 5 5 2" xfId="4568"/>
    <cellStyle name="Calculation 7 5 5 3" xfId="4569"/>
    <cellStyle name="Calculation 7 5 6" xfId="4570"/>
    <cellStyle name="Calculation 7 5 7" xfId="4571"/>
    <cellStyle name="Calculation 7 5 8" xfId="4572"/>
    <cellStyle name="Calculation 7 6" xfId="4573"/>
    <cellStyle name="Calculation 7 6 2" xfId="4574"/>
    <cellStyle name="Calculation 7 6 2 2" xfId="4575"/>
    <cellStyle name="Calculation 7 6 2 3" xfId="4576"/>
    <cellStyle name="Calculation 7 6 3" xfId="4577"/>
    <cellStyle name="Calculation 7 6 3 2" xfId="4578"/>
    <cellStyle name="Calculation 7 6 3 3" xfId="4579"/>
    <cellStyle name="Calculation 7 6 4" xfId="4580"/>
    <cellStyle name="Calculation 7 6 5" xfId="4581"/>
    <cellStyle name="Calculation 7 6 6" xfId="4582"/>
    <cellStyle name="Calculation 7 7" xfId="4583"/>
    <cellStyle name="Calculation 7 7 2" xfId="4584"/>
    <cellStyle name="Calculation 7 7 3" xfId="4585"/>
    <cellStyle name="Calculation 8" xfId="4586"/>
    <cellStyle name="Calculation 8 2" xfId="4587"/>
    <cellStyle name="Calculation 8 2 2" xfId="4588"/>
    <cellStyle name="Calculation 8 2 2 2" xfId="4589"/>
    <cellStyle name="Calculation 8 2 2 2 2" xfId="4590"/>
    <cellStyle name="Calculation 8 2 2 2 2 2" xfId="4591"/>
    <cellStyle name="Calculation 8 2 2 2 2 2 2" xfId="4592"/>
    <cellStyle name="Calculation 8 2 2 2 2 2 3" xfId="4593"/>
    <cellStyle name="Calculation 8 2 2 2 2 3" xfId="4594"/>
    <cellStyle name="Calculation 8 2 2 2 2 3 2" xfId="4595"/>
    <cellStyle name="Calculation 8 2 2 2 2 3 3" xfId="4596"/>
    <cellStyle name="Calculation 8 2 2 2 2 4" xfId="4597"/>
    <cellStyle name="Calculation 8 2 2 2 2 5" xfId="4598"/>
    <cellStyle name="Calculation 8 2 2 2 2 6" xfId="4599"/>
    <cellStyle name="Calculation 8 2 2 2 3" xfId="4600"/>
    <cellStyle name="Calculation 8 2 2 2 3 2" xfId="4601"/>
    <cellStyle name="Calculation 8 2 2 2 3 3" xfId="4602"/>
    <cellStyle name="Calculation 8 2 2 2 4" xfId="4603"/>
    <cellStyle name="Calculation 8 2 2 2 4 2" xfId="4604"/>
    <cellStyle name="Calculation 8 2 2 2 4 3" xfId="4605"/>
    <cellStyle name="Calculation 8 2 2 2 5" xfId="4606"/>
    <cellStyle name="Calculation 8 2 2 2 5 2" xfId="4607"/>
    <cellStyle name="Calculation 8 2 2 2 5 3" xfId="4608"/>
    <cellStyle name="Calculation 8 2 2 2 6" xfId="4609"/>
    <cellStyle name="Calculation 8 2 2 2 7" xfId="4610"/>
    <cellStyle name="Calculation 8 2 2 2 8" xfId="4611"/>
    <cellStyle name="Calculation 8 2 2 3" xfId="4612"/>
    <cellStyle name="Calculation 8 2 2 3 2" xfId="4613"/>
    <cellStyle name="Calculation 8 2 2 3 2 2" xfId="4614"/>
    <cellStyle name="Calculation 8 2 2 3 2 2 2" xfId="4615"/>
    <cellStyle name="Calculation 8 2 2 3 2 2 3" xfId="4616"/>
    <cellStyle name="Calculation 8 2 2 3 2 3" xfId="4617"/>
    <cellStyle name="Calculation 8 2 2 3 2 3 2" xfId="4618"/>
    <cellStyle name="Calculation 8 2 2 3 2 3 3" xfId="4619"/>
    <cellStyle name="Calculation 8 2 2 3 2 4" xfId="4620"/>
    <cellStyle name="Calculation 8 2 2 3 2 5" xfId="4621"/>
    <cellStyle name="Calculation 8 2 2 3 2 6" xfId="4622"/>
    <cellStyle name="Calculation 8 2 2 3 3" xfId="4623"/>
    <cellStyle name="Calculation 8 2 2 3 3 2" xfId="4624"/>
    <cellStyle name="Calculation 8 2 2 3 3 3" xfId="4625"/>
    <cellStyle name="Calculation 8 2 2 3 4" xfId="4626"/>
    <cellStyle name="Calculation 8 2 2 3 4 2" xfId="4627"/>
    <cellStyle name="Calculation 8 2 2 3 4 3" xfId="4628"/>
    <cellStyle name="Calculation 8 2 2 3 5" xfId="4629"/>
    <cellStyle name="Calculation 8 2 2 3 5 2" xfId="4630"/>
    <cellStyle name="Calculation 8 2 2 3 5 3" xfId="4631"/>
    <cellStyle name="Calculation 8 2 2 3 6" xfId="4632"/>
    <cellStyle name="Calculation 8 2 2 3 7" xfId="4633"/>
    <cellStyle name="Calculation 8 2 2 3 8" xfId="4634"/>
    <cellStyle name="Calculation 8 2 2 4" xfId="4635"/>
    <cellStyle name="Calculation 8 2 2 4 2" xfId="4636"/>
    <cellStyle name="Calculation 8 2 2 4 2 2" xfId="4637"/>
    <cellStyle name="Calculation 8 2 2 4 2 3" xfId="4638"/>
    <cellStyle name="Calculation 8 2 2 4 3" xfId="4639"/>
    <cellStyle name="Calculation 8 2 2 4 3 2" xfId="4640"/>
    <cellStyle name="Calculation 8 2 2 4 3 3" xfId="4641"/>
    <cellStyle name="Calculation 8 2 2 4 4" xfId="4642"/>
    <cellStyle name="Calculation 8 2 2 4 5" xfId="4643"/>
    <cellStyle name="Calculation 8 2 2 4 6" xfId="4644"/>
    <cellStyle name="Calculation 8 2 2 5" xfId="4645"/>
    <cellStyle name="Calculation 8 2 2 5 2" xfId="4646"/>
    <cellStyle name="Calculation 8 2 2 5 3" xfId="4647"/>
    <cellStyle name="Calculation 8 2 3" xfId="4648"/>
    <cellStyle name="Calculation 8 2 3 2" xfId="4649"/>
    <cellStyle name="Calculation 8 2 3 2 2" xfId="4650"/>
    <cellStyle name="Calculation 8 2 3 2 2 2" xfId="4651"/>
    <cellStyle name="Calculation 8 2 3 2 2 3" xfId="4652"/>
    <cellStyle name="Calculation 8 2 3 2 3" xfId="4653"/>
    <cellStyle name="Calculation 8 2 3 2 3 2" xfId="4654"/>
    <cellStyle name="Calculation 8 2 3 2 3 3" xfId="4655"/>
    <cellStyle name="Calculation 8 2 3 2 4" xfId="4656"/>
    <cellStyle name="Calculation 8 2 3 2 5" xfId="4657"/>
    <cellStyle name="Calculation 8 2 3 2 6" xfId="4658"/>
    <cellStyle name="Calculation 8 2 3 3" xfId="4659"/>
    <cellStyle name="Calculation 8 2 3 3 2" xfId="4660"/>
    <cellStyle name="Calculation 8 2 3 3 3" xfId="4661"/>
    <cellStyle name="Calculation 8 2 3 4" xfId="4662"/>
    <cellStyle name="Calculation 8 2 3 4 2" xfId="4663"/>
    <cellStyle name="Calculation 8 2 3 4 3" xfId="4664"/>
    <cellStyle name="Calculation 8 2 3 5" xfId="4665"/>
    <cellStyle name="Calculation 8 2 3 5 2" xfId="4666"/>
    <cellStyle name="Calculation 8 2 3 5 3" xfId="4667"/>
    <cellStyle name="Calculation 8 2 3 6" xfId="4668"/>
    <cellStyle name="Calculation 8 2 3 7" xfId="4669"/>
    <cellStyle name="Calculation 8 2 3 8" xfId="4670"/>
    <cellStyle name="Calculation 8 2 4" xfId="4671"/>
    <cellStyle name="Calculation 8 2 4 2" xfId="4672"/>
    <cellStyle name="Calculation 8 2 4 2 2" xfId="4673"/>
    <cellStyle name="Calculation 8 2 4 2 2 2" xfId="4674"/>
    <cellStyle name="Calculation 8 2 4 2 2 3" xfId="4675"/>
    <cellStyle name="Calculation 8 2 4 2 3" xfId="4676"/>
    <cellStyle name="Calculation 8 2 4 2 3 2" xfId="4677"/>
    <cellStyle name="Calculation 8 2 4 2 3 3" xfId="4678"/>
    <cellStyle name="Calculation 8 2 4 2 4" xfId="4679"/>
    <cellStyle name="Calculation 8 2 4 2 5" xfId="4680"/>
    <cellStyle name="Calculation 8 2 4 2 6" xfId="4681"/>
    <cellStyle name="Calculation 8 2 4 3" xfId="4682"/>
    <cellStyle name="Calculation 8 2 4 3 2" xfId="4683"/>
    <cellStyle name="Calculation 8 2 4 3 3" xfId="4684"/>
    <cellStyle name="Calculation 8 2 4 4" xfId="4685"/>
    <cellStyle name="Calculation 8 2 4 4 2" xfId="4686"/>
    <cellStyle name="Calculation 8 2 4 4 3" xfId="4687"/>
    <cellStyle name="Calculation 8 2 4 5" xfId="4688"/>
    <cellStyle name="Calculation 8 2 4 5 2" xfId="4689"/>
    <cellStyle name="Calculation 8 2 4 5 3" xfId="4690"/>
    <cellStyle name="Calculation 8 2 4 6" xfId="4691"/>
    <cellStyle name="Calculation 8 2 4 7" xfId="4692"/>
    <cellStyle name="Calculation 8 2 4 8" xfId="4693"/>
    <cellStyle name="Calculation 8 2 5" xfId="4694"/>
    <cellStyle name="Calculation 8 2 5 2" xfId="4695"/>
    <cellStyle name="Calculation 8 2 5 2 2" xfId="4696"/>
    <cellStyle name="Calculation 8 2 5 2 3" xfId="4697"/>
    <cellStyle name="Calculation 8 2 5 3" xfId="4698"/>
    <cellStyle name="Calculation 8 2 5 3 2" xfId="4699"/>
    <cellStyle name="Calculation 8 2 5 3 3" xfId="4700"/>
    <cellStyle name="Calculation 8 2 5 4" xfId="4701"/>
    <cellStyle name="Calculation 8 2 5 5" xfId="4702"/>
    <cellStyle name="Calculation 8 2 5 6" xfId="4703"/>
    <cellStyle name="Calculation 8 2 6" xfId="4704"/>
    <cellStyle name="Calculation 8 2 6 2" xfId="4705"/>
    <cellStyle name="Calculation 8 2 6 3" xfId="4706"/>
    <cellStyle name="Calculation 8 3" xfId="4707"/>
    <cellStyle name="Calculation 8 3 2" xfId="4708"/>
    <cellStyle name="Calculation 8 3 2 2" xfId="4709"/>
    <cellStyle name="Calculation 8 3 2 2 2" xfId="4710"/>
    <cellStyle name="Calculation 8 3 2 2 2 2" xfId="4711"/>
    <cellStyle name="Calculation 8 3 2 2 2 3" xfId="4712"/>
    <cellStyle name="Calculation 8 3 2 2 3" xfId="4713"/>
    <cellStyle name="Calculation 8 3 2 2 3 2" xfId="4714"/>
    <cellStyle name="Calculation 8 3 2 2 3 3" xfId="4715"/>
    <cellStyle name="Calculation 8 3 2 2 4" xfId="4716"/>
    <cellStyle name="Calculation 8 3 2 2 5" xfId="4717"/>
    <cellStyle name="Calculation 8 3 2 2 6" xfId="4718"/>
    <cellStyle name="Calculation 8 3 2 3" xfId="4719"/>
    <cellStyle name="Calculation 8 3 2 3 2" xfId="4720"/>
    <cellStyle name="Calculation 8 3 2 3 3" xfId="4721"/>
    <cellStyle name="Calculation 8 3 2 4" xfId="4722"/>
    <cellStyle name="Calculation 8 3 2 4 2" xfId="4723"/>
    <cellStyle name="Calculation 8 3 2 4 3" xfId="4724"/>
    <cellStyle name="Calculation 8 3 2 5" xfId="4725"/>
    <cellStyle name="Calculation 8 3 2 5 2" xfId="4726"/>
    <cellStyle name="Calculation 8 3 2 5 3" xfId="4727"/>
    <cellStyle name="Calculation 8 3 2 6" xfId="4728"/>
    <cellStyle name="Calculation 8 3 2 7" xfId="4729"/>
    <cellStyle name="Calculation 8 3 2 8" xfId="4730"/>
    <cellStyle name="Calculation 8 3 3" xfId="4731"/>
    <cellStyle name="Calculation 8 3 3 2" xfId="4732"/>
    <cellStyle name="Calculation 8 3 3 2 2" xfId="4733"/>
    <cellStyle name="Calculation 8 3 3 2 2 2" xfId="4734"/>
    <cellStyle name="Calculation 8 3 3 2 2 3" xfId="4735"/>
    <cellStyle name="Calculation 8 3 3 2 3" xfId="4736"/>
    <cellStyle name="Calculation 8 3 3 2 3 2" xfId="4737"/>
    <cellStyle name="Calculation 8 3 3 2 3 3" xfId="4738"/>
    <cellStyle name="Calculation 8 3 3 2 4" xfId="4739"/>
    <cellStyle name="Calculation 8 3 3 2 5" xfId="4740"/>
    <cellStyle name="Calculation 8 3 3 2 6" xfId="4741"/>
    <cellStyle name="Calculation 8 3 3 3" xfId="4742"/>
    <cellStyle name="Calculation 8 3 3 3 2" xfId="4743"/>
    <cellStyle name="Calculation 8 3 3 3 3" xfId="4744"/>
    <cellStyle name="Calculation 8 3 3 4" xfId="4745"/>
    <cellStyle name="Calculation 8 3 3 4 2" xfId="4746"/>
    <cellStyle name="Calculation 8 3 3 4 3" xfId="4747"/>
    <cellStyle name="Calculation 8 3 3 5" xfId="4748"/>
    <cellStyle name="Calculation 8 3 3 5 2" xfId="4749"/>
    <cellStyle name="Calculation 8 3 3 5 3" xfId="4750"/>
    <cellStyle name="Calculation 8 3 3 6" xfId="4751"/>
    <cellStyle name="Calculation 8 3 3 7" xfId="4752"/>
    <cellStyle name="Calculation 8 3 3 8" xfId="4753"/>
    <cellStyle name="Calculation 8 3 4" xfId="4754"/>
    <cellStyle name="Calculation 8 3 4 2" xfId="4755"/>
    <cellStyle name="Calculation 8 3 4 2 2" xfId="4756"/>
    <cellStyle name="Calculation 8 3 4 2 3" xfId="4757"/>
    <cellStyle name="Calculation 8 3 4 3" xfId="4758"/>
    <cellStyle name="Calculation 8 3 4 3 2" xfId="4759"/>
    <cellStyle name="Calculation 8 3 4 3 3" xfId="4760"/>
    <cellStyle name="Calculation 8 3 4 4" xfId="4761"/>
    <cellStyle name="Calculation 8 3 4 5" xfId="4762"/>
    <cellStyle name="Calculation 8 3 4 6" xfId="4763"/>
    <cellStyle name="Calculation 8 3 5" xfId="4764"/>
    <cellStyle name="Calculation 8 3 5 2" xfId="4765"/>
    <cellStyle name="Calculation 8 3 5 3" xfId="4766"/>
    <cellStyle name="Calculation 8 4" xfId="4767"/>
    <cellStyle name="Calculation 8 4 2" xfId="4768"/>
    <cellStyle name="Calculation 8 4 2 2" xfId="4769"/>
    <cellStyle name="Calculation 8 4 2 2 2" xfId="4770"/>
    <cellStyle name="Calculation 8 4 2 2 3" xfId="4771"/>
    <cellStyle name="Calculation 8 4 2 3" xfId="4772"/>
    <cellStyle name="Calculation 8 4 2 3 2" xfId="4773"/>
    <cellStyle name="Calculation 8 4 2 3 3" xfId="4774"/>
    <cellStyle name="Calculation 8 4 2 4" xfId="4775"/>
    <cellStyle name="Calculation 8 4 2 5" xfId="4776"/>
    <cellStyle name="Calculation 8 4 2 6" xfId="4777"/>
    <cellStyle name="Calculation 8 4 3" xfId="4778"/>
    <cellStyle name="Calculation 8 4 3 2" xfId="4779"/>
    <cellStyle name="Calculation 8 4 3 3" xfId="4780"/>
    <cellStyle name="Calculation 8 4 4" xfId="4781"/>
    <cellStyle name="Calculation 8 4 4 2" xfId="4782"/>
    <cellStyle name="Calculation 8 4 4 3" xfId="4783"/>
    <cellStyle name="Calculation 8 4 5" xfId="4784"/>
    <cellStyle name="Calculation 8 4 5 2" xfId="4785"/>
    <cellStyle name="Calculation 8 4 5 3" xfId="4786"/>
    <cellStyle name="Calculation 8 4 6" xfId="4787"/>
    <cellStyle name="Calculation 8 4 7" xfId="4788"/>
    <cellStyle name="Calculation 8 4 8" xfId="4789"/>
    <cellStyle name="Calculation 8 5" xfId="4790"/>
    <cellStyle name="Calculation 8 5 2" xfId="4791"/>
    <cellStyle name="Calculation 8 5 2 2" xfId="4792"/>
    <cellStyle name="Calculation 8 5 2 2 2" xfId="4793"/>
    <cellStyle name="Calculation 8 5 2 2 3" xfId="4794"/>
    <cellStyle name="Calculation 8 5 2 3" xfId="4795"/>
    <cellStyle name="Calculation 8 5 2 3 2" xfId="4796"/>
    <cellStyle name="Calculation 8 5 2 3 3" xfId="4797"/>
    <cellStyle name="Calculation 8 5 2 4" xfId="4798"/>
    <cellStyle name="Calculation 8 5 2 5" xfId="4799"/>
    <cellStyle name="Calculation 8 5 2 6" xfId="4800"/>
    <cellStyle name="Calculation 8 5 3" xfId="4801"/>
    <cellStyle name="Calculation 8 5 3 2" xfId="4802"/>
    <cellStyle name="Calculation 8 5 3 3" xfId="4803"/>
    <cellStyle name="Calculation 8 5 4" xfId="4804"/>
    <cellStyle name="Calculation 8 5 4 2" xfId="4805"/>
    <cellStyle name="Calculation 8 5 4 3" xfId="4806"/>
    <cellStyle name="Calculation 8 5 5" xfId="4807"/>
    <cellStyle name="Calculation 8 5 5 2" xfId="4808"/>
    <cellStyle name="Calculation 8 5 5 3" xfId="4809"/>
    <cellStyle name="Calculation 8 5 6" xfId="4810"/>
    <cellStyle name="Calculation 8 5 7" xfId="4811"/>
    <cellStyle name="Calculation 8 5 8" xfId="4812"/>
    <cellStyle name="Calculation 8 6" xfId="4813"/>
    <cellStyle name="Calculation 8 6 2" xfId="4814"/>
    <cellStyle name="Calculation 8 6 2 2" xfId="4815"/>
    <cellStyle name="Calculation 8 6 2 3" xfId="4816"/>
    <cellStyle name="Calculation 8 6 3" xfId="4817"/>
    <cellStyle name="Calculation 8 6 3 2" xfId="4818"/>
    <cellStyle name="Calculation 8 6 3 3" xfId="4819"/>
    <cellStyle name="Calculation 8 6 4" xfId="4820"/>
    <cellStyle name="Calculation 8 6 5" xfId="4821"/>
    <cellStyle name="Calculation 8 6 6" xfId="4822"/>
    <cellStyle name="Calculation 8 7" xfId="4823"/>
    <cellStyle name="Calculation 8 7 2" xfId="4824"/>
    <cellStyle name="Calculation 8 7 3" xfId="4825"/>
    <cellStyle name="Calculation 9" xfId="4826"/>
    <cellStyle name="Calculation 9 2" xfId="4827"/>
    <cellStyle name="Calculation 9 2 2" xfId="4828"/>
    <cellStyle name="Calculation 9 2 2 2" xfId="4829"/>
    <cellStyle name="Calculation 9 2 2 2 2" xfId="4830"/>
    <cellStyle name="Calculation 9 2 2 2 3" xfId="4831"/>
    <cellStyle name="Calculation 9 2 2 3" xfId="4832"/>
    <cellStyle name="Calculation 9 2 2 3 2" xfId="4833"/>
    <cellStyle name="Calculation 9 2 2 3 3" xfId="4834"/>
    <cellStyle name="Calculation 9 2 2 4" xfId="4835"/>
    <cellStyle name="Calculation 9 2 2 5" xfId="4836"/>
    <cellStyle name="Calculation 9 2 2 6" xfId="4837"/>
    <cellStyle name="Calculation 9 2 3" xfId="4838"/>
    <cellStyle name="Calculation 9 2 3 2" xfId="4839"/>
    <cellStyle name="Calculation 9 2 3 3" xfId="4840"/>
    <cellStyle name="Calculation 9 2 4" xfId="4841"/>
    <cellStyle name="Calculation 9 2 4 2" xfId="4842"/>
    <cellStyle name="Calculation 9 2 4 3" xfId="4843"/>
    <cellStyle name="Calculation 9 2 5" xfId="4844"/>
    <cellStyle name="Calculation 9 2 5 2" xfId="4845"/>
    <cellStyle name="Calculation 9 2 5 3" xfId="4846"/>
    <cellStyle name="Calculation 9 2 6" xfId="4847"/>
    <cellStyle name="Calculation 9 2 7" xfId="4848"/>
    <cellStyle name="Calculation 9 2 8" xfId="4849"/>
    <cellStyle name="Calculation 9 3" xfId="4850"/>
    <cellStyle name="Calculation 9 3 2" xfId="4851"/>
    <cellStyle name="Calculation 9 3 2 2" xfId="4852"/>
    <cellStyle name="Calculation 9 3 2 2 2" xfId="4853"/>
    <cellStyle name="Calculation 9 3 2 2 3" xfId="4854"/>
    <cellStyle name="Calculation 9 3 2 3" xfId="4855"/>
    <cellStyle name="Calculation 9 3 2 3 2" xfId="4856"/>
    <cellStyle name="Calculation 9 3 2 3 3" xfId="4857"/>
    <cellStyle name="Calculation 9 3 2 4" xfId="4858"/>
    <cellStyle name="Calculation 9 3 2 5" xfId="4859"/>
    <cellStyle name="Calculation 9 3 2 6" xfId="4860"/>
    <cellStyle name="Calculation 9 3 3" xfId="4861"/>
    <cellStyle name="Calculation 9 3 3 2" xfId="4862"/>
    <cellStyle name="Calculation 9 3 3 3" xfId="4863"/>
    <cellStyle name="Calculation 9 3 4" xfId="4864"/>
    <cellStyle name="Calculation 9 3 4 2" xfId="4865"/>
    <cellStyle name="Calculation 9 3 4 3" xfId="4866"/>
    <cellStyle name="Calculation 9 3 5" xfId="4867"/>
    <cellStyle name="Calculation 9 3 5 2" xfId="4868"/>
    <cellStyle name="Calculation 9 3 5 3" xfId="4869"/>
    <cellStyle name="Calculation 9 3 6" xfId="4870"/>
    <cellStyle name="Calculation 9 3 7" xfId="4871"/>
    <cellStyle name="Calculation 9 3 8" xfId="4872"/>
    <cellStyle name="Calculation 9 4" xfId="4873"/>
    <cellStyle name="Calculation 9 4 2" xfId="4874"/>
    <cellStyle name="Calculation 9 4 2 2" xfId="4875"/>
    <cellStyle name="Calculation 9 4 2 3" xfId="4876"/>
    <cellStyle name="Calculation 9 4 3" xfId="4877"/>
    <cellStyle name="Calculation 9 4 3 2" xfId="4878"/>
    <cellStyle name="Calculation 9 4 3 3" xfId="4879"/>
    <cellStyle name="Calculation 9 4 4" xfId="4880"/>
    <cellStyle name="Calculation 9 4 5" xfId="4881"/>
    <cellStyle name="Calculation 9 4 6" xfId="4882"/>
    <cellStyle name="Calculation 9 5" xfId="4883"/>
    <cellStyle name="Calculation 9 5 2" xfId="4884"/>
    <cellStyle name="Calculation 9 5 3" xfId="4885"/>
    <cellStyle name="Cálculo" xfId="4886"/>
    <cellStyle name="Cálculo 2" xfId="4887"/>
    <cellStyle name="Cálculo 2 2" xfId="4888"/>
    <cellStyle name="Cálculo 2 2 2" xfId="4889"/>
    <cellStyle name="Cálculo 2 2 2 2" xfId="4890"/>
    <cellStyle name="Cálculo 2 2 2 2 2" xfId="4891"/>
    <cellStyle name="Cálculo 2 2 2 2 2 2" xfId="4892"/>
    <cellStyle name="Cálculo 2 2 2 2 2 3" xfId="4893"/>
    <cellStyle name="Cálculo 2 2 2 2 3" xfId="4894"/>
    <cellStyle name="Cálculo 2 2 2 2 3 2" xfId="4895"/>
    <cellStyle name="Cálculo 2 2 2 2 3 3" xfId="4896"/>
    <cellStyle name="Cálculo 2 2 2 2 4" xfId="4897"/>
    <cellStyle name="Cálculo 2 2 2 2 5" xfId="4898"/>
    <cellStyle name="Cálculo 2 2 2 2 6" xfId="4899"/>
    <cellStyle name="Cálculo 2 2 2 3" xfId="4900"/>
    <cellStyle name="Cálculo 2 2 2 3 2" xfId="4901"/>
    <cellStyle name="Cálculo 2 2 2 3 3" xfId="4902"/>
    <cellStyle name="Cálculo 2 2 2 4" xfId="4903"/>
    <cellStyle name="Cálculo 2 2 2 4 2" xfId="4904"/>
    <cellStyle name="Cálculo 2 2 2 4 3" xfId="4905"/>
    <cellStyle name="Cálculo 2 2 2 5" xfId="4906"/>
    <cellStyle name="Cálculo 2 2 2 5 2" xfId="4907"/>
    <cellStyle name="Cálculo 2 2 2 5 3" xfId="4908"/>
    <cellStyle name="Cálculo 2 2 2 6" xfId="4909"/>
    <cellStyle name="Cálculo 2 2 2 7" xfId="4910"/>
    <cellStyle name="Cálculo 2 2 2 8" xfId="4911"/>
    <cellStyle name="Cálculo 2 2 3" xfId="4912"/>
    <cellStyle name="Cálculo 2 2 3 2" xfId="4913"/>
    <cellStyle name="Cálculo 2 2 3 2 2" xfId="4914"/>
    <cellStyle name="Cálculo 2 2 3 2 2 2" xfId="4915"/>
    <cellStyle name="Cálculo 2 2 3 2 2 3" xfId="4916"/>
    <cellStyle name="Cálculo 2 2 3 2 3" xfId="4917"/>
    <cellStyle name="Cálculo 2 2 3 2 3 2" xfId="4918"/>
    <cellStyle name="Cálculo 2 2 3 2 3 3" xfId="4919"/>
    <cellStyle name="Cálculo 2 2 3 2 4" xfId="4920"/>
    <cellStyle name="Cálculo 2 2 3 2 5" xfId="4921"/>
    <cellStyle name="Cálculo 2 2 3 2 6" xfId="4922"/>
    <cellStyle name="Cálculo 2 2 3 3" xfId="4923"/>
    <cellStyle name="Cálculo 2 2 3 3 2" xfId="4924"/>
    <cellStyle name="Cálculo 2 2 3 3 3" xfId="4925"/>
    <cellStyle name="Cálculo 2 2 3 4" xfId="4926"/>
    <cellStyle name="Cálculo 2 2 3 4 2" xfId="4927"/>
    <cellStyle name="Cálculo 2 2 3 4 3" xfId="4928"/>
    <cellStyle name="Cálculo 2 2 3 5" xfId="4929"/>
    <cellStyle name="Cálculo 2 2 3 5 2" xfId="4930"/>
    <cellStyle name="Cálculo 2 2 3 5 3" xfId="4931"/>
    <cellStyle name="Cálculo 2 2 3 6" xfId="4932"/>
    <cellStyle name="Cálculo 2 2 3 7" xfId="4933"/>
    <cellStyle name="Cálculo 2 2 3 8" xfId="4934"/>
    <cellStyle name="Cálculo 2 2 4" xfId="4935"/>
    <cellStyle name="Cálculo 2 2 4 2" xfId="4936"/>
    <cellStyle name="Cálculo 2 2 4 2 2" xfId="4937"/>
    <cellStyle name="Cálculo 2 2 4 2 3" xfId="4938"/>
    <cellStyle name="Cálculo 2 2 4 3" xfId="4939"/>
    <cellStyle name="Cálculo 2 2 4 3 2" xfId="4940"/>
    <cellStyle name="Cálculo 2 2 4 3 3" xfId="4941"/>
    <cellStyle name="Cálculo 2 2 4 4" xfId="4942"/>
    <cellStyle name="Cálculo 2 2 4 5" xfId="4943"/>
    <cellStyle name="Cálculo 2 2 4 6" xfId="4944"/>
    <cellStyle name="Cálculo 2 2 5" xfId="4945"/>
    <cellStyle name="Cálculo 2 2 5 2" xfId="4946"/>
    <cellStyle name="Cálculo 2 2 5 3" xfId="4947"/>
    <cellStyle name="Cálculo 2 3" xfId="4948"/>
    <cellStyle name="Cálculo 2 3 2" xfId="4949"/>
    <cellStyle name="Cálculo 2 3 2 2" xfId="4950"/>
    <cellStyle name="Cálculo 2 3 2 2 2" xfId="4951"/>
    <cellStyle name="Cálculo 2 3 2 2 3" xfId="4952"/>
    <cellStyle name="Cálculo 2 3 2 3" xfId="4953"/>
    <cellStyle name="Cálculo 2 3 2 3 2" xfId="4954"/>
    <cellStyle name="Cálculo 2 3 2 3 3" xfId="4955"/>
    <cellStyle name="Cálculo 2 3 2 4" xfId="4956"/>
    <cellStyle name="Cálculo 2 3 2 5" xfId="4957"/>
    <cellStyle name="Cálculo 2 3 2 6" xfId="4958"/>
    <cellStyle name="Cálculo 2 3 3" xfId="4959"/>
    <cellStyle name="Cálculo 2 3 3 2" xfId="4960"/>
    <cellStyle name="Cálculo 2 3 3 3" xfId="4961"/>
    <cellStyle name="Cálculo 2 3 4" xfId="4962"/>
    <cellStyle name="Cálculo 2 3 4 2" xfId="4963"/>
    <cellStyle name="Cálculo 2 3 4 3" xfId="4964"/>
    <cellStyle name="Cálculo 2 3 5" xfId="4965"/>
    <cellStyle name="Cálculo 2 3 5 2" xfId="4966"/>
    <cellStyle name="Cálculo 2 3 5 3" xfId="4967"/>
    <cellStyle name="Cálculo 2 3 6" xfId="4968"/>
    <cellStyle name="Cálculo 2 3 7" xfId="4969"/>
    <cellStyle name="Cálculo 2 3 8" xfId="4970"/>
    <cellStyle name="Cálculo 2 4" xfId="4971"/>
    <cellStyle name="Cálculo 2 4 2" xfId="4972"/>
    <cellStyle name="Cálculo 2 4 2 2" xfId="4973"/>
    <cellStyle name="Cálculo 2 4 2 2 2" xfId="4974"/>
    <cellStyle name="Cálculo 2 4 2 2 3" xfId="4975"/>
    <cellStyle name="Cálculo 2 4 2 3" xfId="4976"/>
    <cellStyle name="Cálculo 2 4 2 3 2" xfId="4977"/>
    <cellStyle name="Cálculo 2 4 2 3 3" xfId="4978"/>
    <cellStyle name="Cálculo 2 4 2 4" xfId="4979"/>
    <cellStyle name="Cálculo 2 4 2 5" xfId="4980"/>
    <cellStyle name="Cálculo 2 4 2 6" xfId="4981"/>
    <cellStyle name="Cálculo 2 4 3" xfId="4982"/>
    <cellStyle name="Cálculo 2 4 3 2" xfId="4983"/>
    <cellStyle name="Cálculo 2 4 3 3" xfId="4984"/>
    <cellStyle name="Cálculo 2 4 4" xfId="4985"/>
    <cellStyle name="Cálculo 2 4 4 2" xfId="4986"/>
    <cellStyle name="Cálculo 2 4 4 3" xfId="4987"/>
    <cellStyle name="Cálculo 2 4 5" xfId="4988"/>
    <cellStyle name="Cálculo 2 4 5 2" xfId="4989"/>
    <cellStyle name="Cálculo 2 4 5 3" xfId="4990"/>
    <cellStyle name="Cálculo 2 4 6" xfId="4991"/>
    <cellStyle name="Cálculo 2 4 7" xfId="4992"/>
    <cellStyle name="Cálculo 2 4 8" xfId="4993"/>
    <cellStyle name="Cálculo 2 5" xfId="4994"/>
    <cellStyle name="Cálculo 2 5 2" xfId="4995"/>
    <cellStyle name="Cálculo 2 5 2 2" xfId="4996"/>
    <cellStyle name="Cálculo 2 5 2 3" xfId="4997"/>
    <cellStyle name="Cálculo 2 5 3" xfId="4998"/>
    <cellStyle name="Cálculo 2 5 3 2" xfId="4999"/>
    <cellStyle name="Cálculo 2 5 3 3" xfId="5000"/>
    <cellStyle name="Cálculo 2 5 4" xfId="5001"/>
    <cellStyle name="Cálculo 2 5 5" xfId="5002"/>
    <cellStyle name="Cálculo 2 5 6" xfId="5003"/>
    <cellStyle name="Cálculo 2 6" xfId="5004"/>
    <cellStyle name="Cálculo 2 6 2" xfId="5005"/>
    <cellStyle name="Cálculo 2 6 3" xfId="5006"/>
    <cellStyle name="Cálculo 3" xfId="5007"/>
    <cellStyle name="Cálculo 3 2" xfId="5008"/>
    <cellStyle name="Cálculo 3 2 2" xfId="5009"/>
    <cellStyle name="Cálculo 3 2 2 2" xfId="5010"/>
    <cellStyle name="Cálculo 3 2 2 2 2" xfId="5011"/>
    <cellStyle name="Cálculo 3 2 2 2 3" xfId="5012"/>
    <cellStyle name="Cálculo 3 2 2 3" xfId="5013"/>
    <cellStyle name="Cálculo 3 2 2 3 2" xfId="5014"/>
    <cellStyle name="Cálculo 3 2 2 3 3" xfId="5015"/>
    <cellStyle name="Cálculo 3 2 2 4" xfId="5016"/>
    <cellStyle name="Cálculo 3 2 2 5" xfId="5017"/>
    <cellStyle name="Cálculo 3 2 2 6" xfId="5018"/>
    <cellStyle name="Cálculo 3 2 3" xfId="5019"/>
    <cellStyle name="Cálculo 3 2 3 2" xfId="5020"/>
    <cellStyle name="Cálculo 3 2 3 3" xfId="5021"/>
    <cellStyle name="Cálculo 3 2 4" xfId="5022"/>
    <cellStyle name="Cálculo 3 2 4 2" xfId="5023"/>
    <cellStyle name="Cálculo 3 2 4 3" xfId="5024"/>
    <cellStyle name="Cálculo 3 2 5" xfId="5025"/>
    <cellStyle name="Cálculo 3 2 5 2" xfId="5026"/>
    <cellStyle name="Cálculo 3 2 5 3" xfId="5027"/>
    <cellStyle name="Cálculo 3 2 6" xfId="5028"/>
    <cellStyle name="Cálculo 3 2 7" xfId="5029"/>
    <cellStyle name="Cálculo 3 2 8" xfId="5030"/>
    <cellStyle name="Cálculo 3 3" xfId="5031"/>
    <cellStyle name="Cálculo 3 3 2" xfId="5032"/>
    <cellStyle name="Cálculo 3 3 2 2" xfId="5033"/>
    <cellStyle name="Cálculo 3 3 2 2 2" xfId="5034"/>
    <cellStyle name="Cálculo 3 3 2 2 3" xfId="5035"/>
    <cellStyle name="Cálculo 3 3 2 3" xfId="5036"/>
    <cellStyle name="Cálculo 3 3 2 3 2" xfId="5037"/>
    <cellStyle name="Cálculo 3 3 2 3 3" xfId="5038"/>
    <cellStyle name="Cálculo 3 3 2 4" xfId="5039"/>
    <cellStyle name="Cálculo 3 3 2 5" xfId="5040"/>
    <cellStyle name="Cálculo 3 3 2 6" xfId="5041"/>
    <cellStyle name="Cálculo 3 3 3" xfId="5042"/>
    <cellStyle name="Cálculo 3 3 3 2" xfId="5043"/>
    <cellStyle name="Cálculo 3 3 3 3" xfId="5044"/>
    <cellStyle name="Cálculo 3 3 4" xfId="5045"/>
    <cellStyle name="Cálculo 3 3 4 2" xfId="5046"/>
    <cellStyle name="Cálculo 3 3 4 3" xfId="5047"/>
    <cellStyle name="Cálculo 3 3 5" xfId="5048"/>
    <cellStyle name="Cálculo 3 3 5 2" xfId="5049"/>
    <cellStyle name="Cálculo 3 3 5 3" xfId="5050"/>
    <cellStyle name="Cálculo 3 3 6" xfId="5051"/>
    <cellStyle name="Cálculo 3 3 7" xfId="5052"/>
    <cellStyle name="Cálculo 3 3 8" xfId="5053"/>
    <cellStyle name="Cálculo 3 4" xfId="5054"/>
    <cellStyle name="Cálculo 3 4 2" xfId="5055"/>
    <cellStyle name="Cálculo 3 4 2 2" xfId="5056"/>
    <cellStyle name="Cálculo 3 4 2 3" xfId="5057"/>
    <cellStyle name="Cálculo 3 4 3" xfId="5058"/>
    <cellStyle name="Cálculo 3 4 3 2" xfId="5059"/>
    <cellStyle name="Cálculo 3 4 3 3" xfId="5060"/>
    <cellStyle name="Cálculo 3 4 4" xfId="5061"/>
    <cellStyle name="Cálculo 3 4 5" xfId="5062"/>
    <cellStyle name="Cálculo 3 4 6" xfId="5063"/>
    <cellStyle name="Cálculo 3 5" xfId="5064"/>
    <cellStyle name="Cálculo 3 5 2" xfId="5065"/>
    <cellStyle name="Cálculo 3 5 3" xfId="5066"/>
    <cellStyle name="Cálculo 4" xfId="5067"/>
    <cellStyle name="Cálculo 4 2" xfId="5068"/>
    <cellStyle name="Cálculo 4 2 2" xfId="5069"/>
    <cellStyle name="Cálculo 4 2 2 2" xfId="5070"/>
    <cellStyle name="Cálculo 4 2 2 3" xfId="5071"/>
    <cellStyle name="Cálculo 4 2 3" xfId="5072"/>
    <cellStyle name="Cálculo 4 2 3 2" xfId="5073"/>
    <cellStyle name="Cálculo 4 2 3 3" xfId="5074"/>
    <cellStyle name="Cálculo 4 2 4" xfId="5075"/>
    <cellStyle name="Cálculo 4 2 5" xfId="5076"/>
    <cellStyle name="Cálculo 4 2 6" xfId="5077"/>
    <cellStyle name="Cálculo 4 3" xfId="5078"/>
    <cellStyle name="Cálculo 4 3 2" xfId="5079"/>
    <cellStyle name="Cálculo 4 3 3" xfId="5080"/>
    <cellStyle name="Cálculo 4 4" xfId="5081"/>
    <cellStyle name="Cálculo 4 4 2" xfId="5082"/>
    <cellStyle name="Cálculo 4 4 3" xfId="5083"/>
    <cellStyle name="Cálculo 4 5" xfId="5084"/>
    <cellStyle name="Cálculo 4 5 2" xfId="5085"/>
    <cellStyle name="Cálculo 4 5 3" xfId="5086"/>
    <cellStyle name="Cálculo 4 6" xfId="5087"/>
    <cellStyle name="Cálculo 4 7" xfId="5088"/>
    <cellStyle name="Cálculo 4 8" xfId="5089"/>
    <cellStyle name="Cálculo 5" xfId="5090"/>
    <cellStyle name="Cálculo 5 2" xfId="5091"/>
    <cellStyle name="Cálculo 5 2 2" xfId="5092"/>
    <cellStyle name="Cálculo 5 2 2 2" xfId="5093"/>
    <cellStyle name="Cálculo 5 2 2 3" xfId="5094"/>
    <cellStyle name="Cálculo 5 2 3" xfId="5095"/>
    <cellStyle name="Cálculo 5 2 3 2" xfId="5096"/>
    <cellStyle name="Cálculo 5 2 3 3" xfId="5097"/>
    <cellStyle name="Cálculo 5 2 4" xfId="5098"/>
    <cellStyle name="Cálculo 5 2 5" xfId="5099"/>
    <cellStyle name="Cálculo 5 2 6" xfId="5100"/>
    <cellStyle name="Cálculo 5 3" xfId="5101"/>
    <cellStyle name="Cálculo 5 3 2" xfId="5102"/>
    <cellStyle name="Cálculo 5 3 3" xfId="5103"/>
    <cellStyle name="Cálculo 5 4" xfId="5104"/>
    <cellStyle name="Cálculo 5 4 2" xfId="5105"/>
    <cellStyle name="Cálculo 5 4 3" xfId="5106"/>
    <cellStyle name="Cálculo 5 5" xfId="5107"/>
    <cellStyle name="Cálculo 5 5 2" xfId="5108"/>
    <cellStyle name="Cálculo 5 5 3" xfId="5109"/>
    <cellStyle name="Cálculo 5 6" xfId="5110"/>
    <cellStyle name="Cálculo 5 7" xfId="5111"/>
    <cellStyle name="Cálculo 5 8" xfId="5112"/>
    <cellStyle name="Cálculo 6" xfId="5113"/>
    <cellStyle name="Cálculo 6 2" xfId="5114"/>
    <cellStyle name="Cálculo 6 2 2" xfId="5115"/>
    <cellStyle name="Cálculo 6 2 3" xfId="5116"/>
    <cellStyle name="Cálculo 6 3" xfId="5117"/>
    <cellStyle name="Cálculo 6 3 2" xfId="5118"/>
    <cellStyle name="Cálculo 6 3 3" xfId="5119"/>
    <cellStyle name="Cálculo 6 4" xfId="5120"/>
    <cellStyle name="Cálculo 6 5" xfId="5121"/>
    <cellStyle name="Cálculo 6 6" xfId="5122"/>
    <cellStyle name="Cálculo 7" xfId="5123"/>
    <cellStyle name="Cálculo 7 2" xfId="5124"/>
    <cellStyle name="Cálculo 7 3" xfId="5125"/>
    <cellStyle name="Celda de comprobación" xfId="5126"/>
    <cellStyle name="Celda vinculada" xfId="5127"/>
    <cellStyle name="Cella collegata" xfId="5128"/>
    <cellStyle name="Cella da controllare" xfId="5129"/>
    <cellStyle name="Cellule liée" xfId="5130"/>
    <cellStyle name="Check Cell" xfId="5131"/>
    <cellStyle name="Check Cell 10" xfId="5132"/>
    <cellStyle name="Check Cell 11" xfId="5133"/>
    <cellStyle name="Check Cell 12" xfId="5134"/>
    <cellStyle name="Check Cell 13" xfId="5135"/>
    <cellStyle name="Check Cell 14" xfId="5136"/>
    <cellStyle name="Check Cell 15" xfId="5137"/>
    <cellStyle name="Check Cell 16" xfId="5138"/>
    <cellStyle name="Check Cell 17" xfId="5139"/>
    <cellStyle name="Check Cell 18" xfId="5140"/>
    <cellStyle name="Check Cell 2" xfId="5141"/>
    <cellStyle name="Check Cell 2 2" xfId="5142"/>
    <cellStyle name="Check Cell 2 3" xfId="5143"/>
    <cellStyle name="Check Cell 2 4" xfId="5144"/>
    <cellStyle name="Check Cell 2 9" xfId="5145"/>
    <cellStyle name="Check Cell 2_Sheet1" xfId="5146"/>
    <cellStyle name="Check Cell 3" xfId="5147"/>
    <cellStyle name="Check Cell 4" xfId="5148"/>
    <cellStyle name="Check Cell 5" xfId="5149"/>
    <cellStyle name="Check Cell 6" xfId="5150"/>
    <cellStyle name="Check Cell 7" xfId="5151"/>
    <cellStyle name="Check Cell 8" xfId="5152"/>
    <cellStyle name="Check Cell 9" xfId="5153"/>
    <cellStyle name="Cím" xfId="5154"/>
    <cellStyle name="Címsor 1" xfId="5155"/>
    <cellStyle name="Címsor 2" xfId="5156"/>
    <cellStyle name="Címsor 3" xfId="5157"/>
    <cellStyle name="Címsor 4" xfId="5158"/>
    <cellStyle name="Colore 1" xfId="5159"/>
    <cellStyle name="Colore 2" xfId="5160"/>
    <cellStyle name="Colore 3" xfId="5161"/>
    <cellStyle name="Colore 4" xfId="5162"/>
    <cellStyle name="Colore 5" xfId="5163"/>
    <cellStyle name="Colore 6" xfId="5164"/>
    <cellStyle name="Column Heads" xfId="5165"/>
    <cellStyle name="Column Heads 2" xfId="5166"/>
    <cellStyle name="Column Heads 2 2" xfId="5167"/>
    <cellStyle name="Column Heads 2 2 2" xfId="5168"/>
    <cellStyle name="Column Heads 2 2 2 2" xfId="5169"/>
    <cellStyle name="Column Heads 2 2 3" xfId="5170"/>
    <cellStyle name="Column Heads 2 2 3 2" xfId="5171"/>
    <cellStyle name="Column Heads 2 2 4" xfId="5172"/>
    <cellStyle name="Column Heads 2 3" xfId="5173"/>
    <cellStyle name="Column Heads 2 3 2" xfId="5174"/>
    <cellStyle name="Column Heads 2 3 2 2" xfId="5175"/>
    <cellStyle name="Column Heads 2 3 3" xfId="5176"/>
    <cellStyle name="Column Heads 2 3 3 2" xfId="5177"/>
    <cellStyle name="Column Heads 2 3 4" xfId="5178"/>
    <cellStyle name="Column Heads 2 4" xfId="5179"/>
    <cellStyle name="Column Heads 2 4 2" xfId="5180"/>
    <cellStyle name="Column Heads 2 4 2 2" xfId="5181"/>
    <cellStyle name="Column Heads 2 4 3" xfId="5182"/>
    <cellStyle name="Column Heads 3" xfId="5183"/>
    <cellStyle name="Column Heads 3 2" xfId="5184"/>
    <cellStyle name="Column Heads 3 2 2" xfId="5185"/>
    <cellStyle name="Column Heads 3 3" xfId="5186"/>
    <cellStyle name="Column Heads 3 3 2" xfId="5187"/>
    <cellStyle name="Column Heads 3 4" xfId="5188"/>
    <cellStyle name="Column Heads 4" xfId="5189"/>
    <cellStyle name="Column Heads 4 2" xfId="5190"/>
    <cellStyle name="Column Heads 4 2 2" xfId="5191"/>
    <cellStyle name="Column Heads 4 3" xfId="5192"/>
    <cellStyle name="Column Heads 4 3 2" xfId="5193"/>
    <cellStyle name="Column Heads 4 4" xfId="5194"/>
    <cellStyle name="Column Heads 5" xfId="5195"/>
    <cellStyle name="Column Heads 5 2" xfId="5196"/>
    <cellStyle name="Column Heads 5 2 2" xfId="5197"/>
    <cellStyle name="Column Heads 5 3" xfId="5198"/>
    <cellStyle name="Comma 10" xfId="5199"/>
    <cellStyle name="Comma 10 2" xfId="5200"/>
    <cellStyle name="Comma 10 2 2" xfId="5201"/>
    <cellStyle name="Comma 10 3" xfId="5202"/>
    <cellStyle name="Comma 10 3 2" xfId="5203"/>
    <cellStyle name="Comma 10 4" xfId="5204"/>
    <cellStyle name="Comma 11" xfId="5205"/>
    <cellStyle name="Comma 11 2" xfId="5206"/>
    <cellStyle name="Comma 12" xfId="5207"/>
    <cellStyle name="Comma 13" xfId="5208"/>
    <cellStyle name="Comma 14" xfId="5209"/>
    <cellStyle name="Comma 15" xfId="5210"/>
    <cellStyle name="Comma 16" xfId="5211"/>
    <cellStyle name="Comma 17" xfId="5212"/>
    <cellStyle name="Comma 18" xfId="5213"/>
    <cellStyle name="Comma 19" xfId="5214"/>
    <cellStyle name="Comma 2" xfId="5215"/>
    <cellStyle name="Comma 2 10" xfId="5216"/>
    <cellStyle name="Comma 2 11" xfId="5217"/>
    <cellStyle name="Comma 2 12" xfId="5218"/>
    <cellStyle name="Comma 2 13" xfId="5219"/>
    <cellStyle name="Comma 2 14" xfId="5220"/>
    <cellStyle name="Comma 2 15" xfId="5221"/>
    <cellStyle name="Comma 2 16" xfId="5222"/>
    <cellStyle name="Comma 2 17" xfId="5223"/>
    <cellStyle name="Comma 2 18" xfId="5224"/>
    <cellStyle name="Comma 2 18 2" xfId="5225"/>
    <cellStyle name="Comma 2 19" xfId="5226"/>
    <cellStyle name="Comma 2 19 2" xfId="5227"/>
    <cellStyle name="Comma 2 2" xfId="5228"/>
    <cellStyle name="Comma 2 2 10" xfId="5229"/>
    <cellStyle name="Comma 2 2 2" xfId="5230"/>
    <cellStyle name="Comma 2 2 2 2" xfId="5231"/>
    <cellStyle name="Comma 2 2 2 2 2" xfId="5232"/>
    <cellStyle name="Comma 2 2 2 2 2 2" xfId="5233"/>
    <cellStyle name="Comma 2 2 2 2 2 2 2" xfId="5234"/>
    <cellStyle name="Comma 2 2 2 2 2 2 3" xfId="5235"/>
    <cellStyle name="Comma 2 2 2 2 2 2 3 2" xfId="5236"/>
    <cellStyle name="Comma 2 2 2 2 2 2 4" xfId="5237"/>
    <cellStyle name="Comma 2 2 2 2 2 2 4 2" xfId="5238"/>
    <cellStyle name="Comma 2 2 2 2 3" xfId="5239"/>
    <cellStyle name="Comma 2 2 2 2 4" xfId="5240"/>
    <cellStyle name="Comma 2 2 2 2 4 2" xfId="5241"/>
    <cellStyle name="Comma 2 2 2 2 5" xfId="5242"/>
    <cellStyle name="Comma 2 2 2 2 5 2" xfId="5243"/>
    <cellStyle name="Comma 2 2 2 3" xfId="5244"/>
    <cellStyle name="Comma 2 2 2 4" xfId="5245"/>
    <cellStyle name="Comma 2 2 2 4 2" xfId="5246"/>
    <cellStyle name="Comma 2 2 2 4 3" xfId="5247"/>
    <cellStyle name="Comma 2 2 2 4 3 2" xfId="5248"/>
    <cellStyle name="Comma 2 2 2 4 4" xfId="5249"/>
    <cellStyle name="Comma 2 2 2 4 4 2" xfId="5250"/>
    <cellStyle name="Comma 2 2 3" xfId="5251"/>
    <cellStyle name="Comma 2 2 3 2" xfId="5252"/>
    <cellStyle name="Comma 2 2 3 2 2" xfId="5253"/>
    <cellStyle name="Comma 2 2 3 3" xfId="5254"/>
    <cellStyle name="Comma 2 2 3 3 2" xfId="5255"/>
    <cellStyle name="Comma 2 2 4" xfId="5256"/>
    <cellStyle name="Comma 2 2 4 2" xfId="5257"/>
    <cellStyle name="Comma 2 2 4 2 2" xfId="5258"/>
    <cellStyle name="Comma 2 2 4 3" xfId="5259"/>
    <cellStyle name="Comma 2 2 4 3 2" xfId="5260"/>
    <cellStyle name="Comma 2 2 5" xfId="5261"/>
    <cellStyle name="Comma 2 2 5 2" xfId="5262"/>
    <cellStyle name="Comma 2 2 5 2 2" xfId="5263"/>
    <cellStyle name="Comma 2 2 5 3" xfId="5264"/>
    <cellStyle name="Comma 2 2 5 3 2" xfId="5265"/>
    <cellStyle name="Comma 2 2 6" xfId="5266"/>
    <cellStyle name="Comma 2 2 6 2" xfId="5267"/>
    <cellStyle name="Comma 2 2 6 2 2" xfId="5268"/>
    <cellStyle name="Comma 2 2 6 2 2 2" xfId="5269"/>
    <cellStyle name="Comma 2 2 6 2 3" xfId="5270"/>
    <cellStyle name="Comma 2 2 6 2 3 2" xfId="5271"/>
    <cellStyle name="Comma 2 2 7" xfId="5272"/>
    <cellStyle name="Comma 2 2 7 2" xfId="5273"/>
    <cellStyle name="Comma 2 2 8" xfId="5274"/>
    <cellStyle name="Comma 2 2 8 2" xfId="5275"/>
    <cellStyle name="Comma 2 2 9" xfId="5276"/>
    <cellStyle name="Comma 2 20" xfId="5277"/>
    <cellStyle name="Comma 2 3" xfId="5278"/>
    <cellStyle name="Comma 2 3 2" xfId="5279"/>
    <cellStyle name="Comma 2 3 2 2" xfId="5280"/>
    <cellStyle name="Comma 2 3 2 2 2" xfId="5281"/>
    <cellStyle name="Comma 2 3 2 3" xfId="5282"/>
    <cellStyle name="Comma 2 3 2 3 2" xfId="5283"/>
    <cellStyle name="Comma 2 3 3" xfId="5284"/>
    <cellStyle name="Comma 2 3 3 2" xfId="5285"/>
    <cellStyle name="Comma 2 3 3 2 2" xfId="5286"/>
    <cellStyle name="Comma 2 3 3 3" xfId="5287"/>
    <cellStyle name="Comma 2 3 3 3 2" xfId="5288"/>
    <cellStyle name="Comma 2 3 4" xfId="5289"/>
    <cellStyle name="Comma 2 3 4 2" xfId="5290"/>
    <cellStyle name="Comma 2 3 5" xfId="5291"/>
    <cellStyle name="Comma 2 3 5 2" xfId="5292"/>
    <cellStyle name="Comma 2 3 6" xfId="5293"/>
    <cellStyle name="Comma 2 3 7" xfId="5294"/>
    <cellStyle name="Comma 2 4" xfId="5295"/>
    <cellStyle name="Comma 2 4 2" xfId="5296"/>
    <cellStyle name="Comma 2 4 2 2" xfId="5297"/>
    <cellStyle name="Comma 2 4 2 2 2" xfId="5298"/>
    <cellStyle name="Comma 2 4 2 3" xfId="5299"/>
    <cellStyle name="Comma 2 4 2 3 2" xfId="5300"/>
    <cellStyle name="Comma 2 4 3" xfId="5301"/>
    <cellStyle name="Comma 2 4 3 2" xfId="5302"/>
    <cellStyle name="Comma 2 4 3 2 2" xfId="5303"/>
    <cellStyle name="Comma 2 4 3 3" xfId="5304"/>
    <cellStyle name="Comma 2 4 3 3 2" xfId="5305"/>
    <cellStyle name="Comma 2 4 4" xfId="5306"/>
    <cellStyle name="Comma 2 4 5" xfId="5307"/>
    <cellStyle name="Comma 2 5" xfId="5308"/>
    <cellStyle name="Comma 2 5 2" xfId="5309"/>
    <cellStyle name="Comma 2 5 3" xfId="5310"/>
    <cellStyle name="Comma 2 6" xfId="5311"/>
    <cellStyle name="Comma 2 6 2" xfId="5312"/>
    <cellStyle name="Comma 2 6 2 2" xfId="5313"/>
    <cellStyle name="Comma 2 6 3" xfId="5314"/>
    <cellStyle name="Comma 2 6 3 2" xfId="5315"/>
    <cellStyle name="Comma 2 6 4" xfId="5316"/>
    <cellStyle name="Comma 2 6 5" xfId="5317"/>
    <cellStyle name="Comma 2 7" xfId="5318"/>
    <cellStyle name="Comma 2 7 2" xfId="5319"/>
    <cellStyle name="Comma 2 7 2 2" xfId="5320"/>
    <cellStyle name="Comma 2 7 3" xfId="5321"/>
    <cellStyle name="Comma 2 7 3 2" xfId="5322"/>
    <cellStyle name="Comma 2 7 4" xfId="5323"/>
    <cellStyle name="Comma 2 7 5" xfId="5324"/>
    <cellStyle name="Comma 2 8" xfId="5325"/>
    <cellStyle name="Comma 2 8 2" xfId="5326"/>
    <cellStyle name="Comma 2 8 2 2" xfId="5327"/>
    <cellStyle name="Comma 2 8 3" xfId="5328"/>
    <cellStyle name="Comma 2 8 3 2" xfId="5329"/>
    <cellStyle name="Comma 2 8 4" xfId="5330"/>
    <cellStyle name="Comma 2 9" xfId="5331"/>
    <cellStyle name="Comma 20" xfId="5332"/>
    <cellStyle name="Comma 3" xfId="5333"/>
    <cellStyle name="Comma 3 2" xfId="5334"/>
    <cellStyle name="Comma 3 2 2" xfId="5335"/>
    <cellStyle name="Comma 3 2 2 2" xfId="5336"/>
    <cellStyle name="Comma 3 2 2 3" xfId="5337"/>
    <cellStyle name="Comma 3 2 3" xfId="5338"/>
    <cellStyle name="Comma 3 2 3 2" xfId="5339"/>
    <cellStyle name="Comma 3 3" xfId="5340"/>
    <cellStyle name="Comma 3 3 2" xfId="5341"/>
    <cellStyle name="Comma 3 3 3" xfId="5342"/>
    <cellStyle name="Comma 3 4" xfId="5343"/>
    <cellStyle name="Comma 3 4 2" xfId="5344"/>
    <cellStyle name="Comma 3 4 3" xfId="5345"/>
    <cellStyle name="Comma 3 5" xfId="5346"/>
    <cellStyle name="Comma 3 6" xfId="5347"/>
    <cellStyle name="Comma 4" xfId="5348"/>
    <cellStyle name="Comma 4 10" xfId="5349"/>
    <cellStyle name="Comma 4 2" xfId="5350"/>
    <cellStyle name="Comma 4 2 2" xfId="5351"/>
    <cellStyle name="Comma 4 2 2 2" xfId="5352"/>
    <cellStyle name="Comma 4 2 2 2 2" xfId="5353"/>
    <cellStyle name="Comma 4 2 2 3" xfId="5354"/>
    <cellStyle name="Comma 4 2 2 3 2" xfId="5355"/>
    <cellStyle name="Comma 4 2 2 4" xfId="5356"/>
    <cellStyle name="Comma 4 2 3" xfId="5357"/>
    <cellStyle name="Comma 4 2 3 2" xfId="5358"/>
    <cellStyle name="Comma 4 2 3 2 2" xfId="5359"/>
    <cellStyle name="Comma 4 2 3 3" xfId="5360"/>
    <cellStyle name="Comma 4 2 3 3 2" xfId="5361"/>
    <cellStyle name="Comma 4 2 3 4" xfId="5362"/>
    <cellStyle name="Comma 4 2 4" xfId="5363"/>
    <cellStyle name="Comma 4 2 4 2" xfId="5364"/>
    <cellStyle name="Comma 4 2 4 2 2" xfId="5365"/>
    <cellStyle name="Comma 4 2 4 3" xfId="5366"/>
    <cellStyle name="Comma 4 2 4 3 2" xfId="5367"/>
    <cellStyle name="Comma 4 2 4 4" xfId="5368"/>
    <cellStyle name="Comma 4 2 5" xfId="5369"/>
    <cellStyle name="Comma 4 2 6" xfId="5370"/>
    <cellStyle name="Comma 4 2 6 2" xfId="5371"/>
    <cellStyle name="Comma 4 2 7" xfId="5372"/>
    <cellStyle name="Comma 4 2 7 2" xfId="5373"/>
    <cellStyle name="Comma 4 2 8" xfId="5374"/>
    <cellStyle name="Comma 4 3" xfId="5375"/>
    <cellStyle name="Comma 4 3 2" xfId="5376"/>
    <cellStyle name="Comma 4 3 3" xfId="5377"/>
    <cellStyle name="Comma 4 3 3 2" xfId="5378"/>
    <cellStyle name="Comma 4 3 4" xfId="5379"/>
    <cellStyle name="Comma 4 3 4 2" xfId="5380"/>
    <cellStyle name="Comma 4 3 5" xfId="5381"/>
    <cellStyle name="Comma 4 4" xfId="5382"/>
    <cellStyle name="Comma 4 4 2" xfId="5383"/>
    <cellStyle name="Comma 4 4 2 2" xfId="5384"/>
    <cellStyle name="Comma 4 4 3" xfId="5385"/>
    <cellStyle name="Comma 4 4 3 2" xfId="5386"/>
    <cellStyle name="Comma 4 4 4" xfId="5387"/>
    <cellStyle name="Comma 4 5" xfId="5388"/>
    <cellStyle name="Comma 4 5 2" xfId="5389"/>
    <cellStyle name="Comma 4 5 2 2" xfId="5390"/>
    <cellStyle name="Comma 4 5 3" xfId="5391"/>
    <cellStyle name="Comma 4 5 3 2" xfId="5392"/>
    <cellStyle name="Comma 4 5 4" xfId="5393"/>
    <cellStyle name="Comma 4 6" xfId="5394"/>
    <cellStyle name="Comma 4 6 2" xfId="5395"/>
    <cellStyle name="Comma 4 6 2 2" xfId="5396"/>
    <cellStyle name="Comma 4 6 3" xfId="5397"/>
    <cellStyle name="Comma 4 6 3 2" xfId="5398"/>
    <cellStyle name="Comma 4 6 4" xfId="5399"/>
    <cellStyle name="Comma 4 7" xfId="5400"/>
    <cellStyle name="Comma 4 8" xfId="5401"/>
    <cellStyle name="Comma 4 8 2" xfId="5402"/>
    <cellStyle name="Comma 4 9" xfId="5403"/>
    <cellStyle name="Comma 4 9 2" xfId="5404"/>
    <cellStyle name="Comma 4_Sheet1" xfId="5405"/>
    <cellStyle name="Comma 5" xfId="5406"/>
    <cellStyle name="Comma 5 2" xfId="5407"/>
    <cellStyle name="Comma 5 2 2" xfId="5408"/>
    <cellStyle name="Comma 5 2 2 2" xfId="5409"/>
    <cellStyle name="Comma 5 2 2 2 2" xfId="5410"/>
    <cellStyle name="Comma 5 2 2 3" xfId="5411"/>
    <cellStyle name="Comma 5 2 2 3 2" xfId="5412"/>
    <cellStyle name="Comma 5 2 2 4" xfId="5413"/>
    <cellStyle name="Comma 5 3" xfId="5414"/>
    <cellStyle name="Comma 5 3 2" xfId="5415"/>
    <cellStyle name="Comma 5 3 3" xfId="5416"/>
    <cellStyle name="Comma 5 3 4" xfId="5417"/>
    <cellStyle name="Comma 5 4" xfId="5418"/>
    <cellStyle name="Comma 5 4 2" xfId="5419"/>
    <cellStyle name="Comma 5 4 2 2" xfId="5420"/>
    <cellStyle name="Comma 5 4 3" xfId="5421"/>
    <cellStyle name="Comma 5 4 3 2" xfId="5422"/>
    <cellStyle name="Comma 5 4 4" xfId="5423"/>
    <cellStyle name="Comma 6" xfId="5424"/>
    <cellStyle name="Comma 6 2" xfId="5425"/>
    <cellStyle name="Comma 6 2 2" xfId="5426"/>
    <cellStyle name="Comma 6 3" xfId="5427"/>
    <cellStyle name="Comma 6 3 2" xfId="5428"/>
    <cellStyle name="Comma 7" xfId="5429"/>
    <cellStyle name="Comma 7 2" xfId="5430"/>
    <cellStyle name="Comma 7 2 2" xfId="5431"/>
    <cellStyle name="Comma 7 3" xfId="5432"/>
    <cellStyle name="Comma 7 3 2" xfId="5433"/>
    <cellStyle name="Comma 8" xfId="5434"/>
    <cellStyle name="Comma 8 2" xfId="5435"/>
    <cellStyle name="Comma 9" xfId="5436"/>
    <cellStyle name="Comma 9 2" xfId="5437"/>
    <cellStyle name="Comma0 - Modelo1" xfId="5438"/>
    <cellStyle name="Comma0 - Style1" xfId="5439"/>
    <cellStyle name="Comma1 - Modelo2" xfId="5440"/>
    <cellStyle name="Comma1 - Style2" xfId="5441"/>
    <cellStyle name="Commentaire" xfId="5442"/>
    <cellStyle name="Commentaire 10" xfId="5443"/>
    <cellStyle name="Commentaire 10 2" xfId="5444"/>
    <cellStyle name="Commentaire 10 2 2" xfId="5445"/>
    <cellStyle name="Commentaire 10 2 2 2" xfId="5446"/>
    <cellStyle name="Commentaire 10 2 2 2 2" xfId="5447"/>
    <cellStyle name="Commentaire 10 2 2 2 2 2" xfId="5448"/>
    <cellStyle name="Commentaire 10 2 2 2 2 2 2" xfId="5449"/>
    <cellStyle name="Commentaire 10 2 2 2 2 2 3" xfId="5450"/>
    <cellStyle name="Commentaire 10 2 2 2 2 3" xfId="5451"/>
    <cellStyle name="Commentaire 10 2 2 2 2 3 2" xfId="5452"/>
    <cellStyle name="Commentaire 10 2 2 2 2 3 3" xfId="5453"/>
    <cellStyle name="Commentaire 10 2 2 2 2 4" xfId="5454"/>
    <cellStyle name="Commentaire 10 2 2 2 2 5" xfId="5455"/>
    <cellStyle name="Commentaire 10 2 2 2 2 6" xfId="5456"/>
    <cellStyle name="Commentaire 10 2 2 2 3" xfId="5457"/>
    <cellStyle name="Commentaire 10 2 2 2 3 2" xfId="5458"/>
    <cellStyle name="Commentaire 10 2 2 2 3 3" xfId="5459"/>
    <cellStyle name="Commentaire 10 2 2 2 4" xfId="5460"/>
    <cellStyle name="Commentaire 10 2 2 2 4 2" xfId="5461"/>
    <cellStyle name="Commentaire 10 2 2 2 4 3" xfId="5462"/>
    <cellStyle name="Commentaire 10 2 2 2 5" xfId="5463"/>
    <cellStyle name="Commentaire 10 2 2 2 5 2" xfId="5464"/>
    <cellStyle name="Commentaire 10 2 2 2 5 3" xfId="5465"/>
    <cellStyle name="Commentaire 10 2 2 2 6" xfId="5466"/>
    <cellStyle name="Commentaire 10 2 2 2 7" xfId="5467"/>
    <cellStyle name="Commentaire 10 2 2 2 8" xfId="5468"/>
    <cellStyle name="Commentaire 10 2 2 3" xfId="5469"/>
    <cellStyle name="Commentaire 10 2 2 3 2" xfId="5470"/>
    <cellStyle name="Commentaire 10 2 2 3 2 2" xfId="5471"/>
    <cellStyle name="Commentaire 10 2 2 3 2 2 2" xfId="5472"/>
    <cellStyle name="Commentaire 10 2 2 3 2 2 3" xfId="5473"/>
    <cellStyle name="Commentaire 10 2 2 3 2 3" xfId="5474"/>
    <cellStyle name="Commentaire 10 2 2 3 2 3 2" xfId="5475"/>
    <cellStyle name="Commentaire 10 2 2 3 2 3 3" xfId="5476"/>
    <cellStyle name="Commentaire 10 2 2 3 2 4" xfId="5477"/>
    <cellStyle name="Commentaire 10 2 2 3 2 5" xfId="5478"/>
    <cellStyle name="Commentaire 10 2 2 3 2 6" xfId="5479"/>
    <cellStyle name="Commentaire 10 2 2 3 3" xfId="5480"/>
    <cellStyle name="Commentaire 10 2 2 3 3 2" xfId="5481"/>
    <cellStyle name="Commentaire 10 2 2 3 3 3" xfId="5482"/>
    <cellStyle name="Commentaire 10 2 2 3 4" xfId="5483"/>
    <cellStyle name="Commentaire 10 2 2 3 4 2" xfId="5484"/>
    <cellStyle name="Commentaire 10 2 2 3 4 3" xfId="5485"/>
    <cellStyle name="Commentaire 10 2 2 3 5" xfId="5486"/>
    <cellStyle name="Commentaire 10 2 2 3 5 2" xfId="5487"/>
    <cellStyle name="Commentaire 10 2 2 3 5 3" xfId="5488"/>
    <cellStyle name="Commentaire 10 2 2 3 6" xfId="5489"/>
    <cellStyle name="Commentaire 10 2 2 3 7" xfId="5490"/>
    <cellStyle name="Commentaire 10 2 2 3 8" xfId="5491"/>
    <cellStyle name="Commentaire 10 2 2 4" xfId="5492"/>
    <cellStyle name="Commentaire 10 2 2 4 2" xfId="5493"/>
    <cellStyle name="Commentaire 10 2 2 4 2 2" xfId="5494"/>
    <cellStyle name="Commentaire 10 2 2 4 2 3" xfId="5495"/>
    <cellStyle name="Commentaire 10 2 2 4 3" xfId="5496"/>
    <cellStyle name="Commentaire 10 2 2 4 3 2" xfId="5497"/>
    <cellStyle name="Commentaire 10 2 2 4 3 3" xfId="5498"/>
    <cellStyle name="Commentaire 10 2 2 4 4" xfId="5499"/>
    <cellStyle name="Commentaire 10 2 2 4 5" xfId="5500"/>
    <cellStyle name="Commentaire 10 2 2 4 6" xfId="5501"/>
    <cellStyle name="Commentaire 10 2 2 5" xfId="5502"/>
    <cellStyle name="Commentaire 10 2 2 5 2" xfId="5503"/>
    <cellStyle name="Commentaire 10 2 2 5 3" xfId="5504"/>
    <cellStyle name="Commentaire 10 2 3" xfId="5505"/>
    <cellStyle name="Commentaire 10 2 3 2" xfId="5506"/>
    <cellStyle name="Commentaire 10 2 3 2 2" xfId="5507"/>
    <cellStyle name="Commentaire 10 2 3 2 2 2" xfId="5508"/>
    <cellStyle name="Commentaire 10 2 3 2 2 2 2" xfId="5509"/>
    <cellStyle name="Commentaire 10 2 3 2 2 2 3" xfId="5510"/>
    <cellStyle name="Commentaire 10 2 3 2 2 3" xfId="5511"/>
    <cellStyle name="Commentaire 10 2 3 2 2 3 2" xfId="5512"/>
    <cellStyle name="Commentaire 10 2 3 2 2 3 3" xfId="5513"/>
    <cellStyle name="Commentaire 10 2 3 2 2 4" xfId="5514"/>
    <cellStyle name="Commentaire 10 2 3 2 2 5" xfId="5515"/>
    <cellStyle name="Commentaire 10 2 3 2 2 6" xfId="5516"/>
    <cellStyle name="Commentaire 10 2 3 2 3" xfId="5517"/>
    <cellStyle name="Commentaire 10 2 3 2 3 2" xfId="5518"/>
    <cellStyle name="Commentaire 10 2 3 2 3 3" xfId="5519"/>
    <cellStyle name="Commentaire 10 2 3 2 4" xfId="5520"/>
    <cellStyle name="Commentaire 10 2 3 2 4 2" xfId="5521"/>
    <cellStyle name="Commentaire 10 2 3 2 4 3" xfId="5522"/>
    <cellStyle name="Commentaire 10 2 3 2 5" xfId="5523"/>
    <cellStyle name="Commentaire 10 2 3 2 5 2" xfId="5524"/>
    <cellStyle name="Commentaire 10 2 3 2 5 3" xfId="5525"/>
    <cellStyle name="Commentaire 10 2 3 2 6" xfId="5526"/>
    <cellStyle name="Commentaire 10 2 3 2 7" xfId="5527"/>
    <cellStyle name="Commentaire 10 2 3 2 8" xfId="5528"/>
    <cellStyle name="Commentaire 10 2 3 3" xfId="5529"/>
    <cellStyle name="Commentaire 10 2 3 3 2" xfId="5530"/>
    <cellStyle name="Commentaire 10 2 3 3 2 2" xfId="5531"/>
    <cellStyle name="Commentaire 10 2 3 3 2 2 2" xfId="5532"/>
    <cellStyle name="Commentaire 10 2 3 3 2 2 3" xfId="5533"/>
    <cellStyle name="Commentaire 10 2 3 3 2 3" xfId="5534"/>
    <cellStyle name="Commentaire 10 2 3 3 2 3 2" xfId="5535"/>
    <cellStyle name="Commentaire 10 2 3 3 2 3 3" xfId="5536"/>
    <cellStyle name="Commentaire 10 2 3 3 2 4" xfId="5537"/>
    <cellStyle name="Commentaire 10 2 3 3 2 5" xfId="5538"/>
    <cellStyle name="Commentaire 10 2 3 3 2 6" xfId="5539"/>
    <cellStyle name="Commentaire 10 2 3 3 3" xfId="5540"/>
    <cellStyle name="Commentaire 10 2 3 3 3 2" xfId="5541"/>
    <cellStyle name="Commentaire 10 2 3 3 3 3" xfId="5542"/>
    <cellStyle name="Commentaire 10 2 3 3 4" xfId="5543"/>
    <cellStyle name="Commentaire 10 2 3 3 4 2" xfId="5544"/>
    <cellStyle name="Commentaire 10 2 3 3 4 3" xfId="5545"/>
    <cellStyle name="Commentaire 10 2 3 3 5" xfId="5546"/>
    <cellStyle name="Commentaire 10 2 3 3 5 2" xfId="5547"/>
    <cellStyle name="Commentaire 10 2 3 3 5 3" xfId="5548"/>
    <cellStyle name="Commentaire 10 2 3 3 6" xfId="5549"/>
    <cellStyle name="Commentaire 10 2 3 3 7" xfId="5550"/>
    <cellStyle name="Commentaire 10 2 3 3 8" xfId="5551"/>
    <cellStyle name="Commentaire 10 2 3 4" xfId="5552"/>
    <cellStyle name="Commentaire 10 2 3 4 2" xfId="5553"/>
    <cellStyle name="Commentaire 10 2 3 4 2 2" xfId="5554"/>
    <cellStyle name="Commentaire 10 2 3 4 2 3" xfId="5555"/>
    <cellStyle name="Commentaire 10 2 3 4 3" xfId="5556"/>
    <cellStyle name="Commentaire 10 2 3 4 3 2" xfId="5557"/>
    <cellStyle name="Commentaire 10 2 3 4 3 3" xfId="5558"/>
    <cellStyle name="Commentaire 10 2 3 4 4" xfId="5559"/>
    <cellStyle name="Commentaire 10 2 3 4 5" xfId="5560"/>
    <cellStyle name="Commentaire 10 2 3 4 6" xfId="5561"/>
    <cellStyle name="Commentaire 10 2 3 5" xfId="5562"/>
    <cellStyle name="Commentaire 10 2 3 5 2" xfId="5563"/>
    <cellStyle name="Commentaire 10 2 3 5 3" xfId="5564"/>
    <cellStyle name="Commentaire 10 2 4" xfId="5565"/>
    <cellStyle name="Commentaire 10 2 4 2" xfId="5566"/>
    <cellStyle name="Commentaire 10 2 4 2 2" xfId="5567"/>
    <cellStyle name="Commentaire 10 2 4 2 2 2" xfId="5568"/>
    <cellStyle name="Commentaire 10 2 4 2 2 3" xfId="5569"/>
    <cellStyle name="Commentaire 10 2 4 2 3" xfId="5570"/>
    <cellStyle name="Commentaire 10 2 4 2 3 2" xfId="5571"/>
    <cellStyle name="Commentaire 10 2 4 2 3 3" xfId="5572"/>
    <cellStyle name="Commentaire 10 2 4 2 4" xfId="5573"/>
    <cellStyle name="Commentaire 10 2 4 2 5" xfId="5574"/>
    <cellStyle name="Commentaire 10 2 4 2 6" xfId="5575"/>
    <cellStyle name="Commentaire 10 2 4 3" xfId="5576"/>
    <cellStyle name="Commentaire 10 2 4 3 2" xfId="5577"/>
    <cellStyle name="Commentaire 10 2 4 3 3" xfId="5578"/>
    <cellStyle name="Commentaire 10 2 4 4" xfId="5579"/>
    <cellStyle name="Commentaire 10 2 4 4 2" xfId="5580"/>
    <cellStyle name="Commentaire 10 2 4 4 3" xfId="5581"/>
    <cellStyle name="Commentaire 10 2 4 5" xfId="5582"/>
    <cellStyle name="Commentaire 10 2 4 5 2" xfId="5583"/>
    <cellStyle name="Commentaire 10 2 4 5 3" xfId="5584"/>
    <cellStyle name="Commentaire 10 2 4 6" xfId="5585"/>
    <cellStyle name="Commentaire 10 2 4 7" xfId="5586"/>
    <cellStyle name="Commentaire 10 2 4 8" xfId="5587"/>
    <cellStyle name="Commentaire 10 2 5" xfId="5588"/>
    <cellStyle name="Commentaire 10 2 5 2" xfId="5589"/>
    <cellStyle name="Commentaire 10 2 5 2 2" xfId="5590"/>
    <cellStyle name="Commentaire 10 2 5 2 2 2" xfId="5591"/>
    <cellStyle name="Commentaire 10 2 5 2 2 3" xfId="5592"/>
    <cellStyle name="Commentaire 10 2 5 2 3" xfId="5593"/>
    <cellStyle name="Commentaire 10 2 5 2 3 2" xfId="5594"/>
    <cellStyle name="Commentaire 10 2 5 2 3 3" xfId="5595"/>
    <cellStyle name="Commentaire 10 2 5 2 4" xfId="5596"/>
    <cellStyle name="Commentaire 10 2 5 2 5" xfId="5597"/>
    <cellStyle name="Commentaire 10 2 5 2 6" xfId="5598"/>
    <cellStyle name="Commentaire 10 2 5 3" xfId="5599"/>
    <cellStyle name="Commentaire 10 2 5 3 2" xfId="5600"/>
    <cellStyle name="Commentaire 10 2 5 3 3" xfId="5601"/>
    <cellStyle name="Commentaire 10 2 5 4" xfId="5602"/>
    <cellStyle name="Commentaire 10 2 5 4 2" xfId="5603"/>
    <cellStyle name="Commentaire 10 2 5 4 3" xfId="5604"/>
    <cellStyle name="Commentaire 10 2 5 5" xfId="5605"/>
    <cellStyle name="Commentaire 10 2 5 5 2" xfId="5606"/>
    <cellStyle name="Commentaire 10 2 5 5 3" xfId="5607"/>
    <cellStyle name="Commentaire 10 2 5 6" xfId="5608"/>
    <cellStyle name="Commentaire 10 2 5 7" xfId="5609"/>
    <cellStyle name="Commentaire 10 2 5 8" xfId="5610"/>
    <cellStyle name="Commentaire 10 2 6" xfId="5611"/>
    <cellStyle name="Commentaire 10 2 6 2" xfId="5612"/>
    <cellStyle name="Commentaire 10 2 6 2 2" xfId="5613"/>
    <cellStyle name="Commentaire 10 2 6 2 3" xfId="5614"/>
    <cellStyle name="Commentaire 10 2 6 3" xfId="5615"/>
    <cellStyle name="Commentaire 10 2 6 3 2" xfId="5616"/>
    <cellStyle name="Commentaire 10 2 6 3 3" xfId="5617"/>
    <cellStyle name="Commentaire 10 2 6 4" xfId="5618"/>
    <cellStyle name="Commentaire 10 2 6 5" xfId="5619"/>
    <cellStyle name="Commentaire 10 2 6 6" xfId="5620"/>
    <cellStyle name="Commentaire 10 2 7" xfId="5621"/>
    <cellStyle name="Commentaire 10 2 7 2" xfId="5622"/>
    <cellStyle name="Commentaire 10 2 7 3" xfId="5623"/>
    <cellStyle name="Commentaire 10 3" xfId="5624"/>
    <cellStyle name="Commentaire 10 3 2" xfId="5625"/>
    <cellStyle name="Commentaire 10 3 2 2" xfId="5626"/>
    <cellStyle name="Commentaire 10 3 2 2 2" xfId="5627"/>
    <cellStyle name="Commentaire 10 3 2 2 2 2" xfId="5628"/>
    <cellStyle name="Commentaire 10 3 2 2 2 2 2" xfId="5629"/>
    <cellStyle name="Commentaire 10 3 2 2 2 2 3" xfId="5630"/>
    <cellStyle name="Commentaire 10 3 2 2 2 3" xfId="5631"/>
    <cellStyle name="Commentaire 10 3 2 2 2 3 2" xfId="5632"/>
    <cellStyle name="Commentaire 10 3 2 2 2 3 3" xfId="5633"/>
    <cellStyle name="Commentaire 10 3 2 2 2 4" xfId="5634"/>
    <cellStyle name="Commentaire 10 3 2 2 2 5" xfId="5635"/>
    <cellStyle name="Commentaire 10 3 2 2 2 6" xfId="5636"/>
    <cellStyle name="Commentaire 10 3 2 2 3" xfId="5637"/>
    <cellStyle name="Commentaire 10 3 2 2 3 2" xfId="5638"/>
    <cellStyle name="Commentaire 10 3 2 2 3 3" xfId="5639"/>
    <cellStyle name="Commentaire 10 3 2 2 4" xfId="5640"/>
    <cellStyle name="Commentaire 10 3 2 2 4 2" xfId="5641"/>
    <cellStyle name="Commentaire 10 3 2 2 4 3" xfId="5642"/>
    <cellStyle name="Commentaire 10 3 2 2 5" xfId="5643"/>
    <cellStyle name="Commentaire 10 3 2 2 5 2" xfId="5644"/>
    <cellStyle name="Commentaire 10 3 2 2 5 3" xfId="5645"/>
    <cellStyle name="Commentaire 10 3 2 2 6" xfId="5646"/>
    <cellStyle name="Commentaire 10 3 2 2 7" xfId="5647"/>
    <cellStyle name="Commentaire 10 3 2 2 8" xfId="5648"/>
    <cellStyle name="Commentaire 10 3 2 3" xfId="5649"/>
    <cellStyle name="Commentaire 10 3 2 3 2" xfId="5650"/>
    <cellStyle name="Commentaire 10 3 2 3 2 2" xfId="5651"/>
    <cellStyle name="Commentaire 10 3 2 3 2 2 2" xfId="5652"/>
    <cellStyle name="Commentaire 10 3 2 3 2 2 3" xfId="5653"/>
    <cellStyle name="Commentaire 10 3 2 3 2 3" xfId="5654"/>
    <cellStyle name="Commentaire 10 3 2 3 2 3 2" xfId="5655"/>
    <cellStyle name="Commentaire 10 3 2 3 2 3 3" xfId="5656"/>
    <cellStyle name="Commentaire 10 3 2 3 2 4" xfId="5657"/>
    <cellStyle name="Commentaire 10 3 2 3 2 5" xfId="5658"/>
    <cellStyle name="Commentaire 10 3 2 3 2 6" xfId="5659"/>
    <cellStyle name="Commentaire 10 3 2 3 3" xfId="5660"/>
    <cellStyle name="Commentaire 10 3 2 3 3 2" xfId="5661"/>
    <cellStyle name="Commentaire 10 3 2 3 3 3" xfId="5662"/>
    <cellStyle name="Commentaire 10 3 2 3 4" xfId="5663"/>
    <cellStyle name="Commentaire 10 3 2 3 4 2" xfId="5664"/>
    <cellStyle name="Commentaire 10 3 2 3 4 3" xfId="5665"/>
    <cellStyle name="Commentaire 10 3 2 3 5" xfId="5666"/>
    <cellStyle name="Commentaire 10 3 2 3 5 2" xfId="5667"/>
    <cellStyle name="Commentaire 10 3 2 3 5 3" xfId="5668"/>
    <cellStyle name="Commentaire 10 3 2 3 6" xfId="5669"/>
    <cellStyle name="Commentaire 10 3 2 3 7" xfId="5670"/>
    <cellStyle name="Commentaire 10 3 2 3 8" xfId="5671"/>
    <cellStyle name="Commentaire 10 3 2 4" xfId="5672"/>
    <cellStyle name="Commentaire 10 3 2 4 2" xfId="5673"/>
    <cellStyle name="Commentaire 10 3 2 4 2 2" xfId="5674"/>
    <cellStyle name="Commentaire 10 3 2 4 2 3" xfId="5675"/>
    <cellStyle name="Commentaire 10 3 2 4 3" xfId="5676"/>
    <cellStyle name="Commentaire 10 3 2 4 3 2" xfId="5677"/>
    <cellStyle name="Commentaire 10 3 2 4 3 3" xfId="5678"/>
    <cellStyle name="Commentaire 10 3 2 4 4" xfId="5679"/>
    <cellStyle name="Commentaire 10 3 2 4 5" xfId="5680"/>
    <cellStyle name="Commentaire 10 3 2 4 6" xfId="5681"/>
    <cellStyle name="Commentaire 10 3 2 5" xfId="5682"/>
    <cellStyle name="Commentaire 10 3 2 5 2" xfId="5683"/>
    <cellStyle name="Commentaire 10 3 2 5 3" xfId="5684"/>
    <cellStyle name="Commentaire 10 3 3" xfId="5685"/>
    <cellStyle name="Commentaire 10 3 3 2" xfId="5686"/>
    <cellStyle name="Commentaire 10 3 3 2 2" xfId="5687"/>
    <cellStyle name="Commentaire 10 3 3 2 2 2" xfId="5688"/>
    <cellStyle name="Commentaire 10 3 3 2 2 2 2" xfId="5689"/>
    <cellStyle name="Commentaire 10 3 3 2 2 2 3" xfId="5690"/>
    <cellStyle name="Commentaire 10 3 3 2 2 3" xfId="5691"/>
    <cellStyle name="Commentaire 10 3 3 2 2 3 2" xfId="5692"/>
    <cellStyle name="Commentaire 10 3 3 2 2 3 3" xfId="5693"/>
    <cellStyle name="Commentaire 10 3 3 2 2 4" xfId="5694"/>
    <cellStyle name="Commentaire 10 3 3 2 2 5" xfId="5695"/>
    <cellStyle name="Commentaire 10 3 3 2 2 6" xfId="5696"/>
    <cellStyle name="Commentaire 10 3 3 2 3" xfId="5697"/>
    <cellStyle name="Commentaire 10 3 3 2 3 2" xfId="5698"/>
    <cellStyle name="Commentaire 10 3 3 2 3 3" xfId="5699"/>
    <cellStyle name="Commentaire 10 3 3 2 4" xfId="5700"/>
    <cellStyle name="Commentaire 10 3 3 2 4 2" xfId="5701"/>
    <cellStyle name="Commentaire 10 3 3 2 4 3" xfId="5702"/>
    <cellStyle name="Commentaire 10 3 3 2 5" xfId="5703"/>
    <cellStyle name="Commentaire 10 3 3 2 5 2" xfId="5704"/>
    <cellStyle name="Commentaire 10 3 3 2 5 3" xfId="5705"/>
    <cellStyle name="Commentaire 10 3 3 2 6" xfId="5706"/>
    <cellStyle name="Commentaire 10 3 3 2 7" xfId="5707"/>
    <cellStyle name="Commentaire 10 3 3 2 8" xfId="5708"/>
    <cellStyle name="Commentaire 10 3 3 3" xfId="5709"/>
    <cellStyle name="Commentaire 10 3 3 3 2" xfId="5710"/>
    <cellStyle name="Commentaire 10 3 3 3 2 2" xfId="5711"/>
    <cellStyle name="Commentaire 10 3 3 3 2 2 2" xfId="5712"/>
    <cellStyle name="Commentaire 10 3 3 3 2 2 3" xfId="5713"/>
    <cellStyle name="Commentaire 10 3 3 3 2 3" xfId="5714"/>
    <cellStyle name="Commentaire 10 3 3 3 2 3 2" xfId="5715"/>
    <cellStyle name="Commentaire 10 3 3 3 2 3 3" xfId="5716"/>
    <cellStyle name="Commentaire 10 3 3 3 2 4" xfId="5717"/>
    <cellStyle name="Commentaire 10 3 3 3 2 5" xfId="5718"/>
    <cellStyle name="Commentaire 10 3 3 3 2 6" xfId="5719"/>
    <cellStyle name="Commentaire 10 3 3 3 3" xfId="5720"/>
    <cellStyle name="Commentaire 10 3 3 3 3 2" xfId="5721"/>
    <cellStyle name="Commentaire 10 3 3 3 3 3" xfId="5722"/>
    <cellStyle name="Commentaire 10 3 3 3 4" xfId="5723"/>
    <cellStyle name="Commentaire 10 3 3 3 4 2" xfId="5724"/>
    <cellStyle name="Commentaire 10 3 3 3 4 3" xfId="5725"/>
    <cellStyle name="Commentaire 10 3 3 3 5" xfId="5726"/>
    <cellStyle name="Commentaire 10 3 3 3 5 2" xfId="5727"/>
    <cellStyle name="Commentaire 10 3 3 3 5 3" xfId="5728"/>
    <cellStyle name="Commentaire 10 3 3 3 6" xfId="5729"/>
    <cellStyle name="Commentaire 10 3 3 3 7" xfId="5730"/>
    <cellStyle name="Commentaire 10 3 3 3 8" xfId="5731"/>
    <cellStyle name="Commentaire 10 3 3 4" xfId="5732"/>
    <cellStyle name="Commentaire 10 3 3 4 2" xfId="5733"/>
    <cellStyle name="Commentaire 10 3 3 4 2 2" xfId="5734"/>
    <cellStyle name="Commentaire 10 3 3 4 2 3" xfId="5735"/>
    <cellStyle name="Commentaire 10 3 3 4 3" xfId="5736"/>
    <cellStyle name="Commentaire 10 3 3 4 3 2" xfId="5737"/>
    <cellStyle name="Commentaire 10 3 3 4 3 3" xfId="5738"/>
    <cellStyle name="Commentaire 10 3 3 4 4" xfId="5739"/>
    <cellStyle name="Commentaire 10 3 3 4 5" xfId="5740"/>
    <cellStyle name="Commentaire 10 3 3 4 6" xfId="5741"/>
    <cellStyle name="Commentaire 10 3 3 5" xfId="5742"/>
    <cellStyle name="Commentaire 10 3 3 5 2" xfId="5743"/>
    <cellStyle name="Commentaire 10 3 3 5 3" xfId="5744"/>
    <cellStyle name="Commentaire 10 3 4" xfId="5745"/>
    <cellStyle name="Commentaire 10 3 4 2" xfId="5746"/>
    <cellStyle name="Commentaire 10 3 4 2 2" xfId="5747"/>
    <cellStyle name="Commentaire 10 3 4 2 2 2" xfId="5748"/>
    <cellStyle name="Commentaire 10 3 4 2 2 3" xfId="5749"/>
    <cellStyle name="Commentaire 10 3 4 2 3" xfId="5750"/>
    <cellStyle name="Commentaire 10 3 4 2 3 2" xfId="5751"/>
    <cellStyle name="Commentaire 10 3 4 2 3 3" xfId="5752"/>
    <cellStyle name="Commentaire 10 3 4 2 4" xfId="5753"/>
    <cellStyle name="Commentaire 10 3 4 2 5" xfId="5754"/>
    <cellStyle name="Commentaire 10 3 4 2 6" xfId="5755"/>
    <cellStyle name="Commentaire 10 3 4 3" xfId="5756"/>
    <cellStyle name="Commentaire 10 3 4 3 2" xfId="5757"/>
    <cellStyle name="Commentaire 10 3 4 3 3" xfId="5758"/>
    <cellStyle name="Commentaire 10 3 4 4" xfId="5759"/>
    <cellStyle name="Commentaire 10 3 4 4 2" xfId="5760"/>
    <cellStyle name="Commentaire 10 3 4 4 3" xfId="5761"/>
    <cellStyle name="Commentaire 10 3 4 5" xfId="5762"/>
    <cellStyle name="Commentaire 10 3 4 5 2" xfId="5763"/>
    <cellStyle name="Commentaire 10 3 4 5 3" xfId="5764"/>
    <cellStyle name="Commentaire 10 3 4 6" xfId="5765"/>
    <cellStyle name="Commentaire 10 3 4 7" xfId="5766"/>
    <cellStyle name="Commentaire 10 3 4 8" xfId="5767"/>
    <cellStyle name="Commentaire 10 3 5" xfId="5768"/>
    <cellStyle name="Commentaire 10 3 5 2" xfId="5769"/>
    <cellStyle name="Commentaire 10 3 5 2 2" xfId="5770"/>
    <cellStyle name="Commentaire 10 3 5 2 2 2" xfId="5771"/>
    <cellStyle name="Commentaire 10 3 5 2 2 3" xfId="5772"/>
    <cellStyle name="Commentaire 10 3 5 2 3" xfId="5773"/>
    <cellStyle name="Commentaire 10 3 5 2 3 2" xfId="5774"/>
    <cellStyle name="Commentaire 10 3 5 2 3 3" xfId="5775"/>
    <cellStyle name="Commentaire 10 3 5 2 4" xfId="5776"/>
    <cellStyle name="Commentaire 10 3 5 2 5" xfId="5777"/>
    <cellStyle name="Commentaire 10 3 5 2 6" xfId="5778"/>
    <cellStyle name="Commentaire 10 3 5 3" xfId="5779"/>
    <cellStyle name="Commentaire 10 3 5 3 2" xfId="5780"/>
    <cellStyle name="Commentaire 10 3 5 3 3" xfId="5781"/>
    <cellStyle name="Commentaire 10 3 5 4" xfId="5782"/>
    <cellStyle name="Commentaire 10 3 5 4 2" xfId="5783"/>
    <cellStyle name="Commentaire 10 3 5 4 3" xfId="5784"/>
    <cellStyle name="Commentaire 10 3 5 5" xfId="5785"/>
    <cellStyle name="Commentaire 10 3 5 5 2" xfId="5786"/>
    <cellStyle name="Commentaire 10 3 5 5 3" xfId="5787"/>
    <cellStyle name="Commentaire 10 3 5 6" xfId="5788"/>
    <cellStyle name="Commentaire 10 3 5 7" xfId="5789"/>
    <cellStyle name="Commentaire 10 3 5 8" xfId="5790"/>
    <cellStyle name="Commentaire 10 3 6" xfId="5791"/>
    <cellStyle name="Commentaire 10 3 6 2" xfId="5792"/>
    <cellStyle name="Commentaire 10 3 6 2 2" xfId="5793"/>
    <cellStyle name="Commentaire 10 3 6 2 3" xfId="5794"/>
    <cellStyle name="Commentaire 10 3 6 3" xfId="5795"/>
    <cellStyle name="Commentaire 10 3 6 3 2" xfId="5796"/>
    <cellStyle name="Commentaire 10 3 6 3 3" xfId="5797"/>
    <cellStyle name="Commentaire 10 3 6 4" xfId="5798"/>
    <cellStyle name="Commentaire 10 3 6 5" xfId="5799"/>
    <cellStyle name="Commentaire 10 3 6 6" xfId="5800"/>
    <cellStyle name="Commentaire 10 3 7" xfId="5801"/>
    <cellStyle name="Commentaire 10 3 7 2" xfId="5802"/>
    <cellStyle name="Commentaire 10 3 7 3" xfId="5803"/>
    <cellStyle name="Commentaire 10 4" xfId="5804"/>
    <cellStyle name="Commentaire 10 4 2" xfId="5805"/>
    <cellStyle name="Commentaire 10 4 2 2" xfId="5806"/>
    <cellStyle name="Commentaire 10 4 2 2 2" xfId="5807"/>
    <cellStyle name="Commentaire 10 4 2 2 2 2" xfId="5808"/>
    <cellStyle name="Commentaire 10 4 2 2 2 3" xfId="5809"/>
    <cellStyle name="Commentaire 10 4 2 2 3" xfId="5810"/>
    <cellStyle name="Commentaire 10 4 2 2 3 2" xfId="5811"/>
    <cellStyle name="Commentaire 10 4 2 2 3 3" xfId="5812"/>
    <cellStyle name="Commentaire 10 4 2 2 4" xfId="5813"/>
    <cellStyle name="Commentaire 10 4 2 2 5" xfId="5814"/>
    <cellStyle name="Commentaire 10 4 2 2 6" xfId="5815"/>
    <cellStyle name="Commentaire 10 4 2 3" xfId="5816"/>
    <cellStyle name="Commentaire 10 4 2 3 2" xfId="5817"/>
    <cellStyle name="Commentaire 10 4 2 3 3" xfId="5818"/>
    <cellStyle name="Commentaire 10 4 2 4" xfId="5819"/>
    <cellStyle name="Commentaire 10 4 2 4 2" xfId="5820"/>
    <cellStyle name="Commentaire 10 4 2 4 3" xfId="5821"/>
    <cellStyle name="Commentaire 10 4 2 5" xfId="5822"/>
    <cellStyle name="Commentaire 10 4 2 5 2" xfId="5823"/>
    <cellStyle name="Commentaire 10 4 2 5 3" xfId="5824"/>
    <cellStyle name="Commentaire 10 4 2 6" xfId="5825"/>
    <cellStyle name="Commentaire 10 4 2 7" xfId="5826"/>
    <cellStyle name="Commentaire 10 4 2 8" xfId="5827"/>
    <cellStyle name="Commentaire 10 4 3" xfId="5828"/>
    <cellStyle name="Commentaire 10 4 3 2" xfId="5829"/>
    <cellStyle name="Commentaire 10 4 3 2 2" xfId="5830"/>
    <cellStyle name="Commentaire 10 4 3 2 2 2" xfId="5831"/>
    <cellStyle name="Commentaire 10 4 3 2 2 3" xfId="5832"/>
    <cellStyle name="Commentaire 10 4 3 2 3" xfId="5833"/>
    <cellStyle name="Commentaire 10 4 3 2 3 2" xfId="5834"/>
    <cellStyle name="Commentaire 10 4 3 2 3 3" xfId="5835"/>
    <cellStyle name="Commentaire 10 4 3 2 4" xfId="5836"/>
    <cellStyle name="Commentaire 10 4 3 2 5" xfId="5837"/>
    <cellStyle name="Commentaire 10 4 3 2 6" xfId="5838"/>
    <cellStyle name="Commentaire 10 4 3 3" xfId="5839"/>
    <cellStyle name="Commentaire 10 4 3 3 2" xfId="5840"/>
    <cellStyle name="Commentaire 10 4 3 3 3" xfId="5841"/>
    <cellStyle name="Commentaire 10 4 3 4" xfId="5842"/>
    <cellStyle name="Commentaire 10 4 3 4 2" xfId="5843"/>
    <cellStyle name="Commentaire 10 4 3 4 3" xfId="5844"/>
    <cellStyle name="Commentaire 10 4 3 5" xfId="5845"/>
    <cellStyle name="Commentaire 10 4 3 5 2" xfId="5846"/>
    <cellStyle name="Commentaire 10 4 3 5 3" xfId="5847"/>
    <cellStyle name="Commentaire 10 4 3 6" xfId="5848"/>
    <cellStyle name="Commentaire 10 4 3 7" xfId="5849"/>
    <cellStyle name="Commentaire 10 4 3 8" xfId="5850"/>
    <cellStyle name="Commentaire 10 4 4" xfId="5851"/>
    <cellStyle name="Commentaire 10 4 4 2" xfId="5852"/>
    <cellStyle name="Commentaire 10 4 4 2 2" xfId="5853"/>
    <cellStyle name="Commentaire 10 4 4 2 3" xfId="5854"/>
    <cellStyle name="Commentaire 10 4 4 3" xfId="5855"/>
    <cellStyle name="Commentaire 10 4 4 3 2" xfId="5856"/>
    <cellStyle name="Commentaire 10 4 4 3 3" xfId="5857"/>
    <cellStyle name="Commentaire 10 4 4 4" xfId="5858"/>
    <cellStyle name="Commentaire 10 4 4 5" xfId="5859"/>
    <cellStyle name="Commentaire 10 4 4 6" xfId="5860"/>
    <cellStyle name="Commentaire 10 4 5" xfId="5861"/>
    <cellStyle name="Commentaire 10 4 5 2" xfId="5862"/>
    <cellStyle name="Commentaire 10 4 5 3" xfId="5863"/>
    <cellStyle name="Commentaire 10 5" xfId="5864"/>
    <cellStyle name="Commentaire 10 5 2" xfId="5865"/>
    <cellStyle name="Commentaire 10 5 2 2" xfId="5866"/>
    <cellStyle name="Commentaire 10 5 2 2 2" xfId="5867"/>
    <cellStyle name="Commentaire 10 5 2 2 2 2" xfId="5868"/>
    <cellStyle name="Commentaire 10 5 2 2 2 3" xfId="5869"/>
    <cellStyle name="Commentaire 10 5 2 2 3" xfId="5870"/>
    <cellStyle name="Commentaire 10 5 2 2 3 2" xfId="5871"/>
    <cellStyle name="Commentaire 10 5 2 2 3 3" xfId="5872"/>
    <cellStyle name="Commentaire 10 5 2 2 4" xfId="5873"/>
    <cellStyle name="Commentaire 10 5 2 2 5" xfId="5874"/>
    <cellStyle name="Commentaire 10 5 2 2 6" xfId="5875"/>
    <cellStyle name="Commentaire 10 5 2 3" xfId="5876"/>
    <cellStyle name="Commentaire 10 5 2 3 2" xfId="5877"/>
    <cellStyle name="Commentaire 10 5 2 3 3" xfId="5878"/>
    <cellStyle name="Commentaire 10 5 2 4" xfId="5879"/>
    <cellStyle name="Commentaire 10 5 2 4 2" xfId="5880"/>
    <cellStyle name="Commentaire 10 5 2 4 3" xfId="5881"/>
    <cellStyle name="Commentaire 10 5 2 5" xfId="5882"/>
    <cellStyle name="Commentaire 10 5 2 5 2" xfId="5883"/>
    <cellStyle name="Commentaire 10 5 2 5 3" xfId="5884"/>
    <cellStyle name="Commentaire 10 5 2 6" xfId="5885"/>
    <cellStyle name="Commentaire 10 5 2 7" xfId="5886"/>
    <cellStyle name="Commentaire 10 5 2 8" xfId="5887"/>
    <cellStyle name="Commentaire 10 5 3" xfId="5888"/>
    <cellStyle name="Commentaire 10 5 3 2" xfId="5889"/>
    <cellStyle name="Commentaire 10 5 3 2 2" xfId="5890"/>
    <cellStyle name="Commentaire 10 5 3 2 2 2" xfId="5891"/>
    <cellStyle name="Commentaire 10 5 3 2 2 3" xfId="5892"/>
    <cellStyle name="Commentaire 10 5 3 2 3" xfId="5893"/>
    <cellStyle name="Commentaire 10 5 3 2 3 2" xfId="5894"/>
    <cellStyle name="Commentaire 10 5 3 2 3 3" xfId="5895"/>
    <cellStyle name="Commentaire 10 5 3 2 4" xfId="5896"/>
    <cellStyle name="Commentaire 10 5 3 2 5" xfId="5897"/>
    <cellStyle name="Commentaire 10 5 3 2 6" xfId="5898"/>
    <cellStyle name="Commentaire 10 5 3 3" xfId="5899"/>
    <cellStyle name="Commentaire 10 5 3 3 2" xfId="5900"/>
    <cellStyle name="Commentaire 10 5 3 3 3" xfId="5901"/>
    <cellStyle name="Commentaire 10 5 3 4" xfId="5902"/>
    <cellStyle name="Commentaire 10 5 3 4 2" xfId="5903"/>
    <cellStyle name="Commentaire 10 5 3 4 3" xfId="5904"/>
    <cellStyle name="Commentaire 10 5 3 5" xfId="5905"/>
    <cellStyle name="Commentaire 10 5 3 5 2" xfId="5906"/>
    <cellStyle name="Commentaire 10 5 3 5 3" xfId="5907"/>
    <cellStyle name="Commentaire 10 5 3 6" xfId="5908"/>
    <cellStyle name="Commentaire 10 5 3 7" xfId="5909"/>
    <cellStyle name="Commentaire 10 5 3 8" xfId="5910"/>
    <cellStyle name="Commentaire 10 5 4" xfId="5911"/>
    <cellStyle name="Commentaire 10 5 4 2" xfId="5912"/>
    <cellStyle name="Commentaire 10 5 4 2 2" xfId="5913"/>
    <cellStyle name="Commentaire 10 5 4 2 3" xfId="5914"/>
    <cellStyle name="Commentaire 10 5 4 3" xfId="5915"/>
    <cellStyle name="Commentaire 10 5 4 3 2" xfId="5916"/>
    <cellStyle name="Commentaire 10 5 4 3 3" xfId="5917"/>
    <cellStyle name="Commentaire 10 5 4 4" xfId="5918"/>
    <cellStyle name="Commentaire 10 5 4 5" xfId="5919"/>
    <cellStyle name="Commentaire 10 5 4 6" xfId="5920"/>
    <cellStyle name="Commentaire 10 5 5" xfId="5921"/>
    <cellStyle name="Commentaire 10 5 5 2" xfId="5922"/>
    <cellStyle name="Commentaire 10 5 5 3" xfId="5923"/>
    <cellStyle name="Commentaire 10 6" xfId="5924"/>
    <cellStyle name="Commentaire 10 6 2" xfId="5925"/>
    <cellStyle name="Commentaire 10 6 2 2" xfId="5926"/>
    <cellStyle name="Commentaire 10 6 2 2 2" xfId="5927"/>
    <cellStyle name="Commentaire 10 6 2 2 3" xfId="5928"/>
    <cellStyle name="Commentaire 10 6 2 3" xfId="5929"/>
    <cellStyle name="Commentaire 10 6 2 3 2" xfId="5930"/>
    <cellStyle name="Commentaire 10 6 2 3 3" xfId="5931"/>
    <cellStyle name="Commentaire 10 6 2 4" xfId="5932"/>
    <cellStyle name="Commentaire 10 6 2 5" xfId="5933"/>
    <cellStyle name="Commentaire 10 6 2 6" xfId="5934"/>
    <cellStyle name="Commentaire 10 6 3" xfId="5935"/>
    <cellStyle name="Commentaire 10 6 3 2" xfId="5936"/>
    <cellStyle name="Commentaire 10 6 3 3" xfId="5937"/>
    <cellStyle name="Commentaire 10 6 4" xfId="5938"/>
    <cellStyle name="Commentaire 10 6 4 2" xfId="5939"/>
    <cellStyle name="Commentaire 10 6 4 3" xfId="5940"/>
    <cellStyle name="Commentaire 10 6 5" xfId="5941"/>
    <cellStyle name="Commentaire 10 6 5 2" xfId="5942"/>
    <cellStyle name="Commentaire 10 6 5 3" xfId="5943"/>
    <cellStyle name="Commentaire 10 6 6" xfId="5944"/>
    <cellStyle name="Commentaire 10 6 7" xfId="5945"/>
    <cellStyle name="Commentaire 10 6 8" xfId="5946"/>
    <cellStyle name="Commentaire 10 7" xfId="5947"/>
    <cellStyle name="Commentaire 10 7 2" xfId="5948"/>
    <cellStyle name="Commentaire 10 7 2 2" xfId="5949"/>
    <cellStyle name="Commentaire 10 7 2 2 2" xfId="5950"/>
    <cellStyle name="Commentaire 10 7 2 2 3" xfId="5951"/>
    <cellStyle name="Commentaire 10 7 2 3" xfId="5952"/>
    <cellStyle name="Commentaire 10 7 2 3 2" xfId="5953"/>
    <cellStyle name="Commentaire 10 7 2 3 3" xfId="5954"/>
    <cellStyle name="Commentaire 10 7 2 4" xfId="5955"/>
    <cellStyle name="Commentaire 10 7 2 5" xfId="5956"/>
    <cellStyle name="Commentaire 10 7 2 6" xfId="5957"/>
    <cellStyle name="Commentaire 10 7 3" xfId="5958"/>
    <cellStyle name="Commentaire 10 7 3 2" xfId="5959"/>
    <cellStyle name="Commentaire 10 7 3 3" xfId="5960"/>
    <cellStyle name="Commentaire 10 7 4" xfId="5961"/>
    <cellStyle name="Commentaire 10 7 4 2" xfId="5962"/>
    <cellStyle name="Commentaire 10 7 4 3" xfId="5963"/>
    <cellStyle name="Commentaire 10 7 5" xfId="5964"/>
    <cellStyle name="Commentaire 10 7 5 2" xfId="5965"/>
    <cellStyle name="Commentaire 10 7 5 3" xfId="5966"/>
    <cellStyle name="Commentaire 10 7 6" xfId="5967"/>
    <cellStyle name="Commentaire 10 7 7" xfId="5968"/>
    <cellStyle name="Commentaire 10 7 8" xfId="5969"/>
    <cellStyle name="Commentaire 10 8" xfId="5970"/>
    <cellStyle name="Commentaire 10 8 2" xfId="5971"/>
    <cellStyle name="Commentaire 10 8 2 2" xfId="5972"/>
    <cellStyle name="Commentaire 10 8 2 3" xfId="5973"/>
    <cellStyle name="Commentaire 10 8 3" xfId="5974"/>
    <cellStyle name="Commentaire 10 8 3 2" xfId="5975"/>
    <cellStyle name="Commentaire 10 8 3 3" xfId="5976"/>
    <cellStyle name="Commentaire 10 8 4" xfId="5977"/>
    <cellStyle name="Commentaire 10 8 5" xfId="5978"/>
    <cellStyle name="Commentaire 10 8 6" xfId="5979"/>
    <cellStyle name="Commentaire 10 9" xfId="5980"/>
    <cellStyle name="Commentaire 10 9 2" xfId="5981"/>
    <cellStyle name="Commentaire 10 9 3" xfId="5982"/>
    <cellStyle name="Commentaire 11" xfId="5983"/>
    <cellStyle name="Commentaire 11 2" xfId="5984"/>
    <cellStyle name="Commentaire 11 2 2" xfId="5985"/>
    <cellStyle name="Commentaire 11 2 2 2" xfId="5986"/>
    <cellStyle name="Commentaire 11 2 2 2 2" xfId="5987"/>
    <cellStyle name="Commentaire 11 2 2 2 2 2" xfId="5988"/>
    <cellStyle name="Commentaire 11 2 2 2 2 2 2" xfId="5989"/>
    <cellStyle name="Commentaire 11 2 2 2 2 2 3" xfId="5990"/>
    <cellStyle name="Commentaire 11 2 2 2 2 3" xfId="5991"/>
    <cellStyle name="Commentaire 11 2 2 2 2 3 2" xfId="5992"/>
    <cellStyle name="Commentaire 11 2 2 2 2 3 3" xfId="5993"/>
    <cellStyle name="Commentaire 11 2 2 2 2 4" xfId="5994"/>
    <cellStyle name="Commentaire 11 2 2 2 2 5" xfId="5995"/>
    <cellStyle name="Commentaire 11 2 2 2 2 6" xfId="5996"/>
    <cellStyle name="Commentaire 11 2 2 2 3" xfId="5997"/>
    <cellStyle name="Commentaire 11 2 2 2 3 2" xfId="5998"/>
    <cellStyle name="Commentaire 11 2 2 2 3 3" xfId="5999"/>
    <cellStyle name="Commentaire 11 2 2 2 4" xfId="6000"/>
    <cellStyle name="Commentaire 11 2 2 2 4 2" xfId="6001"/>
    <cellStyle name="Commentaire 11 2 2 2 4 3" xfId="6002"/>
    <cellStyle name="Commentaire 11 2 2 2 5" xfId="6003"/>
    <cellStyle name="Commentaire 11 2 2 2 5 2" xfId="6004"/>
    <cellStyle name="Commentaire 11 2 2 2 5 3" xfId="6005"/>
    <cellStyle name="Commentaire 11 2 2 2 6" xfId="6006"/>
    <cellStyle name="Commentaire 11 2 2 2 7" xfId="6007"/>
    <cellStyle name="Commentaire 11 2 2 2 8" xfId="6008"/>
    <cellStyle name="Commentaire 11 2 2 3" xfId="6009"/>
    <cellStyle name="Commentaire 11 2 2 3 2" xfId="6010"/>
    <cellStyle name="Commentaire 11 2 2 3 2 2" xfId="6011"/>
    <cellStyle name="Commentaire 11 2 2 3 2 2 2" xfId="6012"/>
    <cellStyle name="Commentaire 11 2 2 3 2 2 3" xfId="6013"/>
    <cellStyle name="Commentaire 11 2 2 3 2 3" xfId="6014"/>
    <cellStyle name="Commentaire 11 2 2 3 2 3 2" xfId="6015"/>
    <cellStyle name="Commentaire 11 2 2 3 2 3 3" xfId="6016"/>
    <cellStyle name="Commentaire 11 2 2 3 2 4" xfId="6017"/>
    <cellStyle name="Commentaire 11 2 2 3 2 5" xfId="6018"/>
    <cellStyle name="Commentaire 11 2 2 3 2 6" xfId="6019"/>
    <cellStyle name="Commentaire 11 2 2 3 3" xfId="6020"/>
    <cellStyle name="Commentaire 11 2 2 3 3 2" xfId="6021"/>
    <cellStyle name="Commentaire 11 2 2 3 3 3" xfId="6022"/>
    <cellStyle name="Commentaire 11 2 2 3 4" xfId="6023"/>
    <cellStyle name="Commentaire 11 2 2 3 4 2" xfId="6024"/>
    <cellStyle name="Commentaire 11 2 2 3 4 3" xfId="6025"/>
    <cellStyle name="Commentaire 11 2 2 3 5" xfId="6026"/>
    <cellStyle name="Commentaire 11 2 2 3 5 2" xfId="6027"/>
    <cellStyle name="Commentaire 11 2 2 3 5 3" xfId="6028"/>
    <cellStyle name="Commentaire 11 2 2 3 6" xfId="6029"/>
    <cellStyle name="Commentaire 11 2 2 3 7" xfId="6030"/>
    <cellStyle name="Commentaire 11 2 2 3 8" xfId="6031"/>
    <cellStyle name="Commentaire 11 2 2 4" xfId="6032"/>
    <cellStyle name="Commentaire 11 2 2 4 2" xfId="6033"/>
    <cellStyle name="Commentaire 11 2 2 4 2 2" xfId="6034"/>
    <cellStyle name="Commentaire 11 2 2 4 2 3" xfId="6035"/>
    <cellStyle name="Commentaire 11 2 2 4 3" xfId="6036"/>
    <cellStyle name="Commentaire 11 2 2 4 3 2" xfId="6037"/>
    <cellStyle name="Commentaire 11 2 2 4 3 3" xfId="6038"/>
    <cellStyle name="Commentaire 11 2 2 4 4" xfId="6039"/>
    <cellStyle name="Commentaire 11 2 2 4 5" xfId="6040"/>
    <cellStyle name="Commentaire 11 2 2 4 6" xfId="6041"/>
    <cellStyle name="Commentaire 11 2 2 5" xfId="6042"/>
    <cellStyle name="Commentaire 11 2 2 5 2" xfId="6043"/>
    <cellStyle name="Commentaire 11 2 2 5 3" xfId="6044"/>
    <cellStyle name="Commentaire 11 2 3" xfId="6045"/>
    <cellStyle name="Commentaire 11 2 3 2" xfId="6046"/>
    <cellStyle name="Commentaire 11 2 3 2 2" xfId="6047"/>
    <cellStyle name="Commentaire 11 2 3 2 2 2" xfId="6048"/>
    <cellStyle name="Commentaire 11 2 3 2 2 2 2" xfId="6049"/>
    <cellStyle name="Commentaire 11 2 3 2 2 2 3" xfId="6050"/>
    <cellStyle name="Commentaire 11 2 3 2 2 3" xfId="6051"/>
    <cellStyle name="Commentaire 11 2 3 2 2 3 2" xfId="6052"/>
    <cellStyle name="Commentaire 11 2 3 2 2 3 3" xfId="6053"/>
    <cellStyle name="Commentaire 11 2 3 2 2 4" xfId="6054"/>
    <cellStyle name="Commentaire 11 2 3 2 2 5" xfId="6055"/>
    <cellStyle name="Commentaire 11 2 3 2 2 6" xfId="6056"/>
    <cellStyle name="Commentaire 11 2 3 2 3" xfId="6057"/>
    <cellStyle name="Commentaire 11 2 3 2 3 2" xfId="6058"/>
    <cellStyle name="Commentaire 11 2 3 2 3 3" xfId="6059"/>
    <cellStyle name="Commentaire 11 2 3 2 4" xfId="6060"/>
    <cellStyle name="Commentaire 11 2 3 2 4 2" xfId="6061"/>
    <cellStyle name="Commentaire 11 2 3 2 4 3" xfId="6062"/>
    <cellStyle name="Commentaire 11 2 3 2 5" xfId="6063"/>
    <cellStyle name="Commentaire 11 2 3 2 5 2" xfId="6064"/>
    <cellStyle name="Commentaire 11 2 3 2 5 3" xfId="6065"/>
    <cellStyle name="Commentaire 11 2 3 2 6" xfId="6066"/>
    <cellStyle name="Commentaire 11 2 3 2 7" xfId="6067"/>
    <cellStyle name="Commentaire 11 2 3 2 8" xfId="6068"/>
    <cellStyle name="Commentaire 11 2 3 3" xfId="6069"/>
    <cellStyle name="Commentaire 11 2 3 3 2" xfId="6070"/>
    <cellStyle name="Commentaire 11 2 3 3 2 2" xfId="6071"/>
    <cellStyle name="Commentaire 11 2 3 3 2 2 2" xfId="6072"/>
    <cellStyle name="Commentaire 11 2 3 3 2 2 3" xfId="6073"/>
    <cellStyle name="Commentaire 11 2 3 3 2 3" xfId="6074"/>
    <cellStyle name="Commentaire 11 2 3 3 2 3 2" xfId="6075"/>
    <cellStyle name="Commentaire 11 2 3 3 2 3 3" xfId="6076"/>
    <cellStyle name="Commentaire 11 2 3 3 2 4" xfId="6077"/>
    <cellStyle name="Commentaire 11 2 3 3 2 5" xfId="6078"/>
    <cellStyle name="Commentaire 11 2 3 3 2 6" xfId="6079"/>
    <cellStyle name="Commentaire 11 2 3 3 3" xfId="6080"/>
    <cellStyle name="Commentaire 11 2 3 3 3 2" xfId="6081"/>
    <cellStyle name="Commentaire 11 2 3 3 3 3" xfId="6082"/>
    <cellStyle name="Commentaire 11 2 3 3 4" xfId="6083"/>
    <cellStyle name="Commentaire 11 2 3 3 4 2" xfId="6084"/>
    <cellStyle name="Commentaire 11 2 3 3 4 3" xfId="6085"/>
    <cellStyle name="Commentaire 11 2 3 3 5" xfId="6086"/>
    <cellStyle name="Commentaire 11 2 3 3 5 2" xfId="6087"/>
    <cellStyle name="Commentaire 11 2 3 3 5 3" xfId="6088"/>
    <cellStyle name="Commentaire 11 2 3 3 6" xfId="6089"/>
    <cellStyle name="Commentaire 11 2 3 3 7" xfId="6090"/>
    <cellStyle name="Commentaire 11 2 3 3 8" xfId="6091"/>
    <cellStyle name="Commentaire 11 2 3 4" xfId="6092"/>
    <cellStyle name="Commentaire 11 2 3 4 2" xfId="6093"/>
    <cellStyle name="Commentaire 11 2 3 4 2 2" xfId="6094"/>
    <cellStyle name="Commentaire 11 2 3 4 2 3" xfId="6095"/>
    <cellStyle name="Commentaire 11 2 3 4 3" xfId="6096"/>
    <cellStyle name="Commentaire 11 2 3 4 3 2" xfId="6097"/>
    <cellStyle name="Commentaire 11 2 3 4 3 3" xfId="6098"/>
    <cellStyle name="Commentaire 11 2 3 4 4" xfId="6099"/>
    <cellStyle name="Commentaire 11 2 3 4 5" xfId="6100"/>
    <cellStyle name="Commentaire 11 2 3 4 6" xfId="6101"/>
    <cellStyle name="Commentaire 11 2 3 5" xfId="6102"/>
    <cellStyle name="Commentaire 11 2 3 5 2" xfId="6103"/>
    <cellStyle name="Commentaire 11 2 3 5 3" xfId="6104"/>
    <cellStyle name="Commentaire 11 2 4" xfId="6105"/>
    <cellStyle name="Commentaire 11 2 4 2" xfId="6106"/>
    <cellStyle name="Commentaire 11 2 4 2 2" xfId="6107"/>
    <cellStyle name="Commentaire 11 2 4 2 2 2" xfId="6108"/>
    <cellStyle name="Commentaire 11 2 4 2 2 3" xfId="6109"/>
    <cellStyle name="Commentaire 11 2 4 2 3" xfId="6110"/>
    <cellStyle name="Commentaire 11 2 4 2 3 2" xfId="6111"/>
    <cellStyle name="Commentaire 11 2 4 2 3 3" xfId="6112"/>
    <cellStyle name="Commentaire 11 2 4 2 4" xfId="6113"/>
    <cellStyle name="Commentaire 11 2 4 2 5" xfId="6114"/>
    <cellStyle name="Commentaire 11 2 4 2 6" xfId="6115"/>
    <cellStyle name="Commentaire 11 2 4 3" xfId="6116"/>
    <cellStyle name="Commentaire 11 2 4 3 2" xfId="6117"/>
    <cellStyle name="Commentaire 11 2 4 3 3" xfId="6118"/>
    <cellStyle name="Commentaire 11 2 4 4" xfId="6119"/>
    <cellStyle name="Commentaire 11 2 4 4 2" xfId="6120"/>
    <cellStyle name="Commentaire 11 2 4 4 3" xfId="6121"/>
    <cellStyle name="Commentaire 11 2 4 5" xfId="6122"/>
    <cellStyle name="Commentaire 11 2 4 5 2" xfId="6123"/>
    <cellStyle name="Commentaire 11 2 4 5 3" xfId="6124"/>
    <cellStyle name="Commentaire 11 2 4 6" xfId="6125"/>
    <cellStyle name="Commentaire 11 2 4 7" xfId="6126"/>
    <cellStyle name="Commentaire 11 2 4 8" xfId="6127"/>
    <cellStyle name="Commentaire 11 2 5" xfId="6128"/>
    <cellStyle name="Commentaire 11 2 5 2" xfId="6129"/>
    <cellStyle name="Commentaire 11 2 5 2 2" xfId="6130"/>
    <cellStyle name="Commentaire 11 2 5 2 2 2" xfId="6131"/>
    <cellStyle name="Commentaire 11 2 5 2 2 3" xfId="6132"/>
    <cellStyle name="Commentaire 11 2 5 2 3" xfId="6133"/>
    <cellStyle name="Commentaire 11 2 5 2 3 2" xfId="6134"/>
    <cellStyle name="Commentaire 11 2 5 2 3 3" xfId="6135"/>
    <cellStyle name="Commentaire 11 2 5 2 4" xfId="6136"/>
    <cellStyle name="Commentaire 11 2 5 2 5" xfId="6137"/>
    <cellStyle name="Commentaire 11 2 5 2 6" xfId="6138"/>
    <cellStyle name="Commentaire 11 2 5 3" xfId="6139"/>
    <cellStyle name="Commentaire 11 2 5 3 2" xfId="6140"/>
    <cellStyle name="Commentaire 11 2 5 3 3" xfId="6141"/>
    <cellStyle name="Commentaire 11 2 5 4" xfId="6142"/>
    <cellStyle name="Commentaire 11 2 5 4 2" xfId="6143"/>
    <cellStyle name="Commentaire 11 2 5 4 3" xfId="6144"/>
    <cellStyle name="Commentaire 11 2 5 5" xfId="6145"/>
    <cellStyle name="Commentaire 11 2 5 5 2" xfId="6146"/>
    <cellStyle name="Commentaire 11 2 5 5 3" xfId="6147"/>
    <cellStyle name="Commentaire 11 2 5 6" xfId="6148"/>
    <cellStyle name="Commentaire 11 2 5 7" xfId="6149"/>
    <cellStyle name="Commentaire 11 2 5 8" xfId="6150"/>
    <cellStyle name="Commentaire 11 2 6" xfId="6151"/>
    <cellStyle name="Commentaire 11 2 6 2" xfId="6152"/>
    <cellStyle name="Commentaire 11 2 6 2 2" xfId="6153"/>
    <cellStyle name="Commentaire 11 2 6 2 3" xfId="6154"/>
    <cellStyle name="Commentaire 11 2 6 3" xfId="6155"/>
    <cellStyle name="Commentaire 11 2 6 3 2" xfId="6156"/>
    <cellStyle name="Commentaire 11 2 6 3 3" xfId="6157"/>
    <cellStyle name="Commentaire 11 2 6 4" xfId="6158"/>
    <cellStyle name="Commentaire 11 2 6 5" xfId="6159"/>
    <cellStyle name="Commentaire 11 2 6 6" xfId="6160"/>
    <cellStyle name="Commentaire 11 2 7" xfId="6161"/>
    <cellStyle name="Commentaire 11 2 7 2" xfId="6162"/>
    <cellStyle name="Commentaire 11 2 7 3" xfId="6163"/>
    <cellStyle name="Commentaire 11 3" xfId="6164"/>
    <cellStyle name="Commentaire 11 3 2" xfId="6165"/>
    <cellStyle name="Commentaire 11 3 2 2" xfId="6166"/>
    <cellStyle name="Commentaire 11 3 2 2 2" xfId="6167"/>
    <cellStyle name="Commentaire 11 3 2 2 2 2" xfId="6168"/>
    <cellStyle name="Commentaire 11 3 2 2 2 2 2" xfId="6169"/>
    <cellStyle name="Commentaire 11 3 2 2 2 2 3" xfId="6170"/>
    <cellStyle name="Commentaire 11 3 2 2 2 3" xfId="6171"/>
    <cellStyle name="Commentaire 11 3 2 2 2 3 2" xfId="6172"/>
    <cellStyle name="Commentaire 11 3 2 2 2 3 3" xfId="6173"/>
    <cellStyle name="Commentaire 11 3 2 2 2 4" xfId="6174"/>
    <cellStyle name="Commentaire 11 3 2 2 2 5" xfId="6175"/>
    <cellStyle name="Commentaire 11 3 2 2 2 6" xfId="6176"/>
    <cellStyle name="Commentaire 11 3 2 2 3" xfId="6177"/>
    <cellStyle name="Commentaire 11 3 2 2 3 2" xfId="6178"/>
    <cellStyle name="Commentaire 11 3 2 2 3 3" xfId="6179"/>
    <cellStyle name="Commentaire 11 3 2 2 4" xfId="6180"/>
    <cellStyle name="Commentaire 11 3 2 2 4 2" xfId="6181"/>
    <cellStyle name="Commentaire 11 3 2 2 4 3" xfId="6182"/>
    <cellStyle name="Commentaire 11 3 2 2 5" xfId="6183"/>
    <cellStyle name="Commentaire 11 3 2 2 5 2" xfId="6184"/>
    <cellStyle name="Commentaire 11 3 2 2 5 3" xfId="6185"/>
    <cellStyle name="Commentaire 11 3 2 2 6" xfId="6186"/>
    <cellStyle name="Commentaire 11 3 2 2 7" xfId="6187"/>
    <cellStyle name="Commentaire 11 3 2 2 8" xfId="6188"/>
    <cellStyle name="Commentaire 11 3 2 3" xfId="6189"/>
    <cellStyle name="Commentaire 11 3 2 3 2" xfId="6190"/>
    <cellStyle name="Commentaire 11 3 2 3 2 2" xfId="6191"/>
    <cellStyle name="Commentaire 11 3 2 3 2 2 2" xfId="6192"/>
    <cellStyle name="Commentaire 11 3 2 3 2 2 3" xfId="6193"/>
    <cellStyle name="Commentaire 11 3 2 3 2 3" xfId="6194"/>
    <cellStyle name="Commentaire 11 3 2 3 2 3 2" xfId="6195"/>
    <cellStyle name="Commentaire 11 3 2 3 2 3 3" xfId="6196"/>
    <cellStyle name="Commentaire 11 3 2 3 2 4" xfId="6197"/>
    <cellStyle name="Commentaire 11 3 2 3 2 5" xfId="6198"/>
    <cellStyle name="Commentaire 11 3 2 3 2 6" xfId="6199"/>
    <cellStyle name="Commentaire 11 3 2 3 3" xfId="6200"/>
    <cellStyle name="Commentaire 11 3 2 3 3 2" xfId="6201"/>
    <cellStyle name="Commentaire 11 3 2 3 3 3" xfId="6202"/>
    <cellStyle name="Commentaire 11 3 2 3 4" xfId="6203"/>
    <cellStyle name="Commentaire 11 3 2 3 4 2" xfId="6204"/>
    <cellStyle name="Commentaire 11 3 2 3 4 3" xfId="6205"/>
    <cellStyle name="Commentaire 11 3 2 3 5" xfId="6206"/>
    <cellStyle name="Commentaire 11 3 2 3 5 2" xfId="6207"/>
    <cellStyle name="Commentaire 11 3 2 3 5 3" xfId="6208"/>
    <cellStyle name="Commentaire 11 3 2 3 6" xfId="6209"/>
    <cellStyle name="Commentaire 11 3 2 3 7" xfId="6210"/>
    <cellStyle name="Commentaire 11 3 2 3 8" xfId="6211"/>
    <cellStyle name="Commentaire 11 3 2 4" xfId="6212"/>
    <cellStyle name="Commentaire 11 3 2 4 2" xfId="6213"/>
    <cellStyle name="Commentaire 11 3 2 4 2 2" xfId="6214"/>
    <cellStyle name="Commentaire 11 3 2 4 2 3" xfId="6215"/>
    <cellStyle name="Commentaire 11 3 2 4 3" xfId="6216"/>
    <cellStyle name="Commentaire 11 3 2 4 3 2" xfId="6217"/>
    <cellStyle name="Commentaire 11 3 2 4 3 3" xfId="6218"/>
    <cellStyle name="Commentaire 11 3 2 4 4" xfId="6219"/>
    <cellStyle name="Commentaire 11 3 2 4 5" xfId="6220"/>
    <cellStyle name="Commentaire 11 3 2 4 6" xfId="6221"/>
    <cellStyle name="Commentaire 11 3 2 5" xfId="6222"/>
    <cellStyle name="Commentaire 11 3 2 5 2" xfId="6223"/>
    <cellStyle name="Commentaire 11 3 2 5 3" xfId="6224"/>
    <cellStyle name="Commentaire 11 3 3" xfId="6225"/>
    <cellStyle name="Commentaire 11 3 3 2" xfId="6226"/>
    <cellStyle name="Commentaire 11 3 3 2 2" xfId="6227"/>
    <cellStyle name="Commentaire 11 3 3 2 2 2" xfId="6228"/>
    <cellStyle name="Commentaire 11 3 3 2 2 2 2" xfId="6229"/>
    <cellStyle name="Commentaire 11 3 3 2 2 2 3" xfId="6230"/>
    <cellStyle name="Commentaire 11 3 3 2 2 3" xfId="6231"/>
    <cellStyle name="Commentaire 11 3 3 2 2 3 2" xfId="6232"/>
    <cellStyle name="Commentaire 11 3 3 2 2 3 3" xfId="6233"/>
    <cellStyle name="Commentaire 11 3 3 2 2 4" xfId="6234"/>
    <cellStyle name="Commentaire 11 3 3 2 2 5" xfId="6235"/>
    <cellStyle name="Commentaire 11 3 3 2 2 6" xfId="6236"/>
    <cellStyle name="Commentaire 11 3 3 2 3" xfId="6237"/>
    <cellStyle name="Commentaire 11 3 3 2 3 2" xfId="6238"/>
    <cellStyle name="Commentaire 11 3 3 2 3 3" xfId="6239"/>
    <cellStyle name="Commentaire 11 3 3 2 4" xfId="6240"/>
    <cellStyle name="Commentaire 11 3 3 2 4 2" xfId="6241"/>
    <cellStyle name="Commentaire 11 3 3 2 4 3" xfId="6242"/>
    <cellStyle name="Commentaire 11 3 3 2 5" xfId="6243"/>
    <cellStyle name="Commentaire 11 3 3 2 5 2" xfId="6244"/>
    <cellStyle name="Commentaire 11 3 3 2 5 3" xfId="6245"/>
    <cellStyle name="Commentaire 11 3 3 2 6" xfId="6246"/>
    <cellStyle name="Commentaire 11 3 3 2 7" xfId="6247"/>
    <cellStyle name="Commentaire 11 3 3 2 8" xfId="6248"/>
    <cellStyle name="Commentaire 11 3 3 3" xfId="6249"/>
    <cellStyle name="Commentaire 11 3 3 3 2" xfId="6250"/>
    <cellStyle name="Commentaire 11 3 3 3 2 2" xfId="6251"/>
    <cellStyle name="Commentaire 11 3 3 3 2 2 2" xfId="6252"/>
    <cellStyle name="Commentaire 11 3 3 3 2 2 3" xfId="6253"/>
    <cellStyle name="Commentaire 11 3 3 3 2 3" xfId="6254"/>
    <cellStyle name="Commentaire 11 3 3 3 2 3 2" xfId="6255"/>
    <cellStyle name="Commentaire 11 3 3 3 2 3 3" xfId="6256"/>
    <cellStyle name="Commentaire 11 3 3 3 2 4" xfId="6257"/>
    <cellStyle name="Commentaire 11 3 3 3 2 5" xfId="6258"/>
    <cellStyle name="Commentaire 11 3 3 3 2 6" xfId="6259"/>
    <cellStyle name="Commentaire 11 3 3 3 3" xfId="6260"/>
    <cellStyle name="Commentaire 11 3 3 3 3 2" xfId="6261"/>
    <cellStyle name="Commentaire 11 3 3 3 3 3" xfId="6262"/>
    <cellStyle name="Commentaire 11 3 3 3 4" xfId="6263"/>
    <cellStyle name="Commentaire 11 3 3 3 4 2" xfId="6264"/>
    <cellStyle name="Commentaire 11 3 3 3 4 3" xfId="6265"/>
    <cellStyle name="Commentaire 11 3 3 3 5" xfId="6266"/>
    <cellStyle name="Commentaire 11 3 3 3 5 2" xfId="6267"/>
    <cellStyle name="Commentaire 11 3 3 3 5 3" xfId="6268"/>
    <cellStyle name="Commentaire 11 3 3 3 6" xfId="6269"/>
    <cellStyle name="Commentaire 11 3 3 3 7" xfId="6270"/>
    <cellStyle name="Commentaire 11 3 3 3 8" xfId="6271"/>
    <cellStyle name="Commentaire 11 3 3 4" xfId="6272"/>
    <cellStyle name="Commentaire 11 3 3 4 2" xfId="6273"/>
    <cellStyle name="Commentaire 11 3 3 4 2 2" xfId="6274"/>
    <cellStyle name="Commentaire 11 3 3 4 2 3" xfId="6275"/>
    <cellStyle name="Commentaire 11 3 3 4 3" xfId="6276"/>
    <cellStyle name="Commentaire 11 3 3 4 3 2" xfId="6277"/>
    <cellStyle name="Commentaire 11 3 3 4 3 3" xfId="6278"/>
    <cellStyle name="Commentaire 11 3 3 4 4" xfId="6279"/>
    <cellStyle name="Commentaire 11 3 3 4 5" xfId="6280"/>
    <cellStyle name="Commentaire 11 3 3 4 6" xfId="6281"/>
    <cellStyle name="Commentaire 11 3 3 5" xfId="6282"/>
    <cellStyle name="Commentaire 11 3 3 5 2" xfId="6283"/>
    <cellStyle name="Commentaire 11 3 3 5 3" xfId="6284"/>
    <cellStyle name="Commentaire 11 3 4" xfId="6285"/>
    <cellStyle name="Commentaire 11 3 4 2" xfId="6286"/>
    <cellStyle name="Commentaire 11 3 4 2 2" xfId="6287"/>
    <cellStyle name="Commentaire 11 3 4 2 2 2" xfId="6288"/>
    <cellStyle name="Commentaire 11 3 4 2 2 3" xfId="6289"/>
    <cellStyle name="Commentaire 11 3 4 2 3" xfId="6290"/>
    <cellStyle name="Commentaire 11 3 4 2 3 2" xfId="6291"/>
    <cellStyle name="Commentaire 11 3 4 2 3 3" xfId="6292"/>
    <cellStyle name="Commentaire 11 3 4 2 4" xfId="6293"/>
    <cellStyle name="Commentaire 11 3 4 2 5" xfId="6294"/>
    <cellStyle name="Commentaire 11 3 4 2 6" xfId="6295"/>
    <cellStyle name="Commentaire 11 3 4 3" xfId="6296"/>
    <cellStyle name="Commentaire 11 3 4 3 2" xfId="6297"/>
    <cellStyle name="Commentaire 11 3 4 3 3" xfId="6298"/>
    <cellStyle name="Commentaire 11 3 4 4" xfId="6299"/>
    <cellStyle name="Commentaire 11 3 4 4 2" xfId="6300"/>
    <cellStyle name="Commentaire 11 3 4 4 3" xfId="6301"/>
    <cellStyle name="Commentaire 11 3 4 5" xfId="6302"/>
    <cellStyle name="Commentaire 11 3 4 5 2" xfId="6303"/>
    <cellStyle name="Commentaire 11 3 4 5 3" xfId="6304"/>
    <cellStyle name="Commentaire 11 3 4 6" xfId="6305"/>
    <cellStyle name="Commentaire 11 3 4 7" xfId="6306"/>
    <cellStyle name="Commentaire 11 3 4 8" xfId="6307"/>
    <cellStyle name="Commentaire 11 3 5" xfId="6308"/>
    <cellStyle name="Commentaire 11 3 5 2" xfId="6309"/>
    <cellStyle name="Commentaire 11 3 5 2 2" xfId="6310"/>
    <cellStyle name="Commentaire 11 3 5 2 2 2" xfId="6311"/>
    <cellStyle name="Commentaire 11 3 5 2 2 3" xfId="6312"/>
    <cellStyle name="Commentaire 11 3 5 2 3" xfId="6313"/>
    <cellStyle name="Commentaire 11 3 5 2 3 2" xfId="6314"/>
    <cellStyle name="Commentaire 11 3 5 2 3 3" xfId="6315"/>
    <cellStyle name="Commentaire 11 3 5 2 4" xfId="6316"/>
    <cellStyle name="Commentaire 11 3 5 2 5" xfId="6317"/>
    <cellStyle name="Commentaire 11 3 5 2 6" xfId="6318"/>
    <cellStyle name="Commentaire 11 3 5 3" xfId="6319"/>
    <cellStyle name="Commentaire 11 3 5 3 2" xfId="6320"/>
    <cellStyle name="Commentaire 11 3 5 3 3" xfId="6321"/>
    <cellStyle name="Commentaire 11 3 5 4" xfId="6322"/>
    <cellStyle name="Commentaire 11 3 5 4 2" xfId="6323"/>
    <cellStyle name="Commentaire 11 3 5 4 3" xfId="6324"/>
    <cellStyle name="Commentaire 11 3 5 5" xfId="6325"/>
    <cellStyle name="Commentaire 11 3 5 5 2" xfId="6326"/>
    <cellStyle name="Commentaire 11 3 5 5 3" xfId="6327"/>
    <cellStyle name="Commentaire 11 3 5 6" xfId="6328"/>
    <cellStyle name="Commentaire 11 3 5 7" xfId="6329"/>
    <cellStyle name="Commentaire 11 3 5 8" xfId="6330"/>
    <cellStyle name="Commentaire 11 3 6" xfId="6331"/>
    <cellStyle name="Commentaire 11 3 6 2" xfId="6332"/>
    <cellStyle name="Commentaire 11 3 6 2 2" xfId="6333"/>
    <cellStyle name="Commentaire 11 3 6 2 3" xfId="6334"/>
    <cellStyle name="Commentaire 11 3 6 3" xfId="6335"/>
    <cellStyle name="Commentaire 11 3 6 3 2" xfId="6336"/>
    <cellStyle name="Commentaire 11 3 6 3 3" xfId="6337"/>
    <cellStyle name="Commentaire 11 3 6 4" xfId="6338"/>
    <cellStyle name="Commentaire 11 3 6 5" xfId="6339"/>
    <cellStyle name="Commentaire 11 3 6 6" xfId="6340"/>
    <cellStyle name="Commentaire 11 3 7" xfId="6341"/>
    <cellStyle name="Commentaire 11 3 7 2" xfId="6342"/>
    <cellStyle name="Commentaire 11 3 7 3" xfId="6343"/>
    <cellStyle name="Commentaire 11 4" xfId="6344"/>
    <cellStyle name="Commentaire 11 4 2" xfId="6345"/>
    <cellStyle name="Commentaire 11 4 2 2" xfId="6346"/>
    <cellStyle name="Commentaire 11 4 2 2 2" xfId="6347"/>
    <cellStyle name="Commentaire 11 4 2 2 2 2" xfId="6348"/>
    <cellStyle name="Commentaire 11 4 2 2 2 3" xfId="6349"/>
    <cellStyle name="Commentaire 11 4 2 2 3" xfId="6350"/>
    <cellStyle name="Commentaire 11 4 2 2 3 2" xfId="6351"/>
    <cellStyle name="Commentaire 11 4 2 2 3 3" xfId="6352"/>
    <cellStyle name="Commentaire 11 4 2 2 4" xfId="6353"/>
    <cellStyle name="Commentaire 11 4 2 2 5" xfId="6354"/>
    <cellStyle name="Commentaire 11 4 2 2 6" xfId="6355"/>
    <cellStyle name="Commentaire 11 4 2 3" xfId="6356"/>
    <cellStyle name="Commentaire 11 4 2 3 2" xfId="6357"/>
    <cellStyle name="Commentaire 11 4 2 3 3" xfId="6358"/>
    <cellStyle name="Commentaire 11 4 2 4" xfId="6359"/>
    <cellStyle name="Commentaire 11 4 2 4 2" xfId="6360"/>
    <cellStyle name="Commentaire 11 4 2 4 3" xfId="6361"/>
    <cellStyle name="Commentaire 11 4 2 5" xfId="6362"/>
    <cellStyle name="Commentaire 11 4 2 5 2" xfId="6363"/>
    <cellStyle name="Commentaire 11 4 2 5 3" xfId="6364"/>
    <cellStyle name="Commentaire 11 4 2 6" xfId="6365"/>
    <cellStyle name="Commentaire 11 4 2 7" xfId="6366"/>
    <cellStyle name="Commentaire 11 4 2 8" xfId="6367"/>
    <cellStyle name="Commentaire 11 4 3" xfId="6368"/>
    <cellStyle name="Commentaire 11 4 3 2" xfId="6369"/>
    <cellStyle name="Commentaire 11 4 3 2 2" xfId="6370"/>
    <cellStyle name="Commentaire 11 4 3 2 2 2" xfId="6371"/>
    <cellStyle name="Commentaire 11 4 3 2 2 3" xfId="6372"/>
    <cellStyle name="Commentaire 11 4 3 2 3" xfId="6373"/>
    <cellStyle name="Commentaire 11 4 3 2 3 2" xfId="6374"/>
    <cellStyle name="Commentaire 11 4 3 2 3 3" xfId="6375"/>
    <cellStyle name="Commentaire 11 4 3 2 4" xfId="6376"/>
    <cellStyle name="Commentaire 11 4 3 2 5" xfId="6377"/>
    <cellStyle name="Commentaire 11 4 3 2 6" xfId="6378"/>
    <cellStyle name="Commentaire 11 4 3 3" xfId="6379"/>
    <cellStyle name="Commentaire 11 4 3 3 2" xfId="6380"/>
    <cellStyle name="Commentaire 11 4 3 3 3" xfId="6381"/>
    <cellStyle name="Commentaire 11 4 3 4" xfId="6382"/>
    <cellStyle name="Commentaire 11 4 3 4 2" xfId="6383"/>
    <cellStyle name="Commentaire 11 4 3 4 3" xfId="6384"/>
    <cellStyle name="Commentaire 11 4 3 5" xfId="6385"/>
    <cellStyle name="Commentaire 11 4 3 5 2" xfId="6386"/>
    <cellStyle name="Commentaire 11 4 3 5 3" xfId="6387"/>
    <cellStyle name="Commentaire 11 4 3 6" xfId="6388"/>
    <cellStyle name="Commentaire 11 4 3 7" xfId="6389"/>
    <cellStyle name="Commentaire 11 4 3 8" xfId="6390"/>
    <cellStyle name="Commentaire 11 4 4" xfId="6391"/>
    <cellStyle name="Commentaire 11 4 4 2" xfId="6392"/>
    <cellStyle name="Commentaire 11 4 4 2 2" xfId="6393"/>
    <cellStyle name="Commentaire 11 4 4 2 3" xfId="6394"/>
    <cellStyle name="Commentaire 11 4 4 3" xfId="6395"/>
    <cellStyle name="Commentaire 11 4 4 3 2" xfId="6396"/>
    <cellStyle name="Commentaire 11 4 4 3 3" xfId="6397"/>
    <cellStyle name="Commentaire 11 4 4 4" xfId="6398"/>
    <cellStyle name="Commentaire 11 4 4 5" xfId="6399"/>
    <cellStyle name="Commentaire 11 4 4 6" xfId="6400"/>
    <cellStyle name="Commentaire 11 4 5" xfId="6401"/>
    <cellStyle name="Commentaire 11 4 5 2" xfId="6402"/>
    <cellStyle name="Commentaire 11 4 5 3" xfId="6403"/>
    <cellStyle name="Commentaire 11 5" xfId="6404"/>
    <cellStyle name="Commentaire 11 5 2" xfId="6405"/>
    <cellStyle name="Commentaire 11 5 2 2" xfId="6406"/>
    <cellStyle name="Commentaire 11 5 2 2 2" xfId="6407"/>
    <cellStyle name="Commentaire 11 5 2 2 2 2" xfId="6408"/>
    <cellStyle name="Commentaire 11 5 2 2 2 3" xfId="6409"/>
    <cellStyle name="Commentaire 11 5 2 2 3" xfId="6410"/>
    <cellStyle name="Commentaire 11 5 2 2 3 2" xfId="6411"/>
    <cellStyle name="Commentaire 11 5 2 2 3 3" xfId="6412"/>
    <cellStyle name="Commentaire 11 5 2 2 4" xfId="6413"/>
    <cellStyle name="Commentaire 11 5 2 2 5" xfId="6414"/>
    <cellStyle name="Commentaire 11 5 2 2 6" xfId="6415"/>
    <cellStyle name="Commentaire 11 5 2 3" xfId="6416"/>
    <cellStyle name="Commentaire 11 5 2 3 2" xfId="6417"/>
    <cellStyle name="Commentaire 11 5 2 3 3" xfId="6418"/>
    <cellStyle name="Commentaire 11 5 2 4" xfId="6419"/>
    <cellStyle name="Commentaire 11 5 2 4 2" xfId="6420"/>
    <cellStyle name="Commentaire 11 5 2 4 3" xfId="6421"/>
    <cellStyle name="Commentaire 11 5 2 5" xfId="6422"/>
    <cellStyle name="Commentaire 11 5 2 5 2" xfId="6423"/>
    <cellStyle name="Commentaire 11 5 2 5 3" xfId="6424"/>
    <cellStyle name="Commentaire 11 5 2 6" xfId="6425"/>
    <cellStyle name="Commentaire 11 5 2 7" xfId="6426"/>
    <cellStyle name="Commentaire 11 5 2 8" xfId="6427"/>
    <cellStyle name="Commentaire 11 5 3" xfId="6428"/>
    <cellStyle name="Commentaire 11 5 3 2" xfId="6429"/>
    <cellStyle name="Commentaire 11 5 3 2 2" xfId="6430"/>
    <cellStyle name="Commentaire 11 5 3 2 2 2" xfId="6431"/>
    <cellStyle name="Commentaire 11 5 3 2 2 3" xfId="6432"/>
    <cellStyle name="Commentaire 11 5 3 2 3" xfId="6433"/>
    <cellStyle name="Commentaire 11 5 3 2 3 2" xfId="6434"/>
    <cellStyle name="Commentaire 11 5 3 2 3 3" xfId="6435"/>
    <cellStyle name="Commentaire 11 5 3 2 4" xfId="6436"/>
    <cellStyle name="Commentaire 11 5 3 2 5" xfId="6437"/>
    <cellStyle name="Commentaire 11 5 3 2 6" xfId="6438"/>
    <cellStyle name="Commentaire 11 5 3 3" xfId="6439"/>
    <cellStyle name="Commentaire 11 5 3 3 2" xfId="6440"/>
    <cellStyle name="Commentaire 11 5 3 3 3" xfId="6441"/>
    <cellStyle name="Commentaire 11 5 3 4" xfId="6442"/>
    <cellStyle name="Commentaire 11 5 3 4 2" xfId="6443"/>
    <cellStyle name="Commentaire 11 5 3 4 3" xfId="6444"/>
    <cellStyle name="Commentaire 11 5 3 5" xfId="6445"/>
    <cellStyle name="Commentaire 11 5 3 5 2" xfId="6446"/>
    <cellStyle name="Commentaire 11 5 3 5 3" xfId="6447"/>
    <cellStyle name="Commentaire 11 5 3 6" xfId="6448"/>
    <cellStyle name="Commentaire 11 5 3 7" xfId="6449"/>
    <cellStyle name="Commentaire 11 5 3 8" xfId="6450"/>
    <cellStyle name="Commentaire 11 5 4" xfId="6451"/>
    <cellStyle name="Commentaire 11 5 4 2" xfId="6452"/>
    <cellStyle name="Commentaire 11 5 4 2 2" xfId="6453"/>
    <cellStyle name="Commentaire 11 5 4 2 3" xfId="6454"/>
    <cellStyle name="Commentaire 11 5 4 3" xfId="6455"/>
    <cellStyle name="Commentaire 11 5 4 3 2" xfId="6456"/>
    <cellStyle name="Commentaire 11 5 4 3 3" xfId="6457"/>
    <cellStyle name="Commentaire 11 5 4 4" xfId="6458"/>
    <cellStyle name="Commentaire 11 5 4 5" xfId="6459"/>
    <cellStyle name="Commentaire 11 5 4 6" xfId="6460"/>
    <cellStyle name="Commentaire 11 5 5" xfId="6461"/>
    <cellStyle name="Commentaire 11 5 5 2" xfId="6462"/>
    <cellStyle name="Commentaire 11 5 5 3" xfId="6463"/>
    <cellStyle name="Commentaire 11 6" xfId="6464"/>
    <cellStyle name="Commentaire 11 6 2" xfId="6465"/>
    <cellStyle name="Commentaire 11 6 2 2" xfId="6466"/>
    <cellStyle name="Commentaire 11 6 2 2 2" xfId="6467"/>
    <cellStyle name="Commentaire 11 6 2 2 3" xfId="6468"/>
    <cellStyle name="Commentaire 11 6 2 3" xfId="6469"/>
    <cellStyle name="Commentaire 11 6 2 3 2" xfId="6470"/>
    <cellStyle name="Commentaire 11 6 2 3 3" xfId="6471"/>
    <cellStyle name="Commentaire 11 6 2 4" xfId="6472"/>
    <cellStyle name="Commentaire 11 6 2 5" xfId="6473"/>
    <cellStyle name="Commentaire 11 6 2 6" xfId="6474"/>
    <cellStyle name="Commentaire 11 6 3" xfId="6475"/>
    <cellStyle name="Commentaire 11 6 3 2" xfId="6476"/>
    <cellStyle name="Commentaire 11 6 3 3" xfId="6477"/>
    <cellStyle name="Commentaire 11 6 4" xfId="6478"/>
    <cellStyle name="Commentaire 11 6 4 2" xfId="6479"/>
    <cellStyle name="Commentaire 11 6 4 3" xfId="6480"/>
    <cellStyle name="Commentaire 11 6 5" xfId="6481"/>
    <cellStyle name="Commentaire 11 6 5 2" xfId="6482"/>
    <cellStyle name="Commentaire 11 6 5 3" xfId="6483"/>
    <cellStyle name="Commentaire 11 6 6" xfId="6484"/>
    <cellStyle name="Commentaire 11 6 7" xfId="6485"/>
    <cellStyle name="Commentaire 11 6 8" xfId="6486"/>
    <cellStyle name="Commentaire 11 7" xfId="6487"/>
    <cellStyle name="Commentaire 11 7 2" xfId="6488"/>
    <cellStyle name="Commentaire 11 7 2 2" xfId="6489"/>
    <cellStyle name="Commentaire 11 7 2 2 2" xfId="6490"/>
    <cellStyle name="Commentaire 11 7 2 2 3" xfId="6491"/>
    <cellStyle name="Commentaire 11 7 2 3" xfId="6492"/>
    <cellStyle name="Commentaire 11 7 2 3 2" xfId="6493"/>
    <cellStyle name="Commentaire 11 7 2 3 3" xfId="6494"/>
    <cellStyle name="Commentaire 11 7 2 4" xfId="6495"/>
    <cellStyle name="Commentaire 11 7 2 5" xfId="6496"/>
    <cellStyle name="Commentaire 11 7 2 6" xfId="6497"/>
    <cellStyle name="Commentaire 11 7 3" xfId="6498"/>
    <cellStyle name="Commentaire 11 7 3 2" xfId="6499"/>
    <cellStyle name="Commentaire 11 7 3 3" xfId="6500"/>
    <cellStyle name="Commentaire 11 7 4" xfId="6501"/>
    <cellStyle name="Commentaire 11 7 4 2" xfId="6502"/>
    <cellStyle name="Commentaire 11 7 4 3" xfId="6503"/>
    <cellStyle name="Commentaire 11 7 5" xfId="6504"/>
    <cellStyle name="Commentaire 11 7 5 2" xfId="6505"/>
    <cellStyle name="Commentaire 11 7 5 3" xfId="6506"/>
    <cellStyle name="Commentaire 11 7 6" xfId="6507"/>
    <cellStyle name="Commentaire 11 7 7" xfId="6508"/>
    <cellStyle name="Commentaire 11 7 8" xfId="6509"/>
    <cellStyle name="Commentaire 11 8" xfId="6510"/>
    <cellStyle name="Commentaire 11 8 2" xfId="6511"/>
    <cellStyle name="Commentaire 11 8 2 2" xfId="6512"/>
    <cellStyle name="Commentaire 11 8 2 3" xfId="6513"/>
    <cellStyle name="Commentaire 11 8 3" xfId="6514"/>
    <cellStyle name="Commentaire 11 8 3 2" xfId="6515"/>
    <cellStyle name="Commentaire 11 8 3 3" xfId="6516"/>
    <cellStyle name="Commentaire 11 8 4" xfId="6517"/>
    <cellStyle name="Commentaire 11 8 5" xfId="6518"/>
    <cellStyle name="Commentaire 11 8 6" xfId="6519"/>
    <cellStyle name="Commentaire 11 9" xfId="6520"/>
    <cellStyle name="Commentaire 11 9 2" xfId="6521"/>
    <cellStyle name="Commentaire 11 9 3" xfId="6522"/>
    <cellStyle name="Commentaire 12" xfId="6523"/>
    <cellStyle name="Commentaire 12 2" xfId="6524"/>
    <cellStyle name="Commentaire 12 2 2" xfId="6525"/>
    <cellStyle name="Commentaire 12 2 2 2" xfId="6526"/>
    <cellStyle name="Commentaire 12 2 2 2 2" xfId="6527"/>
    <cellStyle name="Commentaire 12 2 2 2 2 2" xfId="6528"/>
    <cellStyle name="Commentaire 12 2 2 2 2 2 2" xfId="6529"/>
    <cellStyle name="Commentaire 12 2 2 2 2 2 3" xfId="6530"/>
    <cellStyle name="Commentaire 12 2 2 2 2 3" xfId="6531"/>
    <cellStyle name="Commentaire 12 2 2 2 2 3 2" xfId="6532"/>
    <cellStyle name="Commentaire 12 2 2 2 2 3 3" xfId="6533"/>
    <cellStyle name="Commentaire 12 2 2 2 2 4" xfId="6534"/>
    <cellStyle name="Commentaire 12 2 2 2 2 5" xfId="6535"/>
    <cellStyle name="Commentaire 12 2 2 2 2 6" xfId="6536"/>
    <cellStyle name="Commentaire 12 2 2 2 3" xfId="6537"/>
    <cellStyle name="Commentaire 12 2 2 2 3 2" xfId="6538"/>
    <cellStyle name="Commentaire 12 2 2 2 3 3" xfId="6539"/>
    <cellStyle name="Commentaire 12 2 2 2 4" xfId="6540"/>
    <cellStyle name="Commentaire 12 2 2 2 4 2" xfId="6541"/>
    <cellStyle name="Commentaire 12 2 2 2 4 3" xfId="6542"/>
    <cellStyle name="Commentaire 12 2 2 2 5" xfId="6543"/>
    <cellStyle name="Commentaire 12 2 2 2 5 2" xfId="6544"/>
    <cellStyle name="Commentaire 12 2 2 2 5 3" xfId="6545"/>
    <cellStyle name="Commentaire 12 2 2 2 6" xfId="6546"/>
    <cellStyle name="Commentaire 12 2 2 2 7" xfId="6547"/>
    <cellStyle name="Commentaire 12 2 2 2 8" xfId="6548"/>
    <cellStyle name="Commentaire 12 2 2 3" xfId="6549"/>
    <cellStyle name="Commentaire 12 2 2 3 2" xfId="6550"/>
    <cellStyle name="Commentaire 12 2 2 3 2 2" xfId="6551"/>
    <cellStyle name="Commentaire 12 2 2 3 2 2 2" xfId="6552"/>
    <cellStyle name="Commentaire 12 2 2 3 2 2 3" xfId="6553"/>
    <cellStyle name="Commentaire 12 2 2 3 2 3" xfId="6554"/>
    <cellStyle name="Commentaire 12 2 2 3 2 3 2" xfId="6555"/>
    <cellStyle name="Commentaire 12 2 2 3 2 3 3" xfId="6556"/>
    <cellStyle name="Commentaire 12 2 2 3 2 4" xfId="6557"/>
    <cellStyle name="Commentaire 12 2 2 3 2 5" xfId="6558"/>
    <cellStyle name="Commentaire 12 2 2 3 2 6" xfId="6559"/>
    <cellStyle name="Commentaire 12 2 2 3 3" xfId="6560"/>
    <cellStyle name="Commentaire 12 2 2 3 3 2" xfId="6561"/>
    <cellStyle name="Commentaire 12 2 2 3 3 3" xfId="6562"/>
    <cellStyle name="Commentaire 12 2 2 3 4" xfId="6563"/>
    <cellStyle name="Commentaire 12 2 2 3 4 2" xfId="6564"/>
    <cellStyle name="Commentaire 12 2 2 3 4 3" xfId="6565"/>
    <cellStyle name="Commentaire 12 2 2 3 5" xfId="6566"/>
    <cellStyle name="Commentaire 12 2 2 3 5 2" xfId="6567"/>
    <cellStyle name="Commentaire 12 2 2 3 5 3" xfId="6568"/>
    <cellStyle name="Commentaire 12 2 2 3 6" xfId="6569"/>
    <cellStyle name="Commentaire 12 2 2 3 7" xfId="6570"/>
    <cellStyle name="Commentaire 12 2 2 3 8" xfId="6571"/>
    <cellStyle name="Commentaire 12 2 2 4" xfId="6572"/>
    <cellStyle name="Commentaire 12 2 2 4 2" xfId="6573"/>
    <cellStyle name="Commentaire 12 2 2 4 2 2" xfId="6574"/>
    <cellStyle name="Commentaire 12 2 2 4 2 3" xfId="6575"/>
    <cellStyle name="Commentaire 12 2 2 4 3" xfId="6576"/>
    <cellStyle name="Commentaire 12 2 2 4 3 2" xfId="6577"/>
    <cellStyle name="Commentaire 12 2 2 4 3 3" xfId="6578"/>
    <cellStyle name="Commentaire 12 2 2 4 4" xfId="6579"/>
    <cellStyle name="Commentaire 12 2 2 4 5" xfId="6580"/>
    <cellStyle name="Commentaire 12 2 2 4 6" xfId="6581"/>
    <cellStyle name="Commentaire 12 2 2 5" xfId="6582"/>
    <cellStyle name="Commentaire 12 2 2 5 2" xfId="6583"/>
    <cellStyle name="Commentaire 12 2 2 5 3" xfId="6584"/>
    <cellStyle name="Commentaire 12 2 3" xfId="6585"/>
    <cellStyle name="Commentaire 12 2 3 2" xfId="6586"/>
    <cellStyle name="Commentaire 12 2 3 2 2" xfId="6587"/>
    <cellStyle name="Commentaire 12 2 3 2 2 2" xfId="6588"/>
    <cellStyle name="Commentaire 12 2 3 2 2 2 2" xfId="6589"/>
    <cellStyle name="Commentaire 12 2 3 2 2 2 3" xfId="6590"/>
    <cellStyle name="Commentaire 12 2 3 2 2 3" xfId="6591"/>
    <cellStyle name="Commentaire 12 2 3 2 2 3 2" xfId="6592"/>
    <cellStyle name="Commentaire 12 2 3 2 2 3 3" xfId="6593"/>
    <cellStyle name="Commentaire 12 2 3 2 2 4" xfId="6594"/>
    <cellStyle name="Commentaire 12 2 3 2 2 5" xfId="6595"/>
    <cellStyle name="Commentaire 12 2 3 2 2 6" xfId="6596"/>
    <cellStyle name="Commentaire 12 2 3 2 3" xfId="6597"/>
    <cellStyle name="Commentaire 12 2 3 2 3 2" xfId="6598"/>
    <cellStyle name="Commentaire 12 2 3 2 3 3" xfId="6599"/>
    <cellStyle name="Commentaire 12 2 3 2 4" xfId="6600"/>
    <cellStyle name="Commentaire 12 2 3 2 4 2" xfId="6601"/>
    <cellStyle name="Commentaire 12 2 3 2 4 3" xfId="6602"/>
    <cellStyle name="Commentaire 12 2 3 2 5" xfId="6603"/>
    <cellStyle name="Commentaire 12 2 3 2 5 2" xfId="6604"/>
    <cellStyle name="Commentaire 12 2 3 2 5 3" xfId="6605"/>
    <cellStyle name="Commentaire 12 2 3 2 6" xfId="6606"/>
    <cellStyle name="Commentaire 12 2 3 2 7" xfId="6607"/>
    <cellStyle name="Commentaire 12 2 3 2 8" xfId="6608"/>
    <cellStyle name="Commentaire 12 2 3 3" xfId="6609"/>
    <cellStyle name="Commentaire 12 2 3 3 2" xfId="6610"/>
    <cellStyle name="Commentaire 12 2 3 3 2 2" xfId="6611"/>
    <cellStyle name="Commentaire 12 2 3 3 2 2 2" xfId="6612"/>
    <cellStyle name="Commentaire 12 2 3 3 2 2 3" xfId="6613"/>
    <cellStyle name="Commentaire 12 2 3 3 2 3" xfId="6614"/>
    <cellStyle name="Commentaire 12 2 3 3 2 3 2" xfId="6615"/>
    <cellStyle name="Commentaire 12 2 3 3 2 3 3" xfId="6616"/>
    <cellStyle name="Commentaire 12 2 3 3 2 4" xfId="6617"/>
    <cellStyle name="Commentaire 12 2 3 3 2 5" xfId="6618"/>
    <cellStyle name="Commentaire 12 2 3 3 2 6" xfId="6619"/>
    <cellStyle name="Commentaire 12 2 3 3 3" xfId="6620"/>
    <cellStyle name="Commentaire 12 2 3 3 3 2" xfId="6621"/>
    <cellStyle name="Commentaire 12 2 3 3 3 3" xfId="6622"/>
    <cellStyle name="Commentaire 12 2 3 3 4" xfId="6623"/>
    <cellStyle name="Commentaire 12 2 3 3 4 2" xfId="6624"/>
    <cellStyle name="Commentaire 12 2 3 3 4 3" xfId="6625"/>
    <cellStyle name="Commentaire 12 2 3 3 5" xfId="6626"/>
    <cellStyle name="Commentaire 12 2 3 3 5 2" xfId="6627"/>
    <cellStyle name="Commentaire 12 2 3 3 5 3" xfId="6628"/>
    <cellStyle name="Commentaire 12 2 3 3 6" xfId="6629"/>
    <cellStyle name="Commentaire 12 2 3 3 7" xfId="6630"/>
    <cellStyle name="Commentaire 12 2 3 3 8" xfId="6631"/>
    <cellStyle name="Commentaire 12 2 3 4" xfId="6632"/>
    <cellStyle name="Commentaire 12 2 3 4 2" xfId="6633"/>
    <cellStyle name="Commentaire 12 2 3 4 2 2" xfId="6634"/>
    <cellStyle name="Commentaire 12 2 3 4 2 3" xfId="6635"/>
    <cellStyle name="Commentaire 12 2 3 4 3" xfId="6636"/>
    <cellStyle name="Commentaire 12 2 3 4 3 2" xfId="6637"/>
    <cellStyle name="Commentaire 12 2 3 4 3 3" xfId="6638"/>
    <cellStyle name="Commentaire 12 2 3 4 4" xfId="6639"/>
    <cellStyle name="Commentaire 12 2 3 4 5" xfId="6640"/>
    <cellStyle name="Commentaire 12 2 3 4 6" xfId="6641"/>
    <cellStyle name="Commentaire 12 2 3 5" xfId="6642"/>
    <cellStyle name="Commentaire 12 2 3 5 2" xfId="6643"/>
    <cellStyle name="Commentaire 12 2 3 5 3" xfId="6644"/>
    <cellStyle name="Commentaire 12 2 4" xfId="6645"/>
    <cellStyle name="Commentaire 12 2 4 2" xfId="6646"/>
    <cellStyle name="Commentaire 12 2 4 2 2" xfId="6647"/>
    <cellStyle name="Commentaire 12 2 4 2 2 2" xfId="6648"/>
    <cellStyle name="Commentaire 12 2 4 2 2 3" xfId="6649"/>
    <cellStyle name="Commentaire 12 2 4 2 3" xfId="6650"/>
    <cellStyle name="Commentaire 12 2 4 2 3 2" xfId="6651"/>
    <cellStyle name="Commentaire 12 2 4 2 3 3" xfId="6652"/>
    <cellStyle name="Commentaire 12 2 4 2 4" xfId="6653"/>
    <cellStyle name="Commentaire 12 2 4 2 5" xfId="6654"/>
    <cellStyle name="Commentaire 12 2 4 2 6" xfId="6655"/>
    <cellStyle name="Commentaire 12 2 4 3" xfId="6656"/>
    <cellStyle name="Commentaire 12 2 4 3 2" xfId="6657"/>
    <cellStyle name="Commentaire 12 2 4 3 3" xfId="6658"/>
    <cellStyle name="Commentaire 12 2 4 4" xfId="6659"/>
    <cellStyle name="Commentaire 12 2 4 4 2" xfId="6660"/>
    <cellStyle name="Commentaire 12 2 4 4 3" xfId="6661"/>
    <cellStyle name="Commentaire 12 2 4 5" xfId="6662"/>
    <cellStyle name="Commentaire 12 2 4 5 2" xfId="6663"/>
    <cellStyle name="Commentaire 12 2 4 5 3" xfId="6664"/>
    <cellStyle name="Commentaire 12 2 4 6" xfId="6665"/>
    <cellStyle name="Commentaire 12 2 4 7" xfId="6666"/>
    <cellStyle name="Commentaire 12 2 4 8" xfId="6667"/>
    <cellStyle name="Commentaire 12 2 5" xfId="6668"/>
    <cellStyle name="Commentaire 12 2 5 2" xfId="6669"/>
    <cellStyle name="Commentaire 12 2 5 2 2" xfId="6670"/>
    <cellStyle name="Commentaire 12 2 5 2 2 2" xfId="6671"/>
    <cellStyle name="Commentaire 12 2 5 2 2 3" xfId="6672"/>
    <cellStyle name="Commentaire 12 2 5 2 3" xfId="6673"/>
    <cellStyle name="Commentaire 12 2 5 2 3 2" xfId="6674"/>
    <cellStyle name="Commentaire 12 2 5 2 3 3" xfId="6675"/>
    <cellStyle name="Commentaire 12 2 5 2 4" xfId="6676"/>
    <cellStyle name="Commentaire 12 2 5 2 5" xfId="6677"/>
    <cellStyle name="Commentaire 12 2 5 2 6" xfId="6678"/>
    <cellStyle name="Commentaire 12 2 5 3" xfId="6679"/>
    <cellStyle name="Commentaire 12 2 5 3 2" xfId="6680"/>
    <cellStyle name="Commentaire 12 2 5 3 3" xfId="6681"/>
    <cellStyle name="Commentaire 12 2 5 4" xfId="6682"/>
    <cellStyle name="Commentaire 12 2 5 4 2" xfId="6683"/>
    <cellStyle name="Commentaire 12 2 5 4 3" xfId="6684"/>
    <cellStyle name="Commentaire 12 2 5 5" xfId="6685"/>
    <cellStyle name="Commentaire 12 2 5 5 2" xfId="6686"/>
    <cellStyle name="Commentaire 12 2 5 5 3" xfId="6687"/>
    <cellStyle name="Commentaire 12 2 5 6" xfId="6688"/>
    <cellStyle name="Commentaire 12 2 5 7" xfId="6689"/>
    <cellStyle name="Commentaire 12 2 5 8" xfId="6690"/>
    <cellStyle name="Commentaire 12 2 6" xfId="6691"/>
    <cellStyle name="Commentaire 12 2 6 2" xfId="6692"/>
    <cellStyle name="Commentaire 12 2 6 2 2" xfId="6693"/>
    <cellStyle name="Commentaire 12 2 6 2 3" xfId="6694"/>
    <cellStyle name="Commentaire 12 2 6 3" xfId="6695"/>
    <cellStyle name="Commentaire 12 2 6 3 2" xfId="6696"/>
    <cellStyle name="Commentaire 12 2 6 3 3" xfId="6697"/>
    <cellStyle name="Commentaire 12 2 6 4" xfId="6698"/>
    <cellStyle name="Commentaire 12 2 6 5" xfId="6699"/>
    <cellStyle name="Commentaire 12 2 6 6" xfId="6700"/>
    <cellStyle name="Commentaire 12 2 7" xfId="6701"/>
    <cellStyle name="Commentaire 12 2 7 2" xfId="6702"/>
    <cellStyle name="Commentaire 12 2 7 3" xfId="6703"/>
    <cellStyle name="Commentaire 12 3" xfId="6704"/>
    <cellStyle name="Commentaire 12 3 2" xfId="6705"/>
    <cellStyle name="Commentaire 12 3 2 2" xfId="6706"/>
    <cellStyle name="Commentaire 12 3 2 2 2" xfId="6707"/>
    <cellStyle name="Commentaire 12 3 2 2 2 2" xfId="6708"/>
    <cellStyle name="Commentaire 12 3 2 2 2 2 2" xfId="6709"/>
    <cellStyle name="Commentaire 12 3 2 2 2 2 3" xfId="6710"/>
    <cellStyle name="Commentaire 12 3 2 2 2 3" xfId="6711"/>
    <cellStyle name="Commentaire 12 3 2 2 2 3 2" xfId="6712"/>
    <cellStyle name="Commentaire 12 3 2 2 2 3 3" xfId="6713"/>
    <cellStyle name="Commentaire 12 3 2 2 2 4" xfId="6714"/>
    <cellStyle name="Commentaire 12 3 2 2 2 5" xfId="6715"/>
    <cellStyle name="Commentaire 12 3 2 2 2 6" xfId="6716"/>
    <cellStyle name="Commentaire 12 3 2 2 3" xfId="6717"/>
    <cellStyle name="Commentaire 12 3 2 2 3 2" xfId="6718"/>
    <cellStyle name="Commentaire 12 3 2 2 3 3" xfId="6719"/>
    <cellStyle name="Commentaire 12 3 2 2 4" xfId="6720"/>
    <cellStyle name="Commentaire 12 3 2 2 4 2" xfId="6721"/>
    <cellStyle name="Commentaire 12 3 2 2 4 3" xfId="6722"/>
    <cellStyle name="Commentaire 12 3 2 2 5" xfId="6723"/>
    <cellStyle name="Commentaire 12 3 2 2 5 2" xfId="6724"/>
    <cellStyle name="Commentaire 12 3 2 2 5 3" xfId="6725"/>
    <cellStyle name="Commentaire 12 3 2 2 6" xfId="6726"/>
    <cellStyle name="Commentaire 12 3 2 2 7" xfId="6727"/>
    <cellStyle name="Commentaire 12 3 2 2 8" xfId="6728"/>
    <cellStyle name="Commentaire 12 3 2 3" xfId="6729"/>
    <cellStyle name="Commentaire 12 3 2 3 2" xfId="6730"/>
    <cellStyle name="Commentaire 12 3 2 3 2 2" xfId="6731"/>
    <cellStyle name="Commentaire 12 3 2 3 2 2 2" xfId="6732"/>
    <cellStyle name="Commentaire 12 3 2 3 2 2 3" xfId="6733"/>
    <cellStyle name="Commentaire 12 3 2 3 2 3" xfId="6734"/>
    <cellStyle name="Commentaire 12 3 2 3 2 3 2" xfId="6735"/>
    <cellStyle name="Commentaire 12 3 2 3 2 3 3" xfId="6736"/>
    <cellStyle name="Commentaire 12 3 2 3 2 4" xfId="6737"/>
    <cellStyle name="Commentaire 12 3 2 3 2 5" xfId="6738"/>
    <cellStyle name="Commentaire 12 3 2 3 2 6" xfId="6739"/>
    <cellStyle name="Commentaire 12 3 2 3 3" xfId="6740"/>
    <cellStyle name="Commentaire 12 3 2 3 3 2" xfId="6741"/>
    <cellStyle name="Commentaire 12 3 2 3 3 3" xfId="6742"/>
    <cellStyle name="Commentaire 12 3 2 3 4" xfId="6743"/>
    <cellStyle name="Commentaire 12 3 2 3 4 2" xfId="6744"/>
    <cellStyle name="Commentaire 12 3 2 3 4 3" xfId="6745"/>
    <cellStyle name="Commentaire 12 3 2 3 5" xfId="6746"/>
    <cellStyle name="Commentaire 12 3 2 3 5 2" xfId="6747"/>
    <cellStyle name="Commentaire 12 3 2 3 5 3" xfId="6748"/>
    <cellStyle name="Commentaire 12 3 2 3 6" xfId="6749"/>
    <cellStyle name="Commentaire 12 3 2 3 7" xfId="6750"/>
    <cellStyle name="Commentaire 12 3 2 3 8" xfId="6751"/>
    <cellStyle name="Commentaire 12 3 2 4" xfId="6752"/>
    <cellStyle name="Commentaire 12 3 2 4 2" xfId="6753"/>
    <cellStyle name="Commentaire 12 3 2 4 2 2" xfId="6754"/>
    <cellStyle name="Commentaire 12 3 2 4 2 3" xfId="6755"/>
    <cellStyle name="Commentaire 12 3 2 4 3" xfId="6756"/>
    <cellStyle name="Commentaire 12 3 2 4 3 2" xfId="6757"/>
    <cellStyle name="Commentaire 12 3 2 4 3 3" xfId="6758"/>
    <cellStyle name="Commentaire 12 3 2 4 4" xfId="6759"/>
    <cellStyle name="Commentaire 12 3 2 4 5" xfId="6760"/>
    <cellStyle name="Commentaire 12 3 2 4 6" xfId="6761"/>
    <cellStyle name="Commentaire 12 3 2 5" xfId="6762"/>
    <cellStyle name="Commentaire 12 3 2 5 2" xfId="6763"/>
    <cellStyle name="Commentaire 12 3 2 5 3" xfId="6764"/>
    <cellStyle name="Commentaire 12 3 3" xfId="6765"/>
    <cellStyle name="Commentaire 12 3 3 2" xfId="6766"/>
    <cellStyle name="Commentaire 12 3 3 2 2" xfId="6767"/>
    <cellStyle name="Commentaire 12 3 3 2 2 2" xfId="6768"/>
    <cellStyle name="Commentaire 12 3 3 2 2 2 2" xfId="6769"/>
    <cellStyle name="Commentaire 12 3 3 2 2 2 3" xfId="6770"/>
    <cellStyle name="Commentaire 12 3 3 2 2 3" xfId="6771"/>
    <cellStyle name="Commentaire 12 3 3 2 2 3 2" xfId="6772"/>
    <cellStyle name="Commentaire 12 3 3 2 2 3 3" xfId="6773"/>
    <cellStyle name="Commentaire 12 3 3 2 2 4" xfId="6774"/>
    <cellStyle name="Commentaire 12 3 3 2 2 5" xfId="6775"/>
    <cellStyle name="Commentaire 12 3 3 2 2 6" xfId="6776"/>
    <cellStyle name="Commentaire 12 3 3 2 3" xfId="6777"/>
    <cellStyle name="Commentaire 12 3 3 2 3 2" xfId="6778"/>
    <cellStyle name="Commentaire 12 3 3 2 3 3" xfId="6779"/>
    <cellStyle name="Commentaire 12 3 3 2 4" xfId="6780"/>
    <cellStyle name="Commentaire 12 3 3 2 4 2" xfId="6781"/>
    <cellStyle name="Commentaire 12 3 3 2 4 3" xfId="6782"/>
    <cellStyle name="Commentaire 12 3 3 2 5" xfId="6783"/>
    <cellStyle name="Commentaire 12 3 3 2 5 2" xfId="6784"/>
    <cellStyle name="Commentaire 12 3 3 2 5 3" xfId="6785"/>
    <cellStyle name="Commentaire 12 3 3 2 6" xfId="6786"/>
    <cellStyle name="Commentaire 12 3 3 2 7" xfId="6787"/>
    <cellStyle name="Commentaire 12 3 3 2 8" xfId="6788"/>
    <cellStyle name="Commentaire 12 3 3 3" xfId="6789"/>
    <cellStyle name="Commentaire 12 3 3 3 2" xfId="6790"/>
    <cellStyle name="Commentaire 12 3 3 3 2 2" xfId="6791"/>
    <cellStyle name="Commentaire 12 3 3 3 2 2 2" xfId="6792"/>
    <cellStyle name="Commentaire 12 3 3 3 2 2 3" xfId="6793"/>
    <cellStyle name="Commentaire 12 3 3 3 2 3" xfId="6794"/>
    <cellStyle name="Commentaire 12 3 3 3 2 3 2" xfId="6795"/>
    <cellStyle name="Commentaire 12 3 3 3 2 3 3" xfId="6796"/>
    <cellStyle name="Commentaire 12 3 3 3 2 4" xfId="6797"/>
    <cellStyle name="Commentaire 12 3 3 3 2 5" xfId="6798"/>
    <cellStyle name="Commentaire 12 3 3 3 2 6" xfId="6799"/>
    <cellStyle name="Commentaire 12 3 3 3 3" xfId="6800"/>
    <cellStyle name="Commentaire 12 3 3 3 3 2" xfId="6801"/>
    <cellStyle name="Commentaire 12 3 3 3 3 3" xfId="6802"/>
    <cellStyle name="Commentaire 12 3 3 3 4" xfId="6803"/>
    <cellStyle name="Commentaire 12 3 3 3 4 2" xfId="6804"/>
    <cellStyle name="Commentaire 12 3 3 3 4 3" xfId="6805"/>
    <cellStyle name="Commentaire 12 3 3 3 5" xfId="6806"/>
    <cellStyle name="Commentaire 12 3 3 3 5 2" xfId="6807"/>
    <cellStyle name="Commentaire 12 3 3 3 5 3" xfId="6808"/>
    <cellStyle name="Commentaire 12 3 3 3 6" xfId="6809"/>
    <cellStyle name="Commentaire 12 3 3 3 7" xfId="6810"/>
    <cellStyle name="Commentaire 12 3 3 3 8" xfId="6811"/>
    <cellStyle name="Commentaire 12 3 3 4" xfId="6812"/>
    <cellStyle name="Commentaire 12 3 3 4 2" xfId="6813"/>
    <cellStyle name="Commentaire 12 3 3 4 2 2" xfId="6814"/>
    <cellStyle name="Commentaire 12 3 3 4 2 3" xfId="6815"/>
    <cellStyle name="Commentaire 12 3 3 4 3" xfId="6816"/>
    <cellStyle name="Commentaire 12 3 3 4 3 2" xfId="6817"/>
    <cellStyle name="Commentaire 12 3 3 4 3 3" xfId="6818"/>
    <cellStyle name="Commentaire 12 3 3 4 4" xfId="6819"/>
    <cellStyle name="Commentaire 12 3 3 4 5" xfId="6820"/>
    <cellStyle name="Commentaire 12 3 3 4 6" xfId="6821"/>
    <cellStyle name="Commentaire 12 3 3 5" xfId="6822"/>
    <cellStyle name="Commentaire 12 3 3 5 2" xfId="6823"/>
    <cellStyle name="Commentaire 12 3 3 5 3" xfId="6824"/>
    <cellStyle name="Commentaire 12 3 4" xfId="6825"/>
    <cellStyle name="Commentaire 12 3 4 2" xfId="6826"/>
    <cellStyle name="Commentaire 12 3 4 2 2" xfId="6827"/>
    <cellStyle name="Commentaire 12 3 4 2 2 2" xfId="6828"/>
    <cellStyle name="Commentaire 12 3 4 2 2 3" xfId="6829"/>
    <cellStyle name="Commentaire 12 3 4 2 3" xfId="6830"/>
    <cellStyle name="Commentaire 12 3 4 2 3 2" xfId="6831"/>
    <cellStyle name="Commentaire 12 3 4 2 3 3" xfId="6832"/>
    <cellStyle name="Commentaire 12 3 4 2 4" xfId="6833"/>
    <cellStyle name="Commentaire 12 3 4 2 5" xfId="6834"/>
    <cellStyle name="Commentaire 12 3 4 2 6" xfId="6835"/>
    <cellStyle name="Commentaire 12 3 4 3" xfId="6836"/>
    <cellStyle name="Commentaire 12 3 4 3 2" xfId="6837"/>
    <cellStyle name="Commentaire 12 3 4 3 3" xfId="6838"/>
    <cellStyle name="Commentaire 12 3 4 4" xfId="6839"/>
    <cellStyle name="Commentaire 12 3 4 4 2" xfId="6840"/>
    <cellStyle name="Commentaire 12 3 4 4 3" xfId="6841"/>
    <cellStyle name="Commentaire 12 3 4 5" xfId="6842"/>
    <cellStyle name="Commentaire 12 3 4 5 2" xfId="6843"/>
    <cellStyle name="Commentaire 12 3 4 5 3" xfId="6844"/>
    <cellStyle name="Commentaire 12 3 4 6" xfId="6845"/>
    <cellStyle name="Commentaire 12 3 4 7" xfId="6846"/>
    <cellStyle name="Commentaire 12 3 4 8" xfId="6847"/>
    <cellStyle name="Commentaire 12 3 5" xfId="6848"/>
    <cellStyle name="Commentaire 12 3 5 2" xfId="6849"/>
    <cellStyle name="Commentaire 12 3 5 2 2" xfId="6850"/>
    <cellStyle name="Commentaire 12 3 5 2 2 2" xfId="6851"/>
    <cellStyle name="Commentaire 12 3 5 2 2 3" xfId="6852"/>
    <cellStyle name="Commentaire 12 3 5 2 3" xfId="6853"/>
    <cellStyle name="Commentaire 12 3 5 2 3 2" xfId="6854"/>
    <cellStyle name="Commentaire 12 3 5 2 3 3" xfId="6855"/>
    <cellStyle name="Commentaire 12 3 5 2 4" xfId="6856"/>
    <cellStyle name="Commentaire 12 3 5 2 5" xfId="6857"/>
    <cellStyle name="Commentaire 12 3 5 2 6" xfId="6858"/>
    <cellStyle name="Commentaire 12 3 5 3" xfId="6859"/>
    <cellStyle name="Commentaire 12 3 5 3 2" xfId="6860"/>
    <cellStyle name="Commentaire 12 3 5 3 3" xfId="6861"/>
    <cellStyle name="Commentaire 12 3 5 4" xfId="6862"/>
    <cellStyle name="Commentaire 12 3 5 4 2" xfId="6863"/>
    <cellStyle name="Commentaire 12 3 5 4 3" xfId="6864"/>
    <cellStyle name="Commentaire 12 3 5 5" xfId="6865"/>
    <cellStyle name="Commentaire 12 3 5 5 2" xfId="6866"/>
    <cellStyle name="Commentaire 12 3 5 5 3" xfId="6867"/>
    <cellStyle name="Commentaire 12 3 5 6" xfId="6868"/>
    <cellStyle name="Commentaire 12 3 5 7" xfId="6869"/>
    <cellStyle name="Commentaire 12 3 5 8" xfId="6870"/>
    <cellStyle name="Commentaire 12 3 6" xfId="6871"/>
    <cellStyle name="Commentaire 12 3 6 2" xfId="6872"/>
    <cellStyle name="Commentaire 12 3 6 2 2" xfId="6873"/>
    <cellStyle name="Commentaire 12 3 6 2 3" xfId="6874"/>
    <cellStyle name="Commentaire 12 3 6 3" xfId="6875"/>
    <cellStyle name="Commentaire 12 3 6 3 2" xfId="6876"/>
    <cellStyle name="Commentaire 12 3 6 3 3" xfId="6877"/>
    <cellStyle name="Commentaire 12 3 6 4" xfId="6878"/>
    <cellStyle name="Commentaire 12 3 6 5" xfId="6879"/>
    <cellStyle name="Commentaire 12 3 6 6" xfId="6880"/>
    <cellStyle name="Commentaire 12 3 7" xfId="6881"/>
    <cellStyle name="Commentaire 12 3 7 2" xfId="6882"/>
    <cellStyle name="Commentaire 12 3 7 3" xfId="6883"/>
    <cellStyle name="Commentaire 12 4" xfId="6884"/>
    <cellStyle name="Commentaire 12 4 2" xfId="6885"/>
    <cellStyle name="Commentaire 12 4 2 2" xfId="6886"/>
    <cellStyle name="Commentaire 12 4 2 2 2" xfId="6887"/>
    <cellStyle name="Commentaire 12 4 2 2 2 2" xfId="6888"/>
    <cellStyle name="Commentaire 12 4 2 2 2 3" xfId="6889"/>
    <cellStyle name="Commentaire 12 4 2 2 3" xfId="6890"/>
    <cellStyle name="Commentaire 12 4 2 2 3 2" xfId="6891"/>
    <cellStyle name="Commentaire 12 4 2 2 3 3" xfId="6892"/>
    <cellStyle name="Commentaire 12 4 2 2 4" xfId="6893"/>
    <cellStyle name="Commentaire 12 4 2 2 5" xfId="6894"/>
    <cellStyle name="Commentaire 12 4 2 2 6" xfId="6895"/>
    <cellStyle name="Commentaire 12 4 2 3" xfId="6896"/>
    <cellStyle name="Commentaire 12 4 2 3 2" xfId="6897"/>
    <cellStyle name="Commentaire 12 4 2 3 3" xfId="6898"/>
    <cellStyle name="Commentaire 12 4 2 4" xfId="6899"/>
    <cellStyle name="Commentaire 12 4 2 4 2" xfId="6900"/>
    <cellStyle name="Commentaire 12 4 2 4 3" xfId="6901"/>
    <cellStyle name="Commentaire 12 4 2 5" xfId="6902"/>
    <cellStyle name="Commentaire 12 4 2 5 2" xfId="6903"/>
    <cellStyle name="Commentaire 12 4 2 5 3" xfId="6904"/>
    <cellStyle name="Commentaire 12 4 2 6" xfId="6905"/>
    <cellStyle name="Commentaire 12 4 2 7" xfId="6906"/>
    <cellStyle name="Commentaire 12 4 2 8" xfId="6907"/>
    <cellStyle name="Commentaire 12 4 3" xfId="6908"/>
    <cellStyle name="Commentaire 12 4 3 2" xfId="6909"/>
    <cellStyle name="Commentaire 12 4 3 2 2" xfId="6910"/>
    <cellStyle name="Commentaire 12 4 3 2 2 2" xfId="6911"/>
    <cellStyle name="Commentaire 12 4 3 2 2 3" xfId="6912"/>
    <cellStyle name="Commentaire 12 4 3 2 3" xfId="6913"/>
    <cellStyle name="Commentaire 12 4 3 2 3 2" xfId="6914"/>
    <cellStyle name="Commentaire 12 4 3 2 3 3" xfId="6915"/>
    <cellStyle name="Commentaire 12 4 3 2 4" xfId="6916"/>
    <cellStyle name="Commentaire 12 4 3 2 5" xfId="6917"/>
    <cellStyle name="Commentaire 12 4 3 2 6" xfId="6918"/>
    <cellStyle name="Commentaire 12 4 3 3" xfId="6919"/>
    <cellStyle name="Commentaire 12 4 3 3 2" xfId="6920"/>
    <cellStyle name="Commentaire 12 4 3 3 3" xfId="6921"/>
    <cellStyle name="Commentaire 12 4 3 4" xfId="6922"/>
    <cellStyle name="Commentaire 12 4 3 4 2" xfId="6923"/>
    <cellStyle name="Commentaire 12 4 3 4 3" xfId="6924"/>
    <cellStyle name="Commentaire 12 4 3 5" xfId="6925"/>
    <cellStyle name="Commentaire 12 4 3 5 2" xfId="6926"/>
    <cellStyle name="Commentaire 12 4 3 5 3" xfId="6927"/>
    <cellStyle name="Commentaire 12 4 3 6" xfId="6928"/>
    <cellStyle name="Commentaire 12 4 3 7" xfId="6929"/>
    <cellStyle name="Commentaire 12 4 3 8" xfId="6930"/>
    <cellStyle name="Commentaire 12 4 4" xfId="6931"/>
    <cellStyle name="Commentaire 12 4 4 2" xfId="6932"/>
    <cellStyle name="Commentaire 12 4 4 2 2" xfId="6933"/>
    <cellStyle name="Commentaire 12 4 4 2 3" xfId="6934"/>
    <cellStyle name="Commentaire 12 4 4 3" xfId="6935"/>
    <cellStyle name="Commentaire 12 4 4 3 2" xfId="6936"/>
    <cellStyle name="Commentaire 12 4 4 3 3" xfId="6937"/>
    <cellStyle name="Commentaire 12 4 4 4" xfId="6938"/>
    <cellStyle name="Commentaire 12 4 4 5" xfId="6939"/>
    <cellStyle name="Commentaire 12 4 4 6" xfId="6940"/>
    <cellStyle name="Commentaire 12 4 5" xfId="6941"/>
    <cellStyle name="Commentaire 12 4 5 2" xfId="6942"/>
    <cellStyle name="Commentaire 12 4 5 3" xfId="6943"/>
    <cellStyle name="Commentaire 12 5" xfId="6944"/>
    <cellStyle name="Commentaire 12 5 2" xfId="6945"/>
    <cellStyle name="Commentaire 12 5 2 2" xfId="6946"/>
    <cellStyle name="Commentaire 12 5 2 2 2" xfId="6947"/>
    <cellStyle name="Commentaire 12 5 2 2 2 2" xfId="6948"/>
    <cellStyle name="Commentaire 12 5 2 2 2 3" xfId="6949"/>
    <cellStyle name="Commentaire 12 5 2 2 3" xfId="6950"/>
    <cellStyle name="Commentaire 12 5 2 2 3 2" xfId="6951"/>
    <cellStyle name="Commentaire 12 5 2 2 3 3" xfId="6952"/>
    <cellStyle name="Commentaire 12 5 2 2 4" xfId="6953"/>
    <cellStyle name="Commentaire 12 5 2 2 5" xfId="6954"/>
    <cellStyle name="Commentaire 12 5 2 2 6" xfId="6955"/>
    <cellStyle name="Commentaire 12 5 2 3" xfId="6956"/>
    <cellStyle name="Commentaire 12 5 2 3 2" xfId="6957"/>
    <cellStyle name="Commentaire 12 5 2 3 3" xfId="6958"/>
    <cellStyle name="Commentaire 12 5 2 4" xfId="6959"/>
    <cellStyle name="Commentaire 12 5 2 4 2" xfId="6960"/>
    <cellStyle name="Commentaire 12 5 2 4 3" xfId="6961"/>
    <cellStyle name="Commentaire 12 5 2 5" xfId="6962"/>
    <cellStyle name="Commentaire 12 5 2 5 2" xfId="6963"/>
    <cellStyle name="Commentaire 12 5 2 5 3" xfId="6964"/>
    <cellStyle name="Commentaire 12 5 2 6" xfId="6965"/>
    <cellStyle name="Commentaire 12 5 2 7" xfId="6966"/>
    <cellStyle name="Commentaire 12 5 2 8" xfId="6967"/>
    <cellStyle name="Commentaire 12 5 3" xfId="6968"/>
    <cellStyle name="Commentaire 12 5 3 2" xfId="6969"/>
    <cellStyle name="Commentaire 12 5 3 2 2" xfId="6970"/>
    <cellStyle name="Commentaire 12 5 3 2 2 2" xfId="6971"/>
    <cellStyle name="Commentaire 12 5 3 2 2 3" xfId="6972"/>
    <cellStyle name="Commentaire 12 5 3 2 3" xfId="6973"/>
    <cellStyle name="Commentaire 12 5 3 2 3 2" xfId="6974"/>
    <cellStyle name="Commentaire 12 5 3 2 3 3" xfId="6975"/>
    <cellStyle name="Commentaire 12 5 3 2 4" xfId="6976"/>
    <cellStyle name="Commentaire 12 5 3 2 5" xfId="6977"/>
    <cellStyle name="Commentaire 12 5 3 2 6" xfId="6978"/>
    <cellStyle name="Commentaire 12 5 3 3" xfId="6979"/>
    <cellStyle name="Commentaire 12 5 3 3 2" xfId="6980"/>
    <cellStyle name="Commentaire 12 5 3 3 3" xfId="6981"/>
    <cellStyle name="Commentaire 12 5 3 4" xfId="6982"/>
    <cellStyle name="Commentaire 12 5 3 4 2" xfId="6983"/>
    <cellStyle name="Commentaire 12 5 3 4 3" xfId="6984"/>
    <cellStyle name="Commentaire 12 5 3 5" xfId="6985"/>
    <cellStyle name="Commentaire 12 5 3 5 2" xfId="6986"/>
    <cellStyle name="Commentaire 12 5 3 5 3" xfId="6987"/>
    <cellStyle name="Commentaire 12 5 3 6" xfId="6988"/>
    <cellStyle name="Commentaire 12 5 3 7" xfId="6989"/>
    <cellStyle name="Commentaire 12 5 3 8" xfId="6990"/>
    <cellStyle name="Commentaire 12 5 4" xfId="6991"/>
    <cellStyle name="Commentaire 12 5 4 2" xfId="6992"/>
    <cellStyle name="Commentaire 12 5 4 2 2" xfId="6993"/>
    <cellStyle name="Commentaire 12 5 4 2 3" xfId="6994"/>
    <cellStyle name="Commentaire 12 5 4 3" xfId="6995"/>
    <cellStyle name="Commentaire 12 5 4 3 2" xfId="6996"/>
    <cellStyle name="Commentaire 12 5 4 3 3" xfId="6997"/>
    <cellStyle name="Commentaire 12 5 4 4" xfId="6998"/>
    <cellStyle name="Commentaire 12 5 4 5" xfId="6999"/>
    <cellStyle name="Commentaire 12 5 4 6" xfId="7000"/>
    <cellStyle name="Commentaire 12 5 5" xfId="7001"/>
    <cellStyle name="Commentaire 12 5 5 2" xfId="7002"/>
    <cellStyle name="Commentaire 12 5 5 3" xfId="7003"/>
    <cellStyle name="Commentaire 12 6" xfId="7004"/>
    <cellStyle name="Commentaire 12 6 2" xfId="7005"/>
    <cellStyle name="Commentaire 12 6 2 2" xfId="7006"/>
    <cellStyle name="Commentaire 12 6 2 2 2" xfId="7007"/>
    <cellStyle name="Commentaire 12 6 2 2 3" xfId="7008"/>
    <cellStyle name="Commentaire 12 6 2 3" xfId="7009"/>
    <cellStyle name="Commentaire 12 6 2 3 2" xfId="7010"/>
    <cellStyle name="Commentaire 12 6 2 3 3" xfId="7011"/>
    <cellStyle name="Commentaire 12 6 2 4" xfId="7012"/>
    <cellStyle name="Commentaire 12 6 2 5" xfId="7013"/>
    <cellStyle name="Commentaire 12 6 2 6" xfId="7014"/>
    <cellStyle name="Commentaire 12 6 3" xfId="7015"/>
    <cellStyle name="Commentaire 12 6 3 2" xfId="7016"/>
    <cellStyle name="Commentaire 12 6 3 3" xfId="7017"/>
    <cellStyle name="Commentaire 12 6 4" xfId="7018"/>
    <cellStyle name="Commentaire 12 6 4 2" xfId="7019"/>
    <cellStyle name="Commentaire 12 6 4 3" xfId="7020"/>
    <cellStyle name="Commentaire 12 6 5" xfId="7021"/>
    <cellStyle name="Commentaire 12 6 5 2" xfId="7022"/>
    <cellStyle name="Commentaire 12 6 5 3" xfId="7023"/>
    <cellStyle name="Commentaire 12 6 6" xfId="7024"/>
    <cellStyle name="Commentaire 12 6 7" xfId="7025"/>
    <cellStyle name="Commentaire 12 6 8" xfId="7026"/>
    <cellStyle name="Commentaire 12 7" xfId="7027"/>
    <cellStyle name="Commentaire 12 7 2" xfId="7028"/>
    <cellStyle name="Commentaire 12 7 2 2" xfId="7029"/>
    <cellStyle name="Commentaire 12 7 2 2 2" xfId="7030"/>
    <cellStyle name="Commentaire 12 7 2 2 3" xfId="7031"/>
    <cellStyle name="Commentaire 12 7 2 3" xfId="7032"/>
    <cellStyle name="Commentaire 12 7 2 3 2" xfId="7033"/>
    <cellStyle name="Commentaire 12 7 2 3 3" xfId="7034"/>
    <cellStyle name="Commentaire 12 7 2 4" xfId="7035"/>
    <cellStyle name="Commentaire 12 7 2 5" xfId="7036"/>
    <cellStyle name="Commentaire 12 7 2 6" xfId="7037"/>
    <cellStyle name="Commentaire 12 7 3" xfId="7038"/>
    <cellStyle name="Commentaire 12 7 3 2" xfId="7039"/>
    <cellStyle name="Commentaire 12 7 3 3" xfId="7040"/>
    <cellStyle name="Commentaire 12 7 4" xfId="7041"/>
    <cellStyle name="Commentaire 12 7 4 2" xfId="7042"/>
    <cellStyle name="Commentaire 12 7 4 3" xfId="7043"/>
    <cellStyle name="Commentaire 12 7 5" xfId="7044"/>
    <cellStyle name="Commentaire 12 7 5 2" xfId="7045"/>
    <cellStyle name="Commentaire 12 7 5 3" xfId="7046"/>
    <cellStyle name="Commentaire 12 7 6" xfId="7047"/>
    <cellStyle name="Commentaire 12 7 7" xfId="7048"/>
    <cellStyle name="Commentaire 12 7 8" xfId="7049"/>
    <cellStyle name="Commentaire 12 8" xfId="7050"/>
    <cellStyle name="Commentaire 12 8 2" xfId="7051"/>
    <cellStyle name="Commentaire 12 8 2 2" xfId="7052"/>
    <cellStyle name="Commentaire 12 8 2 3" xfId="7053"/>
    <cellStyle name="Commentaire 12 8 3" xfId="7054"/>
    <cellStyle name="Commentaire 12 8 3 2" xfId="7055"/>
    <cellStyle name="Commentaire 12 8 3 3" xfId="7056"/>
    <cellStyle name="Commentaire 12 8 4" xfId="7057"/>
    <cellStyle name="Commentaire 12 8 5" xfId="7058"/>
    <cellStyle name="Commentaire 12 8 6" xfId="7059"/>
    <cellStyle name="Commentaire 12 9" xfId="7060"/>
    <cellStyle name="Commentaire 12 9 2" xfId="7061"/>
    <cellStyle name="Commentaire 12 9 3" xfId="7062"/>
    <cellStyle name="Commentaire 13" xfId="7063"/>
    <cellStyle name="Commentaire 13 2" xfId="7064"/>
    <cellStyle name="Commentaire 13 2 2" xfId="7065"/>
    <cellStyle name="Commentaire 13 2 2 2" xfId="7066"/>
    <cellStyle name="Commentaire 13 2 2 2 2" xfId="7067"/>
    <cellStyle name="Commentaire 13 2 2 2 2 2" xfId="7068"/>
    <cellStyle name="Commentaire 13 2 2 2 2 2 2" xfId="7069"/>
    <cellStyle name="Commentaire 13 2 2 2 2 2 3" xfId="7070"/>
    <cellStyle name="Commentaire 13 2 2 2 2 3" xfId="7071"/>
    <cellStyle name="Commentaire 13 2 2 2 2 3 2" xfId="7072"/>
    <cellStyle name="Commentaire 13 2 2 2 2 3 3" xfId="7073"/>
    <cellStyle name="Commentaire 13 2 2 2 2 4" xfId="7074"/>
    <cellStyle name="Commentaire 13 2 2 2 2 5" xfId="7075"/>
    <cellStyle name="Commentaire 13 2 2 2 2 6" xfId="7076"/>
    <cellStyle name="Commentaire 13 2 2 2 3" xfId="7077"/>
    <cellStyle name="Commentaire 13 2 2 2 3 2" xfId="7078"/>
    <cellStyle name="Commentaire 13 2 2 2 3 3" xfId="7079"/>
    <cellStyle name="Commentaire 13 2 2 2 4" xfId="7080"/>
    <cellStyle name="Commentaire 13 2 2 2 4 2" xfId="7081"/>
    <cellStyle name="Commentaire 13 2 2 2 4 3" xfId="7082"/>
    <cellStyle name="Commentaire 13 2 2 2 5" xfId="7083"/>
    <cellStyle name="Commentaire 13 2 2 2 5 2" xfId="7084"/>
    <cellStyle name="Commentaire 13 2 2 2 5 3" xfId="7085"/>
    <cellStyle name="Commentaire 13 2 2 2 6" xfId="7086"/>
    <cellStyle name="Commentaire 13 2 2 2 7" xfId="7087"/>
    <cellStyle name="Commentaire 13 2 2 2 8" xfId="7088"/>
    <cellStyle name="Commentaire 13 2 2 3" xfId="7089"/>
    <cellStyle name="Commentaire 13 2 2 3 2" xfId="7090"/>
    <cellStyle name="Commentaire 13 2 2 3 2 2" xfId="7091"/>
    <cellStyle name="Commentaire 13 2 2 3 2 2 2" xfId="7092"/>
    <cellStyle name="Commentaire 13 2 2 3 2 2 3" xfId="7093"/>
    <cellStyle name="Commentaire 13 2 2 3 2 3" xfId="7094"/>
    <cellStyle name="Commentaire 13 2 2 3 2 3 2" xfId="7095"/>
    <cellStyle name="Commentaire 13 2 2 3 2 3 3" xfId="7096"/>
    <cellStyle name="Commentaire 13 2 2 3 2 4" xfId="7097"/>
    <cellStyle name="Commentaire 13 2 2 3 2 5" xfId="7098"/>
    <cellStyle name="Commentaire 13 2 2 3 2 6" xfId="7099"/>
    <cellStyle name="Commentaire 13 2 2 3 3" xfId="7100"/>
    <cellStyle name="Commentaire 13 2 2 3 3 2" xfId="7101"/>
    <cellStyle name="Commentaire 13 2 2 3 3 3" xfId="7102"/>
    <cellStyle name="Commentaire 13 2 2 3 4" xfId="7103"/>
    <cellStyle name="Commentaire 13 2 2 3 4 2" xfId="7104"/>
    <cellStyle name="Commentaire 13 2 2 3 4 3" xfId="7105"/>
    <cellStyle name="Commentaire 13 2 2 3 5" xfId="7106"/>
    <cellStyle name="Commentaire 13 2 2 3 5 2" xfId="7107"/>
    <cellStyle name="Commentaire 13 2 2 3 5 3" xfId="7108"/>
    <cellStyle name="Commentaire 13 2 2 3 6" xfId="7109"/>
    <cellStyle name="Commentaire 13 2 2 3 7" xfId="7110"/>
    <cellStyle name="Commentaire 13 2 2 3 8" xfId="7111"/>
    <cellStyle name="Commentaire 13 2 2 4" xfId="7112"/>
    <cellStyle name="Commentaire 13 2 2 4 2" xfId="7113"/>
    <cellStyle name="Commentaire 13 2 2 4 2 2" xfId="7114"/>
    <cellStyle name="Commentaire 13 2 2 4 2 3" xfId="7115"/>
    <cellStyle name="Commentaire 13 2 2 4 3" xfId="7116"/>
    <cellStyle name="Commentaire 13 2 2 4 3 2" xfId="7117"/>
    <cellStyle name="Commentaire 13 2 2 4 3 3" xfId="7118"/>
    <cellStyle name="Commentaire 13 2 2 4 4" xfId="7119"/>
    <cellStyle name="Commentaire 13 2 2 4 5" xfId="7120"/>
    <cellStyle name="Commentaire 13 2 2 4 6" xfId="7121"/>
    <cellStyle name="Commentaire 13 2 2 5" xfId="7122"/>
    <cellStyle name="Commentaire 13 2 2 5 2" xfId="7123"/>
    <cellStyle name="Commentaire 13 2 2 5 3" xfId="7124"/>
    <cellStyle name="Commentaire 13 2 3" xfId="7125"/>
    <cellStyle name="Commentaire 13 2 3 2" xfId="7126"/>
    <cellStyle name="Commentaire 13 2 3 2 2" xfId="7127"/>
    <cellStyle name="Commentaire 13 2 3 2 2 2" xfId="7128"/>
    <cellStyle name="Commentaire 13 2 3 2 2 2 2" xfId="7129"/>
    <cellStyle name="Commentaire 13 2 3 2 2 2 3" xfId="7130"/>
    <cellStyle name="Commentaire 13 2 3 2 2 3" xfId="7131"/>
    <cellStyle name="Commentaire 13 2 3 2 2 3 2" xfId="7132"/>
    <cellStyle name="Commentaire 13 2 3 2 2 3 3" xfId="7133"/>
    <cellStyle name="Commentaire 13 2 3 2 2 4" xfId="7134"/>
    <cellStyle name="Commentaire 13 2 3 2 2 5" xfId="7135"/>
    <cellStyle name="Commentaire 13 2 3 2 2 6" xfId="7136"/>
    <cellStyle name="Commentaire 13 2 3 2 3" xfId="7137"/>
    <cellStyle name="Commentaire 13 2 3 2 3 2" xfId="7138"/>
    <cellStyle name="Commentaire 13 2 3 2 3 3" xfId="7139"/>
    <cellStyle name="Commentaire 13 2 3 2 4" xfId="7140"/>
    <cellStyle name="Commentaire 13 2 3 2 4 2" xfId="7141"/>
    <cellStyle name="Commentaire 13 2 3 2 4 3" xfId="7142"/>
    <cellStyle name="Commentaire 13 2 3 2 5" xfId="7143"/>
    <cellStyle name="Commentaire 13 2 3 2 5 2" xfId="7144"/>
    <cellStyle name="Commentaire 13 2 3 2 5 3" xfId="7145"/>
    <cellStyle name="Commentaire 13 2 3 2 6" xfId="7146"/>
    <cellStyle name="Commentaire 13 2 3 2 7" xfId="7147"/>
    <cellStyle name="Commentaire 13 2 3 2 8" xfId="7148"/>
    <cellStyle name="Commentaire 13 2 3 3" xfId="7149"/>
    <cellStyle name="Commentaire 13 2 3 3 2" xfId="7150"/>
    <cellStyle name="Commentaire 13 2 3 3 2 2" xfId="7151"/>
    <cellStyle name="Commentaire 13 2 3 3 2 2 2" xfId="7152"/>
    <cellStyle name="Commentaire 13 2 3 3 2 2 3" xfId="7153"/>
    <cellStyle name="Commentaire 13 2 3 3 2 3" xfId="7154"/>
    <cellStyle name="Commentaire 13 2 3 3 2 3 2" xfId="7155"/>
    <cellStyle name="Commentaire 13 2 3 3 2 3 3" xfId="7156"/>
    <cellStyle name="Commentaire 13 2 3 3 2 4" xfId="7157"/>
    <cellStyle name="Commentaire 13 2 3 3 2 5" xfId="7158"/>
    <cellStyle name="Commentaire 13 2 3 3 2 6" xfId="7159"/>
    <cellStyle name="Commentaire 13 2 3 3 3" xfId="7160"/>
    <cellStyle name="Commentaire 13 2 3 3 3 2" xfId="7161"/>
    <cellStyle name="Commentaire 13 2 3 3 3 3" xfId="7162"/>
    <cellStyle name="Commentaire 13 2 3 3 4" xfId="7163"/>
    <cellStyle name="Commentaire 13 2 3 3 4 2" xfId="7164"/>
    <cellStyle name="Commentaire 13 2 3 3 4 3" xfId="7165"/>
    <cellStyle name="Commentaire 13 2 3 3 5" xfId="7166"/>
    <cellStyle name="Commentaire 13 2 3 3 5 2" xfId="7167"/>
    <cellStyle name="Commentaire 13 2 3 3 5 3" xfId="7168"/>
    <cellStyle name="Commentaire 13 2 3 3 6" xfId="7169"/>
    <cellStyle name="Commentaire 13 2 3 3 7" xfId="7170"/>
    <cellStyle name="Commentaire 13 2 3 3 8" xfId="7171"/>
    <cellStyle name="Commentaire 13 2 3 4" xfId="7172"/>
    <cellStyle name="Commentaire 13 2 3 4 2" xfId="7173"/>
    <cellStyle name="Commentaire 13 2 3 4 2 2" xfId="7174"/>
    <cellStyle name="Commentaire 13 2 3 4 2 3" xfId="7175"/>
    <cellStyle name="Commentaire 13 2 3 4 3" xfId="7176"/>
    <cellStyle name="Commentaire 13 2 3 4 3 2" xfId="7177"/>
    <cellStyle name="Commentaire 13 2 3 4 3 3" xfId="7178"/>
    <cellStyle name="Commentaire 13 2 3 4 4" xfId="7179"/>
    <cellStyle name="Commentaire 13 2 3 4 5" xfId="7180"/>
    <cellStyle name="Commentaire 13 2 3 4 6" xfId="7181"/>
    <cellStyle name="Commentaire 13 2 3 5" xfId="7182"/>
    <cellStyle name="Commentaire 13 2 3 5 2" xfId="7183"/>
    <cellStyle name="Commentaire 13 2 3 5 3" xfId="7184"/>
    <cellStyle name="Commentaire 13 2 4" xfId="7185"/>
    <cellStyle name="Commentaire 13 2 4 2" xfId="7186"/>
    <cellStyle name="Commentaire 13 2 4 2 2" xfId="7187"/>
    <cellStyle name="Commentaire 13 2 4 2 2 2" xfId="7188"/>
    <cellStyle name="Commentaire 13 2 4 2 2 3" xfId="7189"/>
    <cellStyle name="Commentaire 13 2 4 2 3" xfId="7190"/>
    <cellStyle name="Commentaire 13 2 4 2 3 2" xfId="7191"/>
    <cellStyle name="Commentaire 13 2 4 2 3 3" xfId="7192"/>
    <cellStyle name="Commentaire 13 2 4 2 4" xfId="7193"/>
    <cellStyle name="Commentaire 13 2 4 2 5" xfId="7194"/>
    <cellStyle name="Commentaire 13 2 4 2 6" xfId="7195"/>
    <cellStyle name="Commentaire 13 2 4 3" xfId="7196"/>
    <cellStyle name="Commentaire 13 2 4 3 2" xfId="7197"/>
    <cellStyle name="Commentaire 13 2 4 3 3" xfId="7198"/>
    <cellStyle name="Commentaire 13 2 4 4" xfId="7199"/>
    <cellStyle name="Commentaire 13 2 4 4 2" xfId="7200"/>
    <cellStyle name="Commentaire 13 2 4 4 3" xfId="7201"/>
    <cellStyle name="Commentaire 13 2 4 5" xfId="7202"/>
    <cellStyle name="Commentaire 13 2 4 5 2" xfId="7203"/>
    <cellStyle name="Commentaire 13 2 4 5 3" xfId="7204"/>
    <cellStyle name="Commentaire 13 2 4 6" xfId="7205"/>
    <cellStyle name="Commentaire 13 2 4 7" xfId="7206"/>
    <cellStyle name="Commentaire 13 2 4 8" xfId="7207"/>
    <cellStyle name="Commentaire 13 2 5" xfId="7208"/>
    <cellStyle name="Commentaire 13 2 5 2" xfId="7209"/>
    <cellStyle name="Commentaire 13 2 5 2 2" xfId="7210"/>
    <cellStyle name="Commentaire 13 2 5 2 2 2" xfId="7211"/>
    <cellStyle name="Commentaire 13 2 5 2 2 3" xfId="7212"/>
    <cellStyle name="Commentaire 13 2 5 2 3" xfId="7213"/>
    <cellStyle name="Commentaire 13 2 5 2 3 2" xfId="7214"/>
    <cellStyle name="Commentaire 13 2 5 2 3 3" xfId="7215"/>
    <cellStyle name="Commentaire 13 2 5 2 4" xfId="7216"/>
    <cellStyle name="Commentaire 13 2 5 2 5" xfId="7217"/>
    <cellStyle name="Commentaire 13 2 5 2 6" xfId="7218"/>
    <cellStyle name="Commentaire 13 2 5 3" xfId="7219"/>
    <cellStyle name="Commentaire 13 2 5 3 2" xfId="7220"/>
    <cellStyle name="Commentaire 13 2 5 3 3" xfId="7221"/>
    <cellStyle name="Commentaire 13 2 5 4" xfId="7222"/>
    <cellStyle name="Commentaire 13 2 5 4 2" xfId="7223"/>
    <cellStyle name="Commentaire 13 2 5 4 3" xfId="7224"/>
    <cellStyle name="Commentaire 13 2 5 5" xfId="7225"/>
    <cellStyle name="Commentaire 13 2 5 5 2" xfId="7226"/>
    <cellStyle name="Commentaire 13 2 5 5 3" xfId="7227"/>
    <cellStyle name="Commentaire 13 2 5 6" xfId="7228"/>
    <cellStyle name="Commentaire 13 2 5 7" xfId="7229"/>
    <cellStyle name="Commentaire 13 2 5 8" xfId="7230"/>
    <cellStyle name="Commentaire 13 2 6" xfId="7231"/>
    <cellStyle name="Commentaire 13 2 6 2" xfId="7232"/>
    <cellStyle name="Commentaire 13 2 6 2 2" xfId="7233"/>
    <cellStyle name="Commentaire 13 2 6 2 3" xfId="7234"/>
    <cellStyle name="Commentaire 13 2 6 3" xfId="7235"/>
    <cellStyle name="Commentaire 13 2 6 3 2" xfId="7236"/>
    <cellStyle name="Commentaire 13 2 6 3 3" xfId="7237"/>
    <cellStyle name="Commentaire 13 2 6 4" xfId="7238"/>
    <cellStyle name="Commentaire 13 2 6 5" xfId="7239"/>
    <cellStyle name="Commentaire 13 2 6 6" xfId="7240"/>
    <cellStyle name="Commentaire 13 2 7" xfId="7241"/>
    <cellStyle name="Commentaire 13 2 7 2" xfId="7242"/>
    <cellStyle name="Commentaire 13 2 7 3" xfId="7243"/>
    <cellStyle name="Commentaire 13 3" xfId="7244"/>
    <cellStyle name="Commentaire 13 3 2" xfId="7245"/>
    <cellStyle name="Commentaire 13 3 2 2" xfId="7246"/>
    <cellStyle name="Commentaire 13 3 2 2 2" xfId="7247"/>
    <cellStyle name="Commentaire 13 3 2 2 2 2" xfId="7248"/>
    <cellStyle name="Commentaire 13 3 2 2 2 2 2" xfId="7249"/>
    <cellStyle name="Commentaire 13 3 2 2 2 2 3" xfId="7250"/>
    <cellStyle name="Commentaire 13 3 2 2 2 3" xfId="7251"/>
    <cellStyle name="Commentaire 13 3 2 2 2 3 2" xfId="7252"/>
    <cellStyle name="Commentaire 13 3 2 2 2 3 3" xfId="7253"/>
    <cellStyle name="Commentaire 13 3 2 2 2 4" xfId="7254"/>
    <cellStyle name="Commentaire 13 3 2 2 2 5" xfId="7255"/>
    <cellStyle name="Commentaire 13 3 2 2 2 6" xfId="7256"/>
    <cellStyle name="Commentaire 13 3 2 2 3" xfId="7257"/>
    <cellStyle name="Commentaire 13 3 2 2 3 2" xfId="7258"/>
    <cellStyle name="Commentaire 13 3 2 2 3 3" xfId="7259"/>
    <cellStyle name="Commentaire 13 3 2 2 4" xfId="7260"/>
    <cellStyle name="Commentaire 13 3 2 2 4 2" xfId="7261"/>
    <cellStyle name="Commentaire 13 3 2 2 4 3" xfId="7262"/>
    <cellStyle name="Commentaire 13 3 2 2 5" xfId="7263"/>
    <cellStyle name="Commentaire 13 3 2 2 5 2" xfId="7264"/>
    <cellStyle name="Commentaire 13 3 2 2 5 3" xfId="7265"/>
    <cellStyle name="Commentaire 13 3 2 2 6" xfId="7266"/>
    <cellStyle name="Commentaire 13 3 2 2 7" xfId="7267"/>
    <cellStyle name="Commentaire 13 3 2 2 8" xfId="7268"/>
    <cellStyle name="Commentaire 13 3 2 3" xfId="7269"/>
    <cellStyle name="Commentaire 13 3 2 3 2" xfId="7270"/>
    <cellStyle name="Commentaire 13 3 2 3 2 2" xfId="7271"/>
    <cellStyle name="Commentaire 13 3 2 3 2 2 2" xfId="7272"/>
    <cellStyle name="Commentaire 13 3 2 3 2 2 3" xfId="7273"/>
    <cellStyle name="Commentaire 13 3 2 3 2 3" xfId="7274"/>
    <cellStyle name="Commentaire 13 3 2 3 2 3 2" xfId="7275"/>
    <cellStyle name="Commentaire 13 3 2 3 2 3 3" xfId="7276"/>
    <cellStyle name="Commentaire 13 3 2 3 2 4" xfId="7277"/>
    <cellStyle name="Commentaire 13 3 2 3 2 5" xfId="7278"/>
    <cellStyle name="Commentaire 13 3 2 3 2 6" xfId="7279"/>
    <cellStyle name="Commentaire 13 3 2 3 3" xfId="7280"/>
    <cellStyle name="Commentaire 13 3 2 3 3 2" xfId="7281"/>
    <cellStyle name="Commentaire 13 3 2 3 3 3" xfId="7282"/>
    <cellStyle name="Commentaire 13 3 2 3 4" xfId="7283"/>
    <cellStyle name="Commentaire 13 3 2 3 4 2" xfId="7284"/>
    <cellStyle name="Commentaire 13 3 2 3 4 3" xfId="7285"/>
    <cellStyle name="Commentaire 13 3 2 3 5" xfId="7286"/>
    <cellStyle name="Commentaire 13 3 2 3 5 2" xfId="7287"/>
    <cellStyle name="Commentaire 13 3 2 3 5 3" xfId="7288"/>
    <cellStyle name="Commentaire 13 3 2 3 6" xfId="7289"/>
    <cellStyle name="Commentaire 13 3 2 3 7" xfId="7290"/>
    <cellStyle name="Commentaire 13 3 2 3 8" xfId="7291"/>
    <cellStyle name="Commentaire 13 3 2 4" xfId="7292"/>
    <cellStyle name="Commentaire 13 3 2 4 2" xfId="7293"/>
    <cellStyle name="Commentaire 13 3 2 4 2 2" xfId="7294"/>
    <cellStyle name="Commentaire 13 3 2 4 2 3" xfId="7295"/>
    <cellStyle name="Commentaire 13 3 2 4 3" xfId="7296"/>
    <cellStyle name="Commentaire 13 3 2 4 3 2" xfId="7297"/>
    <cellStyle name="Commentaire 13 3 2 4 3 3" xfId="7298"/>
    <cellStyle name="Commentaire 13 3 2 4 4" xfId="7299"/>
    <cellStyle name="Commentaire 13 3 2 4 5" xfId="7300"/>
    <cellStyle name="Commentaire 13 3 2 4 6" xfId="7301"/>
    <cellStyle name="Commentaire 13 3 2 5" xfId="7302"/>
    <cellStyle name="Commentaire 13 3 2 5 2" xfId="7303"/>
    <cellStyle name="Commentaire 13 3 2 5 3" xfId="7304"/>
    <cellStyle name="Commentaire 13 3 3" xfId="7305"/>
    <cellStyle name="Commentaire 13 3 3 2" xfId="7306"/>
    <cellStyle name="Commentaire 13 3 3 2 2" xfId="7307"/>
    <cellStyle name="Commentaire 13 3 3 2 2 2" xfId="7308"/>
    <cellStyle name="Commentaire 13 3 3 2 2 2 2" xfId="7309"/>
    <cellStyle name="Commentaire 13 3 3 2 2 2 3" xfId="7310"/>
    <cellStyle name="Commentaire 13 3 3 2 2 3" xfId="7311"/>
    <cellStyle name="Commentaire 13 3 3 2 2 3 2" xfId="7312"/>
    <cellStyle name="Commentaire 13 3 3 2 2 3 3" xfId="7313"/>
    <cellStyle name="Commentaire 13 3 3 2 2 4" xfId="7314"/>
    <cellStyle name="Commentaire 13 3 3 2 2 5" xfId="7315"/>
    <cellStyle name="Commentaire 13 3 3 2 2 6" xfId="7316"/>
    <cellStyle name="Commentaire 13 3 3 2 3" xfId="7317"/>
    <cellStyle name="Commentaire 13 3 3 2 3 2" xfId="7318"/>
    <cellStyle name="Commentaire 13 3 3 2 3 3" xfId="7319"/>
    <cellStyle name="Commentaire 13 3 3 2 4" xfId="7320"/>
    <cellStyle name="Commentaire 13 3 3 2 4 2" xfId="7321"/>
    <cellStyle name="Commentaire 13 3 3 2 4 3" xfId="7322"/>
    <cellStyle name="Commentaire 13 3 3 2 5" xfId="7323"/>
    <cellStyle name="Commentaire 13 3 3 2 5 2" xfId="7324"/>
    <cellStyle name="Commentaire 13 3 3 2 5 3" xfId="7325"/>
    <cellStyle name="Commentaire 13 3 3 2 6" xfId="7326"/>
    <cellStyle name="Commentaire 13 3 3 2 7" xfId="7327"/>
    <cellStyle name="Commentaire 13 3 3 2 8" xfId="7328"/>
    <cellStyle name="Commentaire 13 3 3 3" xfId="7329"/>
    <cellStyle name="Commentaire 13 3 3 3 2" xfId="7330"/>
    <cellStyle name="Commentaire 13 3 3 3 2 2" xfId="7331"/>
    <cellStyle name="Commentaire 13 3 3 3 2 2 2" xfId="7332"/>
    <cellStyle name="Commentaire 13 3 3 3 2 2 3" xfId="7333"/>
    <cellStyle name="Commentaire 13 3 3 3 2 3" xfId="7334"/>
    <cellStyle name="Commentaire 13 3 3 3 2 3 2" xfId="7335"/>
    <cellStyle name="Commentaire 13 3 3 3 2 3 3" xfId="7336"/>
    <cellStyle name="Commentaire 13 3 3 3 2 4" xfId="7337"/>
    <cellStyle name="Commentaire 13 3 3 3 2 5" xfId="7338"/>
    <cellStyle name="Commentaire 13 3 3 3 2 6" xfId="7339"/>
    <cellStyle name="Commentaire 13 3 3 3 3" xfId="7340"/>
    <cellStyle name="Commentaire 13 3 3 3 3 2" xfId="7341"/>
    <cellStyle name="Commentaire 13 3 3 3 3 3" xfId="7342"/>
    <cellStyle name="Commentaire 13 3 3 3 4" xfId="7343"/>
    <cellStyle name="Commentaire 13 3 3 3 4 2" xfId="7344"/>
    <cellStyle name="Commentaire 13 3 3 3 4 3" xfId="7345"/>
    <cellStyle name="Commentaire 13 3 3 3 5" xfId="7346"/>
    <cellStyle name="Commentaire 13 3 3 3 5 2" xfId="7347"/>
    <cellStyle name="Commentaire 13 3 3 3 5 3" xfId="7348"/>
    <cellStyle name="Commentaire 13 3 3 3 6" xfId="7349"/>
    <cellStyle name="Commentaire 13 3 3 3 7" xfId="7350"/>
    <cellStyle name="Commentaire 13 3 3 3 8" xfId="7351"/>
    <cellStyle name="Commentaire 13 3 3 4" xfId="7352"/>
    <cellStyle name="Commentaire 13 3 3 4 2" xfId="7353"/>
    <cellStyle name="Commentaire 13 3 3 4 2 2" xfId="7354"/>
    <cellStyle name="Commentaire 13 3 3 4 2 3" xfId="7355"/>
    <cellStyle name="Commentaire 13 3 3 4 3" xfId="7356"/>
    <cellStyle name="Commentaire 13 3 3 4 3 2" xfId="7357"/>
    <cellStyle name="Commentaire 13 3 3 4 3 3" xfId="7358"/>
    <cellStyle name="Commentaire 13 3 3 4 4" xfId="7359"/>
    <cellStyle name="Commentaire 13 3 3 4 5" xfId="7360"/>
    <cellStyle name="Commentaire 13 3 3 4 6" xfId="7361"/>
    <cellStyle name="Commentaire 13 3 3 5" xfId="7362"/>
    <cellStyle name="Commentaire 13 3 3 5 2" xfId="7363"/>
    <cellStyle name="Commentaire 13 3 3 5 3" xfId="7364"/>
    <cellStyle name="Commentaire 13 3 4" xfId="7365"/>
    <cellStyle name="Commentaire 13 3 4 2" xfId="7366"/>
    <cellStyle name="Commentaire 13 3 4 2 2" xfId="7367"/>
    <cellStyle name="Commentaire 13 3 4 2 2 2" xfId="7368"/>
    <cellStyle name="Commentaire 13 3 4 2 2 3" xfId="7369"/>
    <cellStyle name="Commentaire 13 3 4 2 3" xfId="7370"/>
    <cellStyle name="Commentaire 13 3 4 2 3 2" xfId="7371"/>
    <cellStyle name="Commentaire 13 3 4 2 3 3" xfId="7372"/>
    <cellStyle name="Commentaire 13 3 4 2 4" xfId="7373"/>
    <cellStyle name="Commentaire 13 3 4 2 5" xfId="7374"/>
    <cellStyle name="Commentaire 13 3 4 2 6" xfId="7375"/>
    <cellStyle name="Commentaire 13 3 4 3" xfId="7376"/>
    <cellStyle name="Commentaire 13 3 4 3 2" xfId="7377"/>
    <cellStyle name="Commentaire 13 3 4 3 3" xfId="7378"/>
    <cellStyle name="Commentaire 13 3 4 4" xfId="7379"/>
    <cellStyle name="Commentaire 13 3 4 4 2" xfId="7380"/>
    <cellStyle name="Commentaire 13 3 4 4 3" xfId="7381"/>
    <cellStyle name="Commentaire 13 3 4 5" xfId="7382"/>
    <cellStyle name="Commentaire 13 3 4 5 2" xfId="7383"/>
    <cellStyle name="Commentaire 13 3 4 5 3" xfId="7384"/>
    <cellStyle name="Commentaire 13 3 4 6" xfId="7385"/>
    <cellStyle name="Commentaire 13 3 4 7" xfId="7386"/>
    <cellStyle name="Commentaire 13 3 4 8" xfId="7387"/>
    <cellStyle name="Commentaire 13 3 5" xfId="7388"/>
    <cellStyle name="Commentaire 13 3 5 2" xfId="7389"/>
    <cellStyle name="Commentaire 13 3 5 2 2" xfId="7390"/>
    <cellStyle name="Commentaire 13 3 5 2 2 2" xfId="7391"/>
    <cellStyle name="Commentaire 13 3 5 2 2 3" xfId="7392"/>
    <cellStyle name="Commentaire 13 3 5 2 3" xfId="7393"/>
    <cellStyle name="Commentaire 13 3 5 2 3 2" xfId="7394"/>
    <cellStyle name="Commentaire 13 3 5 2 3 3" xfId="7395"/>
    <cellStyle name="Commentaire 13 3 5 2 4" xfId="7396"/>
    <cellStyle name="Commentaire 13 3 5 2 5" xfId="7397"/>
    <cellStyle name="Commentaire 13 3 5 2 6" xfId="7398"/>
    <cellStyle name="Commentaire 13 3 5 3" xfId="7399"/>
    <cellStyle name="Commentaire 13 3 5 3 2" xfId="7400"/>
    <cellStyle name="Commentaire 13 3 5 3 3" xfId="7401"/>
    <cellStyle name="Commentaire 13 3 5 4" xfId="7402"/>
    <cellStyle name="Commentaire 13 3 5 4 2" xfId="7403"/>
    <cellStyle name="Commentaire 13 3 5 4 3" xfId="7404"/>
    <cellStyle name="Commentaire 13 3 5 5" xfId="7405"/>
    <cellStyle name="Commentaire 13 3 5 5 2" xfId="7406"/>
    <cellStyle name="Commentaire 13 3 5 5 3" xfId="7407"/>
    <cellStyle name="Commentaire 13 3 5 6" xfId="7408"/>
    <cellStyle name="Commentaire 13 3 5 7" xfId="7409"/>
    <cellStyle name="Commentaire 13 3 5 8" xfId="7410"/>
    <cellStyle name="Commentaire 13 3 6" xfId="7411"/>
    <cellStyle name="Commentaire 13 3 6 2" xfId="7412"/>
    <cellStyle name="Commentaire 13 3 6 2 2" xfId="7413"/>
    <cellStyle name="Commentaire 13 3 6 2 3" xfId="7414"/>
    <cellStyle name="Commentaire 13 3 6 3" xfId="7415"/>
    <cellStyle name="Commentaire 13 3 6 3 2" xfId="7416"/>
    <cellStyle name="Commentaire 13 3 6 3 3" xfId="7417"/>
    <cellStyle name="Commentaire 13 3 6 4" xfId="7418"/>
    <cellStyle name="Commentaire 13 3 6 5" xfId="7419"/>
    <cellStyle name="Commentaire 13 3 6 6" xfId="7420"/>
    <cellStyle name="Commentaire 13 3 7" xfId="7421"/>
    <cellStyle name="Commentaire 13 3 7 2" xfId="7422"/>
    <cellStyle name="Commentaire 13 3 7 3" xfId="7423"/>
    <cellStyle name="Commentaire 13 4" xfId="7424"/>
    <cellStyle name="Commentaire 13 4 2" xfId="7425"/>
    <cellStyle name="Commentaire 13 4 2 2" xfId="7426"/>
    <cellStyle name="Commentaire 13 4 2 2 2" xfId="7427"/>
    <cellStyle name="Commentaire 13 4 2 2 2 2" xfId="7428"/>
    <cellStyle name="Commentaire 13 4 2 2 2 3" xfId="7429"/>
    <cellStyle name="Commentaire 13 4 2 2 3" xfId="7430"/>
    <cellStyle name="Commentaire 13 4 2 2 3 2" xfId="7431"/>
    <cellStyle name="Commentaire 13 4 2 2 3 3" xfId="7432"/>
    <cellStyle name="Commentaire 13 4 2 2 4" xfId="7433"/>
    <cellStyle name="Commentaire 13 4 2 2 5" xfId="7434"/>
    <cellStyle name="Commentaire 13 4 2 2 6" xfId="7435"/>
    <cellStyle name="Commentaire 13 4 2 3" xfId="7436"/>
    <cellStyle name="Commentaire 13 4 2 3 2" xfId="7437"/>
    <cellStyle name="Commentaire 13 4 2 3 3" xfId="7438"/>
    <cellStyle name="Commentaire 13 4 2 4" xfId="7439"/>
    <cellStyle name="Commentaire 13 4 2 4 2" xfId="7440"/>
    <cellStyle name="Commentaire 13 4 2 4 3" xfId="7441"/>
    <cellStyle name="Commentaire 13 4 2 5" xfId="7442"/>
    <cellStyle name="Commentaire 13 4 2 5 2" xfId="7443"/>
    <cellStyle name="Commentaire 13 4 2 5 3" xfId="7444"/>
    <cellStyle name="Commentaire 13 4 2 6" xfId="7445"/>
    <cellStyle name="Commentaire 13 4 2 7" xfId="7446"/>
    <cellStyle name="Commentaire 13 4 2 8" xfId="7447"/>
    <cellStyle name="Commentaire 13 4 3" xfId="7448"/>
    <cellStyle name="Commentaire 13 4 3 2" xfId="7449"/>
    <cellStyle name="Commentaire 13 4 3 2 2" xfId="7450"/>
    <cellStyle name="Commentaire 13 4 3 2 2 2" xfId="7451"/>
    <cellStyle name="Commentaire 13 4 3 2 2 3" xfId="7452"/>
    <cellStyle name="Commentaire 13 4 3 2 3" xfId="7453"/>
    <cellStyle name="Commentaire 13 4 3 2 3 2" xfId="7454"/>
    <cellStyle name="Commentaire 13 4 3 2 3 3" xfId="7455"/>
    <cellStyle name="Commentaire 13 4 3 2 4" xfId="7456"/>
    <cellStyle name="Commentaire 13 4 3 2 5" xfId="7457"/>
    <cellStyle name="Commentaire 13 4 3 2 6" xfId="7458"/>
    <cellStyle name="Commentaire 13 4 3 3" xfId="7459"/>
    <cellStyle name="Commentaire 13 4 3 3 2" xfId="7460"/>
    <cellStyle name="Commentaire 13 4 3 3 3" xfId="7461"/>
    <cellStyle name="Commentaire 13 4 3 4" xfId="7462"/>
    <cellStyle name="Commentaire 13 4 3 4 2" xfId="7463"/>
    <cellStyle name="Commentaire 13 4 3 4 3" xfId="7464"/>
    <cellStyle name="Commentaire 13 4 3 5" xfId="7465"/>
    <cellStyle name="Commentaire 13 4 3 5 2" xfId="7466"/>
    <cellStyle name="Commentaire 13 4 3 5 3" xfId="7467"/>
    <cellStyle name="Commentaire 13 4 3 6" xfId="7468"/>
    <cellStyle name="Commentaire 13 4 3 7" xfId="7469"/>
    <cellStyle name="Commentaire 13 4 3 8" xfId="7470"/>
    <cellStyle name="Commentaire 13 4 4" xfId="7471"/>
    <cellStyle name="Commentaire 13 4 4 2" xfId="7472"/>
    <cellStyle name="Commentaire 13 4 4 2 2" xfId="7473"/>
    <cellStyle name="Commentaire 13 4 4 2 3" xfId="7474"/>
    <cellStyle name="Commentaire 13 4 4 3" xfId="7475"/>
    <cellStyle name="Commentaire 13 4 4 3 2" xfId="7476"/>
    <cellStyle name="Commentaire 13 4 4 3 3" xfId="7477"/>
    <cellStyle name="Commentaire 13 4 4 4" xfId="7478"/>
    <cellStyle name="Commentaire 13 4 4 5" xfId="7479"/>
    <cellStyle name="Commentaire 13 4 4 6" xfId="7480"/>
    <cellStyle name="Commentaire 13 4 5" xfId="7481"/>
    <cellStyle name="Commentaire 13 4 5 2" xfId="7482"/>
    <cellStyle name="Commentaire 13 4 5 3" xfId="7483"/>
    <cellStyle name="Commentaire 13 5" xfId="7484"/>
    <cellStyle name="Commentaire 13 5 2" xfId="7485"/>
    <cellStyle name="Commentaire 13 5 2 2" xfId="7486"/>
    <cellStyle name="Commentaire 13 5 2 2 2" xfId="7487"/>
    <cellStyle name="Commentaire 13 5 2 2 2 2" xfId="7488"/>
    <cellStyle name="Commentaire 13 5 2 2 2 3" xfId="7489"/>
    <cellStyle name="Commentaire 13 5 2 2 3" xfId="7490"/>
    <cellStyle name="Commentaire 13 5 2 2 3 2" xfId="7491"/>
    <cellStyle name="Commentaire 13 5 2 2 3 3" xfId="7492"/>
    <cellStyle name="Commentaire 13 5 2 2 4" xfId="7493"/>
    <cellStyle name="Commentaire 13 5 2 2 5" xfId="7494"/>
    <cellStyle name="Commentaire 13 5 2 2 6" xfId="7495"/>
    <cellStyle name="Commentaire 13 5 2 3" xfId="7496"/>
    <cellStyle name="Commentaire 13 5 2 3 2" xfId="7497"/>
    <cellStyle name="Commentaire 13 5 2 3 3" xfId="7498"/>
    <cellStyle name="Commentaire 13 5 2 4" xfId="7499"/>
    <cellStyle name="Commentaire 13 5 2 4 2" xfId="7500"/>
    <cellStyle name="Commentaire 13 5 2 4 3" xfId="7501"/>
    <cellStyle name="Commentaire 13 5 2 5" xfId="7502"/>
    <cellStyle name="Commentaire 13 5 2 5 2" xfId="7503"/>
    <cellStyle name="Commentaire 13 5 2 5 3" xfId="7504"/>
    <cellStyle name="Commentaire 13 5 2 6" xfId="7505"/>
    <cellStyle name="Commentaire 13 5 2 7" xfId="7506"/>
    <cellStyle name="Commentaire 13 5 2 8" xfId="7507"/>
    <cellStyle name="Commentaire 13 5 3" xfId="7508"/>
    <cellStyle name="Commentaire 13 5 3 2" xfId="7509"/>
    <cellStyle name="Commentaire 13 5 3 2 2" xfId="7510"/>
    <cellStyle name="Commentaire 13 5 3 2 2 2" xfId="7511"/>
    <cellStyle name="Commentaire 13 5 3 2 2 3" xfId="7512"/>
    <cellStyle name="Commentaire 13 5 3 2 3" xfId="7513"/>
    <cellStyle name="Commentaire 13 5 3 2 3 2" xfId="7514"/>
    <cellStyle name="Commentaire 13 5 3 2 3 3" xfId="7515"/>
    <cellStyle name="Commentaire 13 5 3 2 4" xfId="7516"/>
    <cellStyle name="Commentaire 13 5 3 2 5" xfId="7517"/>
    <cellStyle name="Commentaire 13 5 3 2 6" xfId="7518"/>
    <cellStyle name="Commentaire 13 5 3 3" xfId="7519"/>
    <cellStyle name="Commentaire 13 5 3 3 2" xfId="7520"/>
    <cellStyle name="Commentaire 13 5 3 3 3" xfId="7521"/>
    <cellStyle name="Commentaire 13 5 3 4" xfId="7522"/>
    <cellStyle name="Commentaire 13 5 3 4 2" xfId="7523"/>
    <cellStyle name="Commentaire 13 5 3 4 3" xfId="7524"/>
    <cellStyle name="Commentaire 13 5 3 5" xfId="7525"/>
    <cellStyle name="Commentaire 13 5 3 5 2" xfId="7526"/>
    <cellStyle name="Commentaire 13 5 3 5 3" xfId="7527"/>
    <cellStyle name="Commentaire 13 5 3 6" xfId="7528"/>
    <cellStyle name="Commentaire 13 5 3 7" xfId="7529"/>
    <cellStyle name="Commentaire 13 5 3 8" xfId="7530"/>
    <cellStyle name="Commentaire 13 5 4" xfId="7531"/>
    <cellStyle name="Commentaire 13 5 4 2" xfId="7532"/>
    <cellStyle name="Commentaire 13 5 4 2 2" xfId="7533"/>
    <cellStyle name="Commentaire 13 5 4 2 3" xfId="7534"/>
    <cellStyle name="Commentaire 13 5 4 3" xfId="7535"/>
    <cellStyle name="Commentaire 13 5 4 3 2" xfId="7536"/>
    <cellStyle name="Commentaire 13 5 4 3 3" xfId="7537"/>
    <cellStyle name="Commentaire 13 5 4 4" xfId="7538"/>
    <cellStyle name="Commentaire 13 5 4 5" xfId="7539"/>
    <cellStyle name="Commentaire 13 5 4 6" xfId="7540"/>
    <cellStyle name="Commentaire 13 5 5" xfId="7541"/>
    <cellStyle name="Commentaire 13 5 5 2" xfId="7542"/>
    <cellStyle name="Commentaire 13 5 5 3" xfId="7543"/>
    <cellStyle name="Commentaire 13 6" xfId="7544"/>
    <cellStyle name="Commentaire 13 6 2" xfId="7545"/>
    <cellStyle name="Commentaire 13 6 2 2" xfId="7546"/>
    <cellStyle name="Commentaire 13 6 2 2 2" xfId="7547"/>
    <cellStyle name="Commentaire 13 6 2 2 3" xfId="7548"/>
    <cellStyle name="Commentaire 13 6 2 3" xfId="7549"/>
    <cellStyle name="Commentaire 13 6 2 3 2" xfId="7550"/>
    <cellStyle name="Commentaire 13 6 2 3 3" xfId="7551"/>
    <cellStyle name="Commentaire 13 6 2 4" xfId="7552"/>
    <cellStyle name="Commentaire 13 6 2 5" xfId="7553"/>
    <cellStyle name="Commentaire 13 6 2 6" xfId="7554"/>
    <cellStyle name="Commentaire 13 6 3" xfId="7555"/>
    <cellStyle name="Commentaire 13 6 3 2" xfId="7556"/>
    <cellStyle name="Commentaire 13 6 3 3" xfId="7557"/>
    <cellStyle name="Commentaire 13 6 4" xfId="7558"/>
    <cellStyle name="Commentaire 13 6 4 2" xfId="7559"/>
    <cellStyle name="Commentaire 13 6 4 3" xfId="7560"/>
    <cellStyle name="Commentaire 13 6 5" xfId="7561"/>
    <cellStyle name="Commentaire 13 6 5 2" xfId="7562"/>
    <cellStyle name="Commentaire 13 6 5 3" xfId="7563"/>
    <cellStyle name="Commentaire 13 6 6" xfId="7564"/>
    <cellStyle name="Commentaire 13 6 7" xfId="7565"/>
    <cellStyle name="Commentaire 13 6 8" xfId="7566"/>
    <cellStyle name="Commentaire 13 7" xfId="7567"/>
    <cellStyle name="Commentaire 13 7 2" xfId="7568"/>
    <cellStyle name="Commentaire 13 7 2 2" xfId="7569"/>
    <cellStyle name="Commentaire 13 7 2 2 2" xfId="7570"/>
    <cellStyle name="Commentaire 13 7 2 2 3" xfId="7571"/>
    <cellStyle name="Commentaire 13 7 2 3" xfId="7572"/>
    <cellStyle name="Commentaire 13 7 2 3 2" xfId="7573"/>
    <cellStyle name="Commentaire 13 7 2 3 3" xfId="7574"/>
    <cellStyle name="Commentaire 13 7 2 4" xfId="7575"/>
    <cellStyle name="Commentaire 13 7 2 5" xfId="7576"/>
    <cellStyle name="Commentaire 13 7 2 6" xfId="7577"/>
    <cellStyle name="Commentaire 13 7 3" xfId="7578"/>
    <cellStyle name="Commentaire 13 7 3 2" xfId="7579"/>
    <cellStyle name="Commentaire 13 7 3 3" xfId="7580"/>
    <cellStyle name="Commentaire 13 7 4" xfId="7581"/>
    <cellStyle name="Commentaire 13 7 4 2" xfId="7582"/>
    <cellStyle name="Commentaire 13 7 4 3" xfId="7583"/>
    <cellStyle name="Commentaire 13 7 5" xfId="7584"/>
    <cellStyle name="Commentaire 13 7 5 2" xfId="7585"/>
    <cellStyle name="Commentaire 13 7 5 3" xfId="7586"/>
    <cellStyle name="Commentaire 13 7 6" xfId="7587"/>
    <cellStyle name="Commentaire 13 7 7" xfId="7588"/>
    <cellStyle name="Commentaire 13 7 8" xfId="7589"/>
    <cellStyle name="Commentaire 13 8" xfId="7590"/>
    <cellStyle name="Commentaire 13 8 2" xfId="7591"/>
    <cellStyle name="Commentaire 13 8 2 2" xfId="7592"/>
    <cellStyle name="Commentaire 13 8 2 3" xfId="7593"/>
    <cellStyle name="Commentaire 13 8 3" xfId="7594"/>
    <cellStyle name="Commentaire 13 8 3 2" xfId="7595"/>
    <cellStyle name="Commentaire 13 8 3 3" xfId="7596"/>
    <cellStyle name="Commentaire 13 8 4" xfId="7597"/>
    <cellStyle name="Commentaire 13 8 5" xfId="7598"/>
    <cellStyle name="Commentaire 13 8 6" xfId="7599"/>
    <cellStyle name="Commentaire 13 9" xfId="7600"/>
    <cellStyle name="Commentaire 13 9 2" xfId="7601"/>
    <cellStyle name="Commentaire 13 9 3" xfId="7602"/>
    <cellStyle name="Commentaire 14" xfId="7603"/>
    <cellStyle name="Commentaire 14 2" xfId="7604"/>
    <cellStyle name="Commentaire 14 2 2" xfId="7605"/>
    <cellStyle name="Commentaire 14 2 2 2" xfId="7606"/>
    <cellStyle name="Commentaire 14 2 2 2 2" xfId="7607"/>
    <cellStyle name="Commentaire 14 2 2 2 2 2" xfId="7608"/>
    <cellStyle name="Commentaire 14 2 2 2 2 2 2" xfId="7609"/>
    <cellStyle name="Commentaire 14 2 2 2 2 2 3" xfId="7610"/>
    <cellStyle name="Commentaire 14 2 2 2 2 3" xfId="7611"/>
    <cellStyle name="Commentaire 14 2 2 2 2 3 2" xfId="7612"/>
    <cellStyle name="Commentaire 14 2 2 2 2 3 3" xfId="7613"/>
    <cellStyle name="Commentaire 14 2 2 2 2 4" xfId="7614"/>
    <cellStyle name="Commentaire 14 2 2 2 2 5" xfId="7615"/>
    <cellStyle name="Commentaire 14 2 2 2 2 6" xfId="7616"/>
    <cellStyle name="Commentaire 14 2 2 2 3" xfId="7617"/>
    <cellStyle name="Commentaire 14 2 2 2 3 2" xfId="7618"/>
    <cellStyle name="Commentaire 14 2 2 2 3 3" xfId="7619"/>
    <cellStyle name="Commentaire 14 2 2 2 4" xfId="7620"/>
    <cellStyle name="Commentaire 14 2 2 2 4 2" xfId="7621"/>
    <cellStyle name="Commentaire 14 2 2 2 4 3" xfId="7622"/>
    <cellStyle name="Commentaire 14 2 2 2 5" xfId="7623"/>
    <cellStyle name="Commentaire 14 2 2 2 5 2" xfId="7624"/>
    <cellStyle name="Commentaire 14 2 2 2 5 3" xfId="7625"/>
    <cellStyle name="Commentaire 14 2 2 2 6" xfId="7626"/>
    <cellStyle name="Commentaire 14 2 2 2 7" xfId="7627"/>
    <cellStyle name="Commentaire 14 2 2 2 8" xfId="7628"/>
    <cellStyle name="Commentaire 14 2 2 3" xfId="7629"/>
    <cellStyle name="Commentaire 14 2 2 3 2" xfId="7630"/>
    <cellStyle name="Commentaire 14 2 2 3 2 2" xfId="7631"/>
    <cellStyle name="Commentaire 14 2 2 3 2 2 2" xfId="7632"/>
    <cellStyle name="Commentaire 14 2 2 3 2 2 3" xfId="7633"/>
    <cellStyle name="Commentaire 14 2 2 3 2 3" xfId="7634"/>
    <cellStyle name="Commentaire 14 2 2 3 2 3 2" xfId="7635"/>
    <cellStyle name="Commentaire 14 2 2 3 2 3 3" xfId="7636"/>
    <cellStyle name="Commentaire 14 2 2 3 2 4" xfId="7637"/>
    <cellStyle name="Commentaire 14 2 2 3 2 5" xfId="7638"/>
    <cellStyle name="Commentaire 14 2 2 3 2 6" xfId="7639"/>
    <cellStyle name="Commentaire 14 2 2 3 3" xfId="7640"/>
    <cellStyle name="Commentaire 14 2 2 3 3 2" xfId="7641"/>
    <cellStyle name="Commentaire 14 2 2 3 3 3" xfId="7642"/>
    <cellStyle name="Commentaire 14 2 2 3 4" xfId="7643"/>
    <cellStyle name="Commentaire 14 2 2 3 4 2" xfId="7644"/>
    <cellStyle name="Commentaire 14 2 2 3 4 3" xfId="7645"/>
    <cellStyle name="Commentaire 14 2 2 3 5" xfId="7646"/>
    <cellStyle name="Commentaire 14 2 2 3 5 2" xfId="7647"/>
    <cellStyle name="Commentaire 14 2 2 3 5 3" xfId="7648"/>
    <cellStyle name="Commentaire 14 2 2 3 6" xfId="7649"/>
    <cellStyle name="Commentaire 14 2 2 3 7" xfId="7650"/>
    <cellStyle name="Commentaire 14 2 2 3 8" xfId="7651"/>
    <cellStyle name="Commentaire 14 2 2 4" xfId="7652"/>
    <cellStyle name="Commentaire 14 2 2 4 2" xfId="7653"/>
    <cellStyle name="Commentaire 14 2 2 4 2 2" xfId="7654"/>
    <cellStyle name="Commentaire 14 2 2 4 2 3" xfId="7655"/>
    <cellStyle name="Commentaire 14 2 2 4 3" xfId="7656"/>
    <cellStyle name="Commentaire 14 2 2 4 3 2" xfId="7657"/>
    <cellStyle name="Commentaire 14 2 2 4 3 3" xfId="7658"/>
    <cellStyle name="Commentaire 14 2 2 4 4" xfId="7659"/>
    <cellStyle name="Commentaire 14 2 2 4 5" xfId="7660"/>
    <cellStyle name="Commentaire 14 2 2 4 6" xfId="7661"/>
    <cellStyle name="Commentaire 14 2 2 5" xfId="7662"/>
    <cellStyle name="Commentaire 14 2 2 5 2" xfId="7663"/>
    <cellStyle name="Commentaire 14 2 2 5 3" xfId="7664"/>
    <cellStyle name="Commentaire 14 2 3" xfId="7665"/>
    <cellStyle name="Commentaire 14 2 3 2" xfId="7666"/>
    <cellStyle name="Commentaire 14 2 3 2 2" xfId="7667"/>
    <cellStyle name="Commentaire 14 2 3 2 2 2" xfId="7668"/>
    <cellStyle name="Commentaire 14 2 3 2 2 2 2" xfId="7669"/>
    <cellStyle name="Commentaire 14 2 3 2 2 2 3" xfId="7670"/>
    <cellStyle name="Commentaire 14 2 3 2 2 3" xfId="7671"/>
    <cellStyle name="Commentaire 14 2 3 2 2 3 2" xfId="7672"/>
    <cellStyle name="Commentaire 14 2 3 2 2 3 3" xfId="7673"/>
    <cellStyle name="Commentaire 14 2 3 2 2 4" xfId="7674"/>
    <cellStyle name="Commentaire 14 2 3 2 2 5" xfId="7675"/>
    <cellStyle name="Commentaire 14 2 3 2 2 6" xfId="7676"/>
    <cellStyle name="Commentaire 14 2 3 2 3" xfId="7677"/>
    <cellStyle name="Commentaire 14 2 3 2 3 2" xfId="7678"/>
    <cellStyle name="Commentaire 14 2 3 2 3 3" xfId="7679"/>
    <cellStyle name="Commentaire 14 2 3 2 4" xfId="7680"/>
    <cellStyle name="Commentaire 14 2 3 2 4 2" xfId="7681"/>
    <cellStyle name="Commentaire 14 2 3 2 4 3" xfId="7682"/>
    <cellStyle name="Commentaire 14 2 3 2 5" xfId="7683"/>
    <cellStyle name="Commentaire 14 2 3 2 5 2" xfId="7684"/>
    <cellStyle name="Commentaire 14 2 3 2 5 3" xfId="7685"/>
    <cellStyle name="Commentaire 14 2 3 2 6" xfId="7686"/>
    <cellStyle name="Commentaire 14 2 3 2 7" xfId="7687"/>
    <cellStyle name="Commentaire 14 2 3 2 8" xfId="7688"/>
    <cellStyle name="Commentaire 14 2 3 3" xfId="7689"/>
    <cellStyle name="Commentaire 14 2 3 3 2" xfId="7690"/>
    <cellStyle name="Commentaire 14 2 3 3 2 2" xfId="7691"/>
    <cellStyle name="Commentaire 14 2 3 3 2 2 2" xfId="7692"/>
    <cellStyle name="Commentaire 14 2 3 3 2 2 3" xfId="7693"/>
    <cellStyle name="Commentaire 14 2 3 3 2 3" xfId="7694"/>
    <cellStyle name="Commentaire 14 2 3 3 2 3 2" xfId="7695"/>
    <cellStyle name="Commentaire 14 2 3 3 2 3 3" xfId="7696"/>
    <cellStyle name="Commentaire 14 2 3 3 2 4" xfId="7697"/>
    <cellStyle name="Commentaire 14 2 3 3 2 5" xfId="7698"/>
    <cellStyle name="Commentaire 14 2 3 3 2 6" xfId="7699"/>
    <cellStyle name="Commentaire 14 2 3 3 3" xfId="7700"/>
    <cellStyle name="Commentaire 14 2 3 3 3 2" xfId="7701"/>
    <cellStyle name="Commentaire 14 2 3 3 3 3" xfId="7702"/>
    <cellStyle name="Commentaire 14 2 3 3 4" xfId="7703"/>
    <cellStyle name="Commentaire 14 2 3 3 4 2" xfId="7704"/>
    <cellStyle name="Commentaire 14 2 3 3 4 3" xfId="7705"/>
    <cellStyle name="Commentaire 14 2 3 3 5" xfId="7706"/>
    <cellStyle name="Commentaire 14 2 3 3 5 2" xfId="7707"/>
    <cellStyle name="Commentaire 14 2 3 3 5 3" xfId="7708"/>
    <cellStyle name="Commentaire 14 2 3 3 6" xfId="7709"/>
    <cellStyle name="Commentaire 14 2 3 3 7" xfId="7710"/>
    <cellStyle name="Commentaire 14 2 3 3 8" xfId="7711"/>
    <cellStyle name="Commentaire 14 2 3 4" xfId="7712"/>
    <cellStyle name="Commentaire 14 2 3 4 2" xfId="7713"/>
    <cellStyle name="Commentaire 14 2 3 4 2 2" xfId="7714"/>
    <cellStyle name="Commentaire 14 2 3 4 2 3" xfId="7715"/>
    <cellStyle name="Commentaire 14 2 3 4 3" xfId="7716"/>
    <cellStyle name="Commentaire 14 2 3 4 3 2" xfId="7717"/>
    <cellStyle name="Commentaire 14 2 3 4 3 3" xfId="7718"/>
    <cellStyle name="Commentaire 14 2 3 4 4" xfId="7719"/>
    <cellStyle name="Commentaire 14 2 3 4 5" xfId="7720"/>
    <cellStyle name="Commentaire 14 2 3 4 6" xfId="7721"/>
    <cellStyle name="Commentaire 14 2 3 5" xfId="7722"/>
    <cellStyle name="Commentaire 14 2 3 5 2" xfId="7723"/>
    <cellStyle name="Commentaire 14 2 3 5 3" xfId="7724"/>
    <cellStyle name="Commentaire 14 2 4" xfId="7725"/>
    <cellStyle name="Commentaire 14 2 4 2" xfId="7726"/>
    <cellStyle name="Commentaire 14 2 4 2 2" xfId="7727"/>
    <cellStyle name="Commentaire 14 2 4 2 2 2" xfId="7728"/>
    <cellStyle name="Commentaire 14 2 4 2 2 3" xfId="7729"/>
    <cellStyle name="Commentaire 14 2 4 2 3" xfId="7730"/>
    <cellStyle name="Commentaire 14 2 4 2 3 2" xfId="7731"/>
    <cellStyle name="Commentaire 14 2 4 2 3 3" xfId="7732"/>
    <cellStyle name="Commentaire 14 2 4 2 4" xfId="7733"/>
    <cellStyle name="Commentaire 14 2 4 2 5" xfId="7734"/>
    <cellStyle name="Commentaire 14 2 4 2 6" xfId="7735"/>
    <cellStyle name="Commentaire 14 2 4 3" xfId="7736"/>
    <cellStyle name="Commentaire 14 2 4 3 2" xfId="7737"/>
    <cellStyle name="Commentaire 14 2 4 3 3" xfId="7738"/>
    <cellStyle name="Commentaire 14 2 4 4" xfId="7739"/>
    <cellStyle name="Commentaire 14 2 4 4 2" xfId="7740"/>
    <cellStyle name="Commentaire 14 2 4 4 3" xfId="7741"/>
    <cellStyle name="Commentaire 14 2 4 5" xfId="7742"/>
    <cellStyle name="Commentaire 14 2 4 5 2" xfId="7743"/>
    <cellStyle name="Commentaire 14 2 4 5 3" xfId="7744"/>
    <cellStyle name="Commentaire 14 2 4 6" xfId="7745"/>
    <cellStyle name="Commentaire 14 2 4 7" xfId="7746"/>
    <cellStyle name="Commentaire 14 2 4 8" xfId="7747"/>
    <cellStyle name="Commentaire 14 2 5" xfId="7748"/>
    <cellStyle name="Commentaire 14 2 5 2" xfId="7749"/>
    <cellStyle name="Commentaire 14 2 5 2 2" xfId="7750"/>
    <cellStyle name="Commentaire 14 2 5 2 2 2" xfId="7751"/>
    <cellStyle name="Commentaire 14 2 5 2 2 3" xfId="7752"/>
    <cellStyle name="Commentaire 14 2 5 2 3" xfId="7753"/>
    <cellStyle name="Commentaire 14 2 5 2 3 2" xfId="7754"/>
    <cellStyle name="Commentaire 14 2 5 2 3 3" xfId="7755"/>
    <cellStyle name="Commentaire 14 2 5 2 4" xfId="7756"/>
    <cellStyle name="Commentaire 14 2 5 2 5" xfId="7757"/>
    <cellStyle name="Commentaire 14 2 5 2 6" xfId="7758"/>
    <cellStyle name="Commentaire 14 2 5 3" xfId="7759"/>
    <cellStyle name="Commentaire 14 2 5 3 2" xfId="7760"/>
    <cellStyle name="Commentaire 14 2 5 3 3" xfId="7761"/>
    <cellStyle name="Commentaire 14 2 5 4" xfId="7762"/>
    <cellStyle name="Commentaire 14 2 5 4 2" xfId="7763"/>
    <cellStyle name="Commentaire 14 2 5 4 3" xfId="7764"/>
    <cellStyle name="Commentaire 14 2 5 5" xfId="7765"/>
    <cellStyle name="Commentaire 14 2 5 5 2" xfId="7766"/>
    <cellStyle name="Commentaire 14 2 5 5 3" xfId="7767"/>
    <cellStyle name="Commentaire 14 2 5 6" xfId="7768"/>
    <cellStyle name="Commentaire 14 2 5 7" xfId="7769"/>
    <cellStyle name="Commentaire 14 2 5 8" xfId="7770"/>
    <cellStyle name="Commentaire 14 2 6" xfId="7771"/>
    <cellStyle name="Commentaire 14 2 6 2" xfId="7772"/>
    <cellStyle name="Commentaire 14 2 6 2 2" xfId="7773"/>
    <cellStyle name="Commentaire 14 2 6 2 3" xfId="7774"/>
    <cellStyle name="Commentaire 14 2 6 3" xfId="7775"/>
    <cellStyle name="Commentaire 14 2 6 3 2" xfId="7776"/>
    <cellStyle name="Commentaire 14 2 6 3 3" xfId="7777"/>
    <cellStyle name="Commentaire 14 2 6 4" xfId="7778"/>
    <cellStyle name="Commentaire 14 2 6 5" xfId="7779"/>
    <cellStyle name="Commentaire 14 2 6 6" xfId="7780"/>
    <cellStyle name="Commentaire 14 2 7" xfId="7781"/>
    <cellStyle name="Commentaire 14 2 7 2" xfId="7782"/>
    <cellStyle name="Commentaire 14 2 7 3" xfId="7783"/>
    <cellStyle name="Commentaire 14 3" xfId="7784"/>
    <cellStyle name="Commentaire 14 3 2" xfId="7785"/>
    <cellStyle name="Commentaire 14 3 2 2" xfId="7786"/>
    <cellStyle name="Commentaire 14 3 2 2 2" xfId="7787"/>
    <cellStyle name="Commentaire 14 3 2 2 2 2" xfId="7788"/>
    <cellStyle name="Commentaire 14 3 2 2 2 2 2" xfId="7789"/>
    <cellStyle name="Commentaire 14 3 2 2 2 2 3" xfId="7790"/>
    <cellStyle name="Commentaire 14 3 2 2 2 3" xfId="7791"/>
    <cellStyle name="Commentaire 14 3 2 2 2 3 2" xfId="7792"/>
    <cellStyle name="Commentaire 14 3 2 2 2 3 3" xfId="7793"/>
    <cellStyle name="Commentaire 14 3 2 2 2 4" xfId="7794"/>
    <cellStyle name="Commentaire 14 3 2 2 2 5" xfId="7795"/>
    <cellStyle name="Commentaire 14 3 2 2 2 6" xfId="7796"/>
    <cellStyle name="Commentaire 14 3 2 2 3" xfId="7797"/>
    <cellStyle name="Commentaire 14 3 2 2 3 2" xfId="7798"/>
    <cellStyle name="Commentaire 14 3 2 2 3 3" xfId="7799"/>
    <cellStyle name="Commentaire 14 3 2 2 4" xfId="7800"/>
    <cellStyle name="Commentaire 14 3 2 2 4 2" xfId="7801"/>
    <cellStyle name="Commentaire 14 3 2 2 4 3" xfId="7802"/>
    <cellStyle name="Commentaire 14 3 2 2 5" xfId="7803"/>
    <cellStyle name="Commentaire 14 3 2 2 5 2" xfId="7804"/>
    <cellStyle name="Commentaire 14 3 2 2 5 3" xfId="7805"/>
    <cellStyle name="Commentaire 14 3 2 2 6" xfId="7806"/>
    <cellStyle name="Commentaire 14 3 2 2 7" xfId="7807"/>
    <cellStyle name="Commentaire 14 3 2 2 8" xfId="7808"/>
    <cellStyle name="Commentaire 14 3 2 3" xfId="7809"/>
    <cellStyle name="Commentaire 14 3 2 3 2" xfId="7810"/>
    <cellStyle name="Commentaire 14 3 2 3 2 2" xfId="7811"/>
    <cellStyle name="Commentaire 14 3 2 3 2 2 2" xfId="7812"/>
    <cellStyle name="Commentaire 14 3 2 3 2 2 3" xfId="7813"/>
    <cellStyle name="Commentaire 14 3 2 3 2 3" xfId="7814"/>
    <cellStyle name="Commentaire 14 3 2 3 2 3 2" xfId="7815"/>
    <cellStyle name="Commentaire 14 3 2 3 2 3 3" xfId="7816"/>
    <cellStyle name="Commentaire 14 3 2 3 2 4" xfId="7817"/>
    <cellStyle name="Commentaire 14 3 2 3 2 5" xfId="7818"/>
    <cellStyle name="Commentaire 14 3 2 3 2 6" xfId="7819"/>
    <cellStyle name="Commentaire 14 3 2 3 3" xfId="7820"/>
    <cellStyle name="Commentaire 14 3 2 3 3 2" xfId="7821"/>
    <cellStyle name="Commentaire 14 3 2 3 3 3" xfId="7822"/>
    <cellStyle name="Commentaire 14 3 2 3 4" xfId="7823"/>
    <cellStyle name="Commentaire 14 3 2 3 4 2" xfId="7824"/>
    <cellStyle name="Commentaire 14 3 2 3 4 3" xfId="7825"/>
    <cellStyle name="Commentaire 14 3 2 3 5" xfId="7826"/>
    <cellStyle name="Commentaire 14 3 2 3 5 2" xfId="7827"/>
    <cellStyle name="Commentaire 14 3 2 3 5 3" xfId="7828"/>
    <cellStyle name="Commentaire 14 3 2 3 6" xfId="7829"/>
    <cellStyle name="Commentaire 14 3 2 3 7" xfId="7830"/>
    <cellStyle name="Commentaire 14 3 2 3 8" xfId="7831"/>
    <cellStyle name="Commentaire 14 3 2 4" xfId="7832"/>
    <cellStyle name="Commentaire 14 3 2 4 2" xfId="7833"/>
    <cellStyle name="Commentaire 14 3 2 4 2 2" xfId="7834"/>
    <cellStyle name="Commentaire 14 3 2 4 2 3" xfId="7835"/>
    <cellStyle name="Commentaire 14 3 2 4 3" xfId="7836"/>
    <cellStyle name="Commentaire 14 3 2 4 3 2" xfId="7837"/>
    <cellStyle name="Commentaire 14 3 2 4 3 3" xfId="7838"/>
    <cellStyle name="Commentaire 14 3 2 4 4" xfId="7839"/>
    <cellStyle name="Commentaire 14 3 2 4 5" xfId="7840"/>
    <cellStyle name="Commentaire 14 3 2 4 6" xfId="7841"/>
    <cellStyle name="Commentaire 14 3 2 5" xfId="7842"/>
    <cellStyle name="Commentaire 14 3 2 5 2" xfId="7843"/>
    <cellStyle name="Commentaire 14 3 2 5 3" xfId="7844"/>
    <cellStyle name="Commentaire 14 3 3" xfId="7845"/>
    <cellStyle name="Commentaire 14 3 3 2" xfId="7846"/>
    <cellStyle name="Commentaire 14 3 3 2 2" xfId="7847"/>
    <cellStyle name="Commentaire 14 3 3 2 2 2" xfId="7848"/>
    <cellStyle name="Commentaire 14 3 3 2 2 2 2" xfId="7849"/>
    <cellStyle name="Commentaire 14 3 3 2 2 2 3" xfId="7850"/>
    <cellStyle name="Commentaire 14 3 3 2 2 3" xfId="7851"/>
    <cellStyle name="Commentaire 14 3 3 2 2 3 2" xfId="7852"/>
    <cellStyle name="Commentaire 14 3 3 2 2 3 3" xfId="7853"/>
    <cellStyle name="Commentaire 14 3 3 2 2 4" xfId="7854"/>
    <cellStyle name="Commentaire 14 3 3 2 2 5" xfId="7855"/>
    <cellStyle name="Commentaire 14 3 3 2 2 6" xfId="7856"/>
    <cellStyle name="Commentaire 14 3 3 2 3" xfId="7857"/>
    <cellStyle name="Commentaire 14 3 3 2 3 2" xfId="7858"/>
    <cellStyle name="Commentaire 14 3 3 2 3 3" xfId="7859"/>
    <cellStyle name="Commentaire 14 3 3 2 4" xfId="7860"/>
    <cellStyle name="Commentaire 14 3 3 2 4 2" xfId="7861"/>
    <cellStyle name="Commentaire 14 3 3 2 4 3" xfId="7862"/>
    <cellStyle name="Commentaire 14 3 3 2 5" xfId="7863"/>
    <cellStyle name="Commentaire 14 3 3 2 5 2" xfId="7864"/>
    <cellStyle name="Commentaire 14 3 3 2 5 3" xfId="7865"/>
    <cellStyle name="Commentaire 14 3 3 2 6" xfId="7866"/>
    <cellStyle name="Commentaire 14 3 3 2 7" xfId="7867"/>
    <cellStyle name="Commentaire 14 3 3 2 8" xfId="7868"/>
    <cellStyle name="Commentaire 14 3 3 3" xfId="7869"/>
    <cellStyle name="Commentaire 14 3 3 3 2" xfId="7870"/>
    <cellStyle name="Commentaire 14 3 3 3 2 2" xfId="7871"/>
    <cellStyle name="Commentaire 14 3 3 3 2 2 2" xfId="7872"/>
    <cellStyle name="Commentaire 14 3 3 3 2 2 3" xfId="7873"/>
    <cellStyle name="Commentaire 14 3 3 3 2 3" xfId="7874"/>
    <cellStyle name="Commentaire 14 3 3 3 2 3 2" xfId="7875"/>
    <cellStyle name="Commentaire 14 3 3 3 2 3 3" xfId="7876"/>
    <cellStyle name="Commentaire 14 3 3 3 2 4" xfId="7877"/>
    <cellStyle name="Commentaire 14 3 3 3 2 5" xfId="7878"/>
    <cellStyle name="Commentaire 14 3 3 3 2 6" xfId="7879"/>
    <cellStyle name="Commentaire 14 3 3 3 3" xfId="7880"/>
    <cellStyle name="Commentaire 14 3 3 3 3 2" xfId="7881"/>
    <cellStyle name="Commentaire 14 3 3 3 3 3" xfId="7882"/>
    <cellStyle name="Commentaire 14 3 3 3 4" xfId="7883"/>
    <cellStyle name="Commentaire 14 3 3 3 4 2" xfId="7884"/>
    <cellStyle name="Commentaire 14 3 3 3 4 3" xfId="7885"/>
    <cellStyle name="Commentaire 14 3 3 3 5" xfId="7886"/>
    <cellStyle name="Commentaire 14 3 3 3 5 2" xfId="7887"/>
    <cellStyle name="Commentaire 14 3 3 3 5 3" xfId="7888"/>
    <cellStyle name="Commentaire 14 3 3 3 6" xfId="7889"/>
    <cellStyle name="Commentaire 14 3 3 3 7" xfId="7890"/>
    <cellStyle name="Commentaire 14 3 3 3 8" xfId="7891"/>
    <cellStyle name="Commentaire 14 3 3 4" xfId="7892"/>
    <cellStyle name="Commentaire 14 3 3 4 2" xfId="7893"/>
    <cellStyle name="Commentaire 14 3 3 4 2 2" xfId="7894"/>
    <cellStyle name="Commentaire 14 3 3 4 2 3" xfId="7895"/>
    <cellStyle name="Commentaire 14 3 3 4 3" xfId="7896"/>
    <cellStyle name="Commentaire 14 3 3 4 3 2" xfId="7897"/>
    <cellStyle name="Commentaire 14 3 3 4 3 3" xfId="7898"/>
    <cellStyle name="Commentaire 14 3 3 4 4" xfId="7899"/>
    <cellStyle name="Commentaire 14 3 3 4 5" xfId="7900"/>
    <cellStyle name="Commentaire 14 3 3 4 6" xfId="7901"/>
    <cellStyle name="Commentaire 14 3 3 5" xfId="7902"/>
    <cellStyle name="Commentaire 14 3 3 5 2" xfId="7903"/>
    <cellStyle name="Commentaire 14 3 3 5 3" xfId="7904"/>
    <cellStyle name="Commentaire 14 3 4" xfId="7905"/>
    <cellStyle name="Commentaire 14 3 4 2" xfId="7906"/>
    <cellStyle name="Commentaire 14 3 4 2 2" xfId="7907"/>
    <cellStyle name="Commentaire 14 3 4 2 2 2" xfId="7908"/>
    <cellStyle name="Commentaire 14 3 4 2 2 3" xfId="7909"/>
    <cellStyle name="Commentaire 14 3 4 2 3" xfId="7910"/>
    <cellStyle name="Commentaire 14 3 4 2 3 2" xfId="7911"/>
    <cellStyle name="Commentaire 14 3 4 2 3 3" xfId="7912"/>
    <cellStyle name="Commentaire 14 3 4 2 4" xfId="7913"/>
    <cellStyle name="Commentaire 14 3 4 2 5" xfId="7914"/>
    <cellStyle name="Commentaire 14 3 4 2 6" xfId="7915"/>
    <cellStyle name="Commentaire 14 3 4 3" xfId="7916"/>
    <cellStyle name="Commentaire 14 3 4 3 2" xfId="7917"/>
    <cellStyle name="Commentaire 14 3 4 3 3" xfId="7918"/>
    <cellStyle name="Commentaire 14 3 4 4" xfId="7919"/>
    <cellStyle name="Commentaire 14 3 4 4 2" xfId="7920"/>
    <cellStyle name="Commentaire 14 3 4 4 3" xfId="7921"/>
    <cellStyle name="Commentaire 14 3 4 5" xfId="7922"/>
    <cellStyle name="Commentaire 14 3 4 5 2" xfId="7923"/>
    <cellStyle name="Commentaire 14 3 4 5 3" xfId="7924"/>
    <cellStyle name="Commentaire 14 3 4 6" xfId="7925"/>
    <cellStyle name="Commentaire 14 3 4 7" xfId="7926"/>
    <cellStyle name="Commentaire 14 3 4 8" xfId="7927"/>
    <cellStyle name="Commentaire 14 3 5" xfId="7928"/>
    <cellStyle name="Commentaire 14 3 5 2" xfId="7929"/>
    <cellStyle name="Commentaire 14 3 5 2 2" xfId="7930"/>
    <cellStyle name="Commentaire 14 3 5 2 2 2" xfId="7931"/>
    <cellStyle name="Commentaire 14 3 5 2 2 3" xfId="7932"/>
    <cellStyle name="Commentaire 14 3 5 2 3" xfId="7933"/>
    <cellStyle name="Commentaire 14 3 5 2 3 2" xfId="7934"/>
    <cellStyle name="Commentaire 14 3 5 2 3 3" xfId="7935"/>
    <cellStyle name="Commentaire 14 3 5 2 4" xfId="7936"/>
    <cellStyle name="Commentaire 14 3 5 2 5" xfId="7937"/>
    <cellStyle name="Commentaire 14 3 5 2 6" xfId="7938"/>
    <cellStyle name="Commentaire 14 3 5 3" xfId="7939"/>
    <cellStyle name="Commentaire 14 3 5 3 2" xfId="7940"/>
    <cellStyle name="Commentaire 14 3 5 3 3" xfId="7941"/>
    <cellStyle name="Commentaire 14 3 5 4" xfId="7942"/>
    <cellStyle name="Commentaire 14 3 5 4 2" xfId="7943"/>
    <cellStyle name="Commentaire 14 3 5 4 3" xfId="7944"/>
    <cellStyle name="Commentaire 14 3 5 5" xfId="7945"/>
    <cellStyle name="Commentaire 14 3 5 5 2" xfId="7946"/>
    <cellStyle name="Commentaire 14 3 5 5 3" xfId="7947"/>
    <cellStyle name="Commentaire 14 3 5 6" xfId="7948"/>
    <cellStyle name="Commentaire 14 3 5 7" xfId="7949"/>
    <cellStyle name="Commentaire 14 3 5 8" xfId="7950"/>
    <cellStyle name="Commentaire 14 3 6" xfId="7951"/>
    <cellStyle name="Commentaire 14 3 6 2" xfId="7952"/>
    <cellStyle name="Commentaire 14 3 6 2 2" xfId="7953"/>
    <cellStyle name="Commentaire 14 3 6 2 3" xfId="7954"/>
    <cellStyle name="Commentaire 14 3 6 3" xfId="7955"/>
    <cellStyle name="Commentaire 14 3 6 3 2" xfId="7956"/>
    <cellStyle name="Commentaire 14 3 6 3 3" xfId="7957"/>
    <cellStyle name="Commentaire 14 3 6 4" xfId="7958"/>
    <cellStyle name="Commentaire 14 3 6 5" xfId="7959"/>
    <cellStyle name="Commentaire 14 3 6 6" xfId="7960"/>
    <cellStyle name="Commentaire 14 3 7" xfId="7961"/>
    <cellStyle name="Commentaire 14 3 7 2" xfId="7962"/>
    <cellStyle name="Commentaire 14 3 7 3" xfId="7963"/>
    <cellStyle name="Commentaire 14 4" xfId="7964"/>
    <cellStyle name="Commentaire 14 4 2" xfId="7965"/>
    <cellStyle name="Commentaire 14 4 2 2" xfId="7966"/>
    <cellStyle name="Commentaire 14 4 2 2 2" xfId="7967"/>
    <cellStyle name="Commentaire 14 4 2 2 2 2" xfId="7968"/>
    <cellStyle name="Commentaire 14 4 2 2 2 3" xfId="7969"/>
    <cellStyle name="Commentaire 14 4 2 2 3" xfId="7970"/>
    <cellStyle name="Commentaire 14 4 2 2 3 2" xfId="7971"/>
    <cellStyle name="Commentaire 14 4 2 2 3 3" xfId="7972"/>
    <cellStyle name="Commentaire 14 4 2 2 4" xfId="7973"/>
    <cellStyle name="Commentaire 14 4 2 2 5" xfId="7974"/>
    <cellStyle name="Commentaire 14 4 2 2 6" xfId="7975"/>
    <cellStyle name="Commentaire 14 4 2 3" xfId="7976"/>
    <cellStyle name="Commentaire 14 4 2 3 2" xfId="7977"/>
    <cellStyle name="Commentaire 14 4 2 3 3" xfId="7978"/>
    <cellStyle name="Commentaire 14 4 2 4" xfId="7979"/>
    <cellStyle name="Commentaire 14 4 2 4 2" xfId="7980"/>
    <cellStyle name="Commentaire 14 4 2 4 3" xfId="7981"/>
    <cellStyle name="Commentaire 14 4 2 5" xfId="7982"/>
    <cellStyle name="Commentaire 14 4 2 5 2" xfId="7983"/>
    <cellStyle name="Commentaire 14 4 2 5 3" xfId="7984"/>
    <cellStyle name="Commentaire 14 4 2 6" xfId="7985"/>
    <cellStyle name="Commentaire 14 4 2 7" xfId="7986"/>
    <cellStyle name="Commentaire 14 4 2 8" xfId="7987"/>
    <cellStyle name="Commentaire 14 4 3" xfId="7988"/>
    <cellStyle name="Commentaire 14 4 3 2" xfId="7989"/>
    <cellStyle name="Commentaire 14 4 3 2 2" xfId="7990"/>
    <cellStyle name="Commentaire 14 4 3 2 2 2" xfId="7991"/>
    <cellStyle name="Commentaire 14 4 3 2 2 3" xfId="7992"/>
    <cellStyle name="Commentaire 14 4 3 2 3" xfId="7993"/>
    <cellStyle name="Commentaire 14 4 3 2 3 2" xfId="7994"/>
    <cellStyle name="Commentaire 14 4 3 2 3 3" xfId="7995"/>
    <cellStyle name="Commentaire 14 4 3 2 4" xfId="7996"/>
    <cellStyle name="Commentaire 14 4 3 2 5" xfId="7997"/>
    <cellStyle name="Commentaire 14 4 3 2 6" xfId="7998"/>
    <cellStyle name="Commentaire 14 4 3 3" xfId="7999"/>
    <cellStyle name="Commentaire 14 4 3 3 2" xfId="8000"/>
    <cellStyle name="Commentaire 14 4 3 3 3" xfId="8001"/>
    <cellStyle name="Commentaire 14 4 3 4" xfId="8002"/>
    <cellStyle name="Commentaire 14 4 3 4 2" xfId="8003"/>
    <cellStyle name="Commentaire 14 4 3 4 3" xfId="8004"/>
    <cellStyle name="Commentaire 14 4 3 5" xfId="8005"/>
    <cellStyle name="Commentaire 14 4 3 5 2" xfId="8006"/>
    <cellStyle name="Commentaire 14 4 3 5 3" xfId="8007"/>
    <cellStyle name="Commentaire 14 4 3 6" xfId="8008"/>
    <cellStyle name="Commentaire 14 4 3 7" xfId="8009"/>
    <cellStyle name="Commentaire 14 4 3 8" xfId="8010"/>
    <cellStyle name="Commentaire 14 4 4" xfId="8011"/>
    <cellStyle name="Commentaire 14 4 4 2" xfId="8012"/>
    <cellStyle name="Commentaire 14 4 4 2 2" xfId="8013"/>
    <cellStyle name="Commentaire 14 4 4 2 3" xfId="8014"/>
    <cellStyle name="Commentaire 14 4 4 3" xfId="8015"/>
    <cellStyle name="Commentaire 14 4 4 3 2" xfId="8016"/>
    <cellStyle name="Commentaire 14 4 4 3 3" xfId="8017"/>
    <cellStyle name="Commentaire 14 4 4 4" xfId="8018"/>
    <cellStyle name="Commentaire 14 4 4 5" xfId="8019"/>
    <cellStyle name="Commentaire 14 4 4 6" xfId="8020"/>
    <cellStyle name="Commentaire 14 4 5" xfId="8021"/>
    <cellStyle name="Commentaire 14 4 5 2" xfId="8022"/>
    <cellStyle name="Commentaire 14 4 5 3" xfId="8023"/>
    <cellStyle name="Commentaire 14 5" xfId="8024"/>
    <cellStyle name="Commentaire 14 5 2" xfId="8025"/>
    <cellStyle name="Commentaire 14 5 2 2" xfId="8026"/>
    <cellStyle name="Commentaire 14 5 2 2 2" xfId="8027"/>
    <cellStyle name="Commentaire 14 5 2 2 2 2" xfId="8028"/>
    <cellStyle name="Commentaire 14 5 2 2 2 3" xfId="8029"/>
    <cellStyle name="Commentaire 14 5 2 2 3" xfId="8030"/>
    <cellStyle name="Commentaire 14 5 2 2 3 2" xfId="8031"/>
    <cellStyle name="Commentaire 14 5 2 2 3 3" xfId="8032"/>
    <cellStyle name="Commentaire 14 5 2 2 4" xfId="8033"/>
    <cellStyle name="Commentaire 14 5 2 2 5" xfId="8034"/>
    <cellStyle name="Commentaire 14 5 2 2 6" xfId="8035"/>
    <cellStyle name="Commentaire 14 5 2 3" xfId="8036"/>
    <cellStyle name="Commentaire 14 5 2 3 2" xfId="8037"/>
    <cellStyle name="Commentaire 14 5 2 3 3" xfId="8038"/>
    <cellStyle name="Commentaire 14 5 2 4" xfId="8039"/>
    <cellStyle name="Commentaire 14 5 2 4 2" xfId="8040"/>
    <cellStyle name="Commentaire 14 5 2 4 3" xfId="8041"/>
    <cellStyle name="Commentaire 14 5 2 5" xfId="8042"/>
    <cellStyle name="Commentaire 14 5 2 5 2" xfId="8043"/>
    <cellStyle name="Commentaire 14 5 2 5 3" xfId="8044"/>
    <cellStyle name="Commentaire 14 5 2 6" xfId="8045"/>
    <cellStyle name="Commentaire 14 5 2 7" xfId="8046"/>
    <cellStyle name="Commentaire 14 5 2 8" xfId="8047"/>
    <cellStyle name="Commentaire 14 5 3" xfId="8048"/>
    <cellStyle name="Commentaire 14 5 3 2" xfId="8049"/>
    <cellStyle name="Commentaire 14 5 3 2 2" xfId="8050"/>
    <cellStyle name="Commentaire 14 5 3 2 2 2" xfId="8051"/>
    <cellStyle name="Commentaire 14 5 3 2 2 3" xfId="8052"/>
    <cellStyle name="Commentaire 14 5 3 2 3" xfId="8053"/>
    <cellStyle name="Commentaire 14 5 3 2 3 2" xfId="8054"/>
    <cellStyle name="Commentaire 14 5 3 2 3 3" xfId="8055"/>
    <cellStyle name="Commentaire 14 5 3 2 4" xfId="8056"/>
    <cellStyle name="Commentaire 14 5 3 2 5" xfId="8057"/>
    <cellStyle name="Commentaire 14 5 3 2 6" xfId="8058"/>
    <cellStyle name="Commentaire 14 5 3 3" xfId="8059"/>
    <cellStyle name="Commentaire 14 5 3 3 2" xfId="8060"/>
    <cellStyle name="Commentaire 14 5 3 3 3" xfId="8061"/>
    <cellStyle name="Commentaire 14 5 3 4" xfId="8062"/>
    <cellStyle name="Commentaire 14 5 3 4 2" xfId="8063"/>
    <cellStyle name="Commentaire 14 5 3 4 3" xfId="8064"/>
    <cellStyle name="Commentaire 14 5 3 5" xfId="8065"/>
    <cellStyle name="Commentaire 14 5 3 5 2" xfId="8066"/>
    <cellStyle name="Commentaire 14 5 3 5 3" xfId="8067"/>
    <cellStyle name="Commentaire 14 5 3 6" xfId="8068"/>
    <cellStyle name="Commentaire 14 5 3 7" xfId="8069"/>
    <cellStyle name="Commentaire 14 5 3 8" xfId="8070"/>
    <cellStyle name="Commentaire 14 5 4" xfId="8071"/>
    <cellStyle name="Commentaire 14 5 4 2" xfId="8072"/>
    <cellStyle name="Commentaire 14 5 4 2 2" xfId="8073"/>
    <cellStyle name="Commentaire 14 5 4 2 3" xfId="8074"/>
    <cellStyle name="Commentaire 14 5 4 3" xfId="8075"/>
    <cellStyle name="Commentaire 14 5 4 3 2" xfId="8076"/>
    <cellStyle name="Commentaire 14 5 4 3 3" xfId="8077"/>
    <cellStyle name="Commentaire 14 5 4 4" xfId="8078"/>
    <cellStyle name="Commentaire 14 5 4 5" xfId="8079"/>
    <cellStyle name="Commentaire 14 5 4 6" xfId="8080"/>
    <cellStyle name="Commentaire 14 5 5" xfId="8081"/>
    <cellStyle name="Commentaire 14 5 5 2" xfId="8082"/>
    <cellStyle name="Commentaire 14 5 5 3" xfId="8083"/>
    <cellStyle name="Commentaire 14 6" xfId="8084"/>
    <cellStyle name="Commentaire 14 6 2" xfId="8085"/>
    <cellStyle name="Commentaire 14 6 2 2" xfId="8086"/>
    <cellStyle name="Commentaire 14 6 2 2 2" xfId="8087"/>
    <cellStyle name="Commentaire 14 6 2 2 3" xfId="8088"/>
    <cellStyle name="Commentaire 14 6 2 3" xfId="8089"/>
    <cellStyle name="Commentaire 14 6 2 3 2" xfId="8090"/>
    <cellStyle name="Commentaire 14 6 2 3 3" xfId="8091"/>
    <cellStyle name="Commentaire 14 6 2 4" xfId="8092"/>
    <cellStyle name="Commentaire 14 6 2 5" xfId="8093"/>
    <cellStyle name="Commentaire 14 6 2 6" xfId="8094"/>
    <cellStyle name="Commentaire 14 6 3" xfId="8095"/>
    <cellStyle name="Commentaire 14 6 3 2" xfId="8096"/>
    <cellStyle name="Commentaire 14 6 3 3" xfId="8097"/>
    <cellStyle name="Commentaire 14 6 4" xfId="8098"/>
    <cellStyle name="Commentaire 14 6 4 2" xfId="8099"/>
    <cellStyle name="Commentaire 14 6 4 3" xfId="8100"/>
    <cellStyle name="Commentaire 14 6 5" xfId="8101"/>
    <cellStyle name="Commentaire 14 6 5 2" xfId="8102"/>
    <cellStyle name="Commentaire 14 6 5 3" xfId="8103"/>
    <cellStyle name="Commentaire 14 6 6" xfId="8104"/>
    <cellStyle name="Commentaire 14 6 7" xfId="8105"/>
    <cellStyle name="Commentaire 14 6 8" xfId="8106"/>
    <cellStyle name="Commentaire 14 7" xfId="8107"/>
    <cellStyle name="Commentaire 14 7 2" xfId="8108"/>
    <cellStyle name="Commentaire 14 7 2 2" xfId="8109"/>
    <cellStyle name="Commentaire 14 7 2 2 2" xfId="8110"/>
    <cellStyle name="Commentaire 14 7 2 2 3" xfId="8111"/>
    <cellStyle name="Commentaire 14 7 2 3" xfId="8112"/>
    <cellStyle name="Commentaire 14 7 2 3 2" xfId="8113"/>
    <cellStyle name="Commentaire 14 7 2 3 3" xfId="8114"/>
    <cellStyle name="Commentaire 14 7 2 4" xfId="8115"/>
    <cellStyle name="Commentaire 14 7 2 5" xfId="8116"/>
    <cellStyle name="Commentaire 14 7 2 6" xfId="8117"/>
    <cellStyle name="Commentaire 14 7 3" xfId="8118"/>
    <cellStyle name="Commentaire 14 7 3 2" xfId="8119"/>
    <cellStyle name="Commentaire 14 7 3 3" xfId="8120"/>
    <cellStyle name="Commentaire 14 7 4" xfId="8121"/>
    <cellStyle name="Commentaire 14 7 4 2" xfId="8122"/>
    <cellStyle name="Commentaire 14 7 4 3" xfId="8123"/>
    <cellStyle name="Commentaire 14 7 5" xfId="8124"/>
    <cellStyle name="Commentaire 14 7 5 2" xfId="8125"/>
    <cellStyle name="Commentaire 14 7 5 3" xfId="8126"/>
    <cellStyle name="Commentaire 14 7 6" xfId="8127"/>
    <cellStyle name="Commentaire 14 7 7" xfId="8128"/>
    <cellStyle name="Commentaire 14 7 8" xfId="8129"/>
    <cellStyle name="Commentaire 14 8" xfId="8130"/>
    <cellStyle name="Commentaire 14 8 2" xfId="8131"/>
    <cellStyle name="Commentaire 14 8 2 2" xfId="8132"/>
    <cellStyle name="Commentaire 14 8 2 3" xfId="8133"/>
    <cellStyle name="Commentaire 14 8 3" xfId="8134"/>
    <cellStyle name="Commentaire 14 8 3 2" xfId="8135"/>
    <cellStyle name="Commentaire 14 8 3 3" xfId="8136"/>
    <cellStyle name="Commentaire 14 8 4" xfId="8137"/>
    <cellStyle name="Commentaire 14 8 5" xfId="8138"/>
    <cellStyle name="Commentaire 14 8 6" xfId="8139"/>
    <cellStyle name="Commentaire 14 9" xfId="8140"/>
    <cellStyle name="Commentaire 14 9 2" xfId="8141"/>
    <cellStyle name="Commentaire 14 9 3" xfId="8142"/>
    <cellStyle name="Commentaire 15" xfId="8143"/>
    <cellStyle name="Commentaire 15 2" xfId="8144"/>
    <cellStyle name="Commentaire 15 2 2" xfId="8145"/>
    <cellStyle name="Commentaire 15 2 2 2" xfId="8146"/>
    <cellStyle name="Commentaire 15 2 2 2 2" xfId="8147"/>
    <cellStyle name="Commentaire 15 2 2 2 2 2" xfId="8148"/>
    <cellStyle name="Commentaire 15 2 2 2 2 2 2" xfId="8149"/>
    <cellStyle name="Commentaire 15 2 2 2 2 2 3" xfId="8150"/>
    <cellStyle name="Commentaire 15 2 2 2 2 3" xfId="8151"/>
    <cellStyle name="Commentaire 15 2 2 2 2 3 2" xfId="8152"/>
    <cellStyle name="Commentaire 15 2 2 2 2 3 3" xfId="8153"/>
    <cellStyle name="Commentaire 15 2 2 2 2 4" xfId="8154"/>
    <cellStyle name="Commentaire 15 2 2 2 2 5" xfId="8155"/>
    <cellStyle name="Commentaire 15 2 2 2 2 6" xfId="8156"/>
    <cellStyle name="Commentaire 15 2 2 2 3" xfId="8157"/>
    <cellStyle name="Commentaire 15 2 2 2 3 2" xfId="8158"/>
    <cellStyle name="Commentaire 15 2 2 2 3 3" xfId="8159"/>
    <cellStyle name="Commentaire 15 2 2 2 4" xfId="8160"/>
    <cellStyle name="Commentaire 15 2 2 2 4 2" xfId="8161"/>
    <cellStyle name="Commentaire 15 2 2 2 4 3" xfId="8162"/>
    <cellStyle name="Commentaire 15 2 2 2 5" xfId="8163"/>
    <cellStyle name="Commentaire 15 2 2 2 5 2" xfId="8164"/>
    <cellStyle name="Commentaire 15 2 2 2 5 3" xfId="8165"/>
    <cellStyle name="Commentaire 15 2 2 2 6" xfId="8166"/>
    <cellStyle name="Commentaire 15 2 2 2 7" xfId="8167"/>
    <cellStyle name="Commentaire 15 2 2 2 8" xfId="8168"/>
    <cellStyle name="Commentaire 15 2 2 3" xfId="8169"/>
    <cellStyle name="Commentaire 15 2 2 3 2" xfId="8170"/>
    <cellStyle name="Commentaire 15 2 2 3 2 2" xfId="8171"/>
    <cellStyle name="Commentaire 15 2 2 3 2 2 2" xfId="8172"/>
    <cellStyle name="Commentaire 15 2 2 3 2 2 3" xfId="8173"/>
    <cellStyle name="Commentaire 15 2 2 3 2 3" xfId="8174"/>
    <cellStyle name="Commentaire 15 2 2 3 2 3 2" xfId="8175"/>
    <cellStyle name="Commentaire 15 2 2 3 2 3 3" xfId="8176"/>
    <cellStyle name="Commentaire 15 2 2 3 2 4" xfId="8177"/>
    <cellStyle name="Commentaire 15 2 2 3 2 5" xfId="8178"/>
    <cellStyle name="Commentaire 15 2 2 3 2 6" xfId="8179"/>
    <cellStyle name="Commentaire 15 2 2 3 3" xfId="8180"/>
    <cellStyle name="Commentaire 15 2 2 3 3 2" xfId="8181"/>
    <cellStyle name="Commentaire 15 2 2 3 3 3" xfId="8182"/>
    <cellStyle name="Commentaire 15 2 2 3 4" xfId="8183"/>
    <cellStyle name="Commentaire 15 2 2 3 4 2" xfId="8184"/>
    <cellStyle name="Commentaire 15 2 2 3 4 3" xfId="8185"/>
    <cellStyle name="Commentaire 15 2 2 3 5" xfId="8186"/>
    <cellStyle name="Commentaire 15 2 2 3 5 2" xfId="8187"/>
    <cellStyle name="Commentaire 15 2 2 3 5 3" xfId="8188"/>
    <cellStyle name="Commentaire 15 2 2 3 6" xfId="8189"/>
    <cellStyle name="Commentaire 15 2 2 3 7" xfId="8190"/>
    <cellStyle name="Commentaire 15 2 2 3 8" xfId="8191"/>
    <cellStyle name="Commentaire 15 2 2 4" xfId="8192"/>
    <cellStyle name="Commentaire 15 2 2 4 2" xfId="8193"/>
    <cellStyle name="Commentaire 15 2 2 4 2 2" xfId="8194"/>
    <cellStyle name="Commentaire 15 2 2 4 2 3" xfId="8195"/>
    <cellStyle name="Commentaire 15 2 2 4 3" xfId="8196"/>
    <cellStyle name="Commentaire 15 2 2 4 3 2" xfId="8197"/>
    <cellStyle name="Commentaire 15 2 2 4 3 3" xfId="8198"/>
    <cellStyle name="Commentaire 15 2 2 4 4" xfId="8199"/>
    <cellStyle name="Commentaire 15 2 2 4 5" xfId="8200"/>
    <cellStyle name="Commentaire 15 2 2 4 6" xfId="8201"/>
    <cellStyle name="Commentaire 15 2 2 5" xfId="8202"/>
    <cellStyle name="Commentaire 15 2 2 5 2" xfId="8203"/>
    <cellStyle name="Commentaire 15 2 2 5 3" xfId="8204"/>
    <cellStyle name="Commentaire 15 2 3" xfId="8205"/>
    <cellStyle name="Commentaire 15 2 3 2" xfId="8206"/>
    <cellStyle name="Commentaire 15 2 3 2 2" xfId="8207"/>
    <cellStyle name="Commentaire 15 2 3 2 2 2" xfId="8208"/>
    <cellStyle name="Commentaire 15 2 3 2 2 2 2" xfId="8209"/>
    <cellStyle name="Commentaire 15 2 3 2 2 2 3" xfId="8210"/>
    <cellStyle name="Commentaire 15 2 3 2 2 3" xfId="8211"/>
    <cellStyle name="Commentaire 15 2 3 2 2 3 2" xfId="8212"/>
    <cellStyle name="Commentaire 15 2 3 2 2 3 3" xfId="8213"/>
    <cellStyle name="Commentaire 15 2 3 2 2 4" xfId="8214"/>
    <cellStyle name="Commentaire 15 2 3 2 2 5" xfId="8215"/>
    <cellStyle name="Commentaire 15 2 3 2 2 6" xfId="8216"/>
    <cellStyle name="Commentaire 15 2 3 2 3" xfId="8217"/>
    <cellStyle name="Commentaire 15 2 3 2 3 2" xfId="8218"/>
    <cellStyle name="Commentaire 15 2 3 2 3 3" xfId="8219"/>
    <cellStyle name="Commentaire 15 2 3 2 4" xfId="8220"/>
    <cellStyle name="Commentaire 15 2 3 2 4 2" xfId="8221"/>
    <cellStyle name="Commentaire 15 2 3 2 4 3" xfId="8222"/>
    <cellStyle name="Commentaire 15 2 3 2 5" xfId="8223"/>
    <cellStyle name="Commentaire 15 2 3 2 5 2" xfId="8224"/>
    <cellStyle name="Commentaire 15 2 3 2 5 3" xfId="8225"/>
    <cellStyle name="Commentaire 15 2 3 2 6" xfId="8226"/>
    <cellStyle name="Commentaire 15 2 3 2 7" xfId="8227"/>
    <cellStyle name="Commentaire 15 2 3 2 8" xfId="8228"/>
    <cellStyle name="Commentaire 15 2 3 3" xfId="8229"/>
    <cellStyle name="Commentaire 15 2 3 3 2" xfId="8230"/>
    <cellStyle name="Commentaire 15 2 3 3 2 2" xfId="8231"/>
    <cellStyle name="Commentaire 15 2 3 3 2 2 2" xfId="8232"/>
    <cellStyle name="Commentaire 15 2 3 3 2 2 3" xfId="8233"/>
    <cellStyle name="Commentaire 15 2 3 3 2 3" xfId="8234"/>
    <cellStyle name="Commentaire 15 2 3 3 2 3 2" xfId="8235"/>
    <cellStyle name="Commentaire 15 2 3 3 2 3 3" xfId="8236"/>
    <cellStyle name="Commentaire 15 2 3 3 2 4" xfId="8237"/>
    <cellStyle name="Commentaire 15 2 3 3 2 5" xfId="8238"/>
    <cellStyle name="Commentaire 15 2 3 3 2 6" xfId="8239"/>
    <cellStyle name="Commentaire 15 2 3 3 3" xfId="8240"/>
    <cellStyle name="Commentaire 15 2 3 3 3 2" xfId="8241"/>
    <cellStyle name="Commentaire 15 2 3 3 3 3" xfId="8242"/>
    <cellStyle name="Commentaire 15 2 3 3 4" xfId="8243"/>
    <cellStyle name="Commentaire 15 2 3 3 4 2" xfId="8244"/>
    <cellStyle name="Commentaire 15 2 3 3 4 3" xfId="8245"/>
    <cellStyle name="Commentaire 15 2 3 3 5" xfId="8246"/>
    <cellStyle name="Commentaire 15 2 3 3 5 2" xfId="8247"/>
    <cellStyle name="Commentaire 15 2 3 3 5 3" xfId="8248"/>
    <cellStyle name="Commentaire 15 2 3 3 6" xfId="8249"/>
    <cellStyle name="Commentaire 15 2 3 3 7" xfId="8250"/>
    <cellStyle name="Commentaire 15 2 3 3 8" xfId="8251"/>
    <cellStyle name="Commentaire 15 2 3 4" xfId="8252"/>
    <cellStyle name="Commentaire 15 2 3 4 2" xfId="8253"/>
    <cellStyle name="Commentaire 15 2 3 4 2 2" xfId="8254"/>
    <cellStyle name="Commentaire 15 2 3 4 2 3" xfId="8255"/>
    <cellStyle name="Commentaire 15 2 3 4 3" xfId="8256"/>
    <cellStyle name="Commentaire 15 2 3 4 3 2" xfId="8257"/>
    <cellStyle name="Commentaire 15 2 3 4 3 3" xfId="8258"/>
    <cellStyle name="Commentaire 15 2 3 4 4" xfId="8259"/>
    <cellStyle name="Commentaire 15 2 3 4 5" xfId="8260"/>
    <cellStyle name="Commentaire 15 2 3 4 6" xfId="8261"/>
    <cellStyle name="Commentaire 15 2 3 5" xfId="8262"/>
    <cellStyle name="Commentaire 15 2 3 5 2" xfId="8263"/>
    <cellStyle name="Commentaire 15 2 3 5 3" xfId="8264"/>
    <cellStyle name="Commentaire 15 2 4" xfId="8265"/>
    <cellStyle name="Commentaire 15 2 4 2" xfId="8266"/>
    <cellStyle name="Commentaire 15 2 4 2 2" xfId="8267"/>
    <cellStyle name="Commentaire 15 2 4 2 2 2" xfId="8268"/>
    <cellStyle name="Commentaire 15 2 4 2 2 3" xfId="8269"/>
    <cellStyle name="Commentaire 15 2 4 2 3" xfId="8270"/>
    <cellStyle name="Commentaire 15 2 4 2 3 2" xfId="8271"/>
    <cellStyle name="Commentaire 15 2 4 2 3 3" xfId="8272"/>
    <cellStyle name="Commentaire 15 2 4 2 4" xfId="8273"/>
    <cellStyle name="Commentaire 15 2 4 2 5" xfId="8274"/>
    <cellStyle name="Commentaire 15 2 4 2 6" xfId="8275"/>
    <cellStyle name="Commentaire 15 2 4 3" xfId="8276"/>
    <cellStyle name="Commentaire 15 2 4 3 2" xfId="8277"/>
    <cellStyle name="Commentaire 15 2 4 3 3" xfId="8278"/>
    <cellStyle name="Commentaire 15 2 4 4" xfId="8279"/>
    <cellStyle name="Commentaire 15 2 4 4 2" xfId="8280"/>
    <cellStyle name="Commentaire 15 2 4 4 3" xfId="8281"/>
    <cellStyle name="Commentaire 15 2 4 5" xfId="8282"/>
    <cellStyle name="Commentaire 15 2 4 5 2" xfId="8283"/>
    <cellStyle name="Commentaire 15 2 4 5 3" xfId="8284"/>
    <cellStyle name="Commentaire 15 2 4 6" xfId="8285"/>
    <cellStyle name="Commentaire 15 2 4 7" xfId="8286"/>
    <cellStyle name="Commentaire 15 2 4 8" xfId="8287"/>
    <cellStyle name="Commentaire 15 2 5" xfId="8288"/>
    <cellStyle name="Commentaire 15 2 5 2" xfId="8289"/>
    <cellStyle name="Commentaire 15 2 5 2 2" xfId="8290"/>
    <cellStyle name="Commentaire 15 2 5 2 2 2" xfId="8291"/>
    <cellStyle name="Commentaire 15 2 5 2 2 3" xfId="8292"/>
    <cellStyle name="Commentaire 15 2 5 2 3" xfId="8293"/>
    <cellStyle name="Commentaire 15 2 5 2 3 2" xfId="8294"/>
    <cellStyle name="Commentaire 15 2 5 2 3 3" xfId="8295"/>
    <cellStyle name="Commentaire 15 2 5 2 4" xfId="8296"/>
    <cellStyle name="Commentaire 15 2 5 2 5" xfId="8297"/>
    <cellStyle name="Commentaire 15 2 5 2 6" xfId="8298"/>
    <cellStyle name="Commentaire 15 2 5 3" xfId="8299"/>
    <cellStyle name="Commentaire 15 2 5 3 2" xfId="8300"/>
    <cellStyle name="Commentaire 15 2 5 3 3" xfId="8301"/>
    <cellStyle name="Commentaire 15 2 5 4" xfId="8302"/>
    <cellStyle name="Commentaire 15 2 5 4 2" xfId="8303"/>
    <cellStyle name="Commentaire 15 2 5 4 3" xfId="8304"/>
    <cellStyle name="Commentaire 15 2 5 5" xfId="8305"/>
    <cellStyle name="Commentaire 15 2 5 5 2" xfId="8306"/>
    <cellStyle name="Commentaire 15 2 5 5 3" xfId="8307"/>
    <cellStyle name="Commentaire 15 2 5 6" xfId="8308"/>
    <cellStyle name="Commentaire 15 2 5 7" xfId="8309"/>
    <cellStyle name="Commentaire 15 2 5 8" xfId="8310"/>
    <cellStyle name="Commentaire 15 2 6" xfId="8311"/>
    <cellStyle name="Commentaire 15 2 6 2" xfId="8312"/>
    <cellStyle name="Commentaire 15 2 6 2 2" xfId="8313"/>
    <cellStyle name="Commentaire 15 2 6 2 3" xfId="8314"/>
    <cellStyle name="Commentaire 15 2 6 3" xfId="8315"/>
    <cellStyle name="Commentaire 15 2 6 3 2" xfId="8316"/>
    <cellStyle name="Commentaire 15 2 6 3 3" xfId="8317"/>
    <cellStyle name="Commentaire 15 2 6 4" xfId="8318"/>
    <cellStyle name="Commentaire 15 2 6 5" xfId="8319"/>
    <cellStyle name="Commentaire 15 2 6 6" xfId="8320"/>
    <cellStyle name="Commentaire 15 2 7" xfId="8321"/>
    <cellStyle name="Commentaire 15 2 7 2" xfId="8322"/>
    <cellStyle name="Commentaire 15 2 7 3" xfId="8323"/>
    <cellStyle name="Commentaire 15 3" xfId="8324"/>
    <cellStyle name="Commentaire 15 3 2" xfId="8325"/>
    <cellStyle name="Commentaire 15 3 2 2" xfId="8326"/>
    <cellStyle name="Commentaire 15 3 2 2 2" xfId="8327"/>
    <cellStyle name="Commentaire 15 3 2 2 2 2" xfId="8328"/>
    <cellStyle name="Commentaire 15 3 2 2 2 2 2" xfId="8329"/>
    <cellStyle name="Commentaire 15 3 2 2 2 2 3" xfId="8330"/>
    <cellStyle name="Commentaire 15 3 2 2 2 3" xfId="8331"/>
    <cellStyle name="Commentaire 15 3 2 2 2 3 2" xfId="8332"/>
    <cellStyle name="Commentaire 15 3 2 2 2 3 3" xfId="8333"/>
    <cellStyle name="Commentaire 15 3 2 2 2 4" xfId="8334"/>
    <cellStyle name="Commentaire 15 3 2 2 2 5" xfId="8335"/>
    <cellStyle name="Commentaire 15 3 2 2 2 6" xfId="8336"/>
    <cellStyle name="Commentaire 15 3 2 2 3" xfId="8337"/>
    <cellStyle name="Commentaire 15 3 2 2 3 2" xfId="8338"/>
    <cellStyle name="Commentaire 15 3 2 2 3 3" xfId="8339"/>
    <cellStyle name="Commentaire 15 3 2 2 4" xfId="8340"/>
    <cellStyle name="Commentaire 15 3 2 2 4 2" xfId="8341"/>
    <cellStyle name="Commentaire 15 3 2 2 4 3" xfId="8342"/>
    <cellStyle name="Commentaire 15 3 2 2 5" xfId="8343"/>
    <cellStyle name="Commentaire 15 3 2 2 5 2" xfId="8344"/>
    <cellStyle name="Commentaire 15 3 2 2 5 3" xfId="8345"/>
    <cellStyle name="Commentaire 15 3 2 2 6" xfId="8346"/>
    <cellStyle name="Commentaire 15 3 2 2 7" xfId="8347"/>
    <cellStyle name="Commentaire 15 3 2 2 8" xfId="8348"/>
    <cellStyle name="Commentaire 15 3 2 3" xfId="8349"/>
    <cellStyle name="Commentaire 15 3 2 3 2" xfId="8350"/>
    <cellStyle name="Commentaire 15 3 2 3 2 2" xfId="8351"/>
    <cellStyle name="Commentaire 15 3 2 3 2 2 2" xfId="8352"/>
    <cellStyle name="Commentaire 15 3 2 3 2 2 3" xfId="8353"/>
    <cellStyle name="Commentaire 15 3 2 3 2 3" xfId="8354"/>
    <cellStyle name="Commentaire 15 3 2 3 2 3 2" xfId="8355"/>
    <cellStyle name="Commentaire 15 3 2 3 2 3 3" xfId="8356"/>
    <cellStyle name="Commentaire 15 3 2 3 2 4" xfId="8357"/>
    <cellStyle name="Commentaire 15 3 2 3 2 5" xfId="8358"/>
    <cellStyle name="Commentaire 15 3 2 3 2 6" xfId="8359"/>
    <cellStyle name="Commentaire 15 3 2 3 3" xfId="8360"/>
    <cellStyle name="Commentaire 15 3 2 3 3 2" xfId="8361"/>
    <cellStyle name="Commentaire 15 3 2 3 3 3" xfId="8362"/>
    <cellStyle name="Commentaire 15 3 2 3 4" xfId="8363"/>
    <cellStyle name="Commentaire 15 3 2 3 4 2" xfId="8364"/>
    <cellStyle name="Commentaire 15 3 2 3 4 3" xfId="8365"/>
    <cellStyle name="Commentaire 15 3 2 3 5" xfId="8366"/>
    <cellStyle name="Commentaire 15 3 2 3 5 2" xfId="8367"/>
    <cellStyle name="Commentaire 15 3 2 3 5 3" xfId="8368"/>
    <cellStyle name="Commentaire 15 3 2 3 6" xfId="8369"/>
    <cellStyle name="Commentaire 15 3 2 3 7" xfId="8370"/>
    <cellStyle name="Commentaire 15 3 2 3 8" xfId="8371"/>
    <cellStyle name="Commentaire 15 3 2 4" xfId="8372"/>
    <cellStyle name="Commentaire 15 3 2 4 2" xfId="8373"/>
    <cellStyle name="Commentaire 15 3 2 4 2 2" xfId="8374"/>
    <cellStyle name="Commentaire 15 3 2 4 2 3" xfId="8375"/>
    <cellStyle name="Commentaire 15 3 2 4 3" xfId="8376"/>
    <cellStyle name="Commentaire 15 3 2 4 3 2" xfId="8377"/>
    <cellStyle name="Commentaire 15 3 2 4 3 3" xfId="8378"/>
    <cellStyle name="Commentaire 15 3 2 4 4" xfId="8379"/>
    <cellStyle name="Commentaire 15 3 2 4 5" xfId="8380"/>
    <cellStyle name="Commentaire 15 3 2 4 6" xfId="8381"/>
    <cellStyle name="Commentaire 15 3 2 5" xfId="8382"/>
    <cellStyle name="Commentaire 15 3 2 5 2" xfId="8383"/>
    <cellStyle name="Commentaire 15 3 2 5 3" xfId="8384"/>
    <cellStyle name="Commentaire 15 3 3" xfId="8385"/>
    <cellStyle name="Commentaire 15 3 3 2" xfId="8386"/>
    <cellStyle name="Commentaire 15 3 3 2 2" xfId="8387"/>
    <cellStyle name="Commentaire 15 3 3 2 2 2" xfId="8388"/>
    <cellStyle name="Commentaire 15 3 3 2 2 2 2" xfId="8389"/>
    <cellStyle name="Commentaire 15 3 3 2 2 2 3" xfId="8390"/>
    <cellStyle name="Commentaire 15 3 3 2 2 3" xfId="8391"/>
    <cellStyle name="Commentaire 15 3 3 2 2 3 2" xfId="8392"/>
    <cellStyle name="Commentaire 15 3 3 2 2 3 3" xfId="8393"/>
    <cellStyle name="Commentaire 15 3 3 2 2 4" xfId="8394"/>
    <cellStyle name="Commentaire 15 3 3 2 2 5" xfId="8395"/>
    <cellStyle name="Commentaire 15 3 3 2 2 6" xfId="8396"/>
    <cellStyle name="Commentaire 15 3 3 2 3" xfId="8397"/>
    <cellStyle name="Commentaire 15 3 3 2 3 2" xfId="8398"/>
    <cellStyle name="Commentaire 15 3 3 2 3 3" xfId="8399"/>
    <cellStyle name="Commentaire 15 3 3 2 4" xfId="8400"/>
    <cellStyle name="Commentaire 15 3 3 2 4 2" xfId="8401"/>
    <cellStyle name="Commentaire 15 3 3 2 4 3" xfId="8402"/>
    <cellStyle name="Commentaire 15 3 3 2 5" xfId="8403"/>
    <cellStyle name="Commentaire 15 3 3 2 5 2" xfId="8404"/>
    <cellStyle name="Commentaire 15 3 3 2 5 3" xfId="8405"/>
    <cellStyle name="Commentaire 15 3 3 2 6" xfId="8406"/>
    <cellStyle name="Commentaire 15 3 3 2 7" xfId="8407"/>
    <cellStyle name="Commentaire 15 3 3 2 8" xfId="8408"/>
    <cellStyle name="Commentaire 15 3 3 3" xfId="8409"/>
    <cellStyle name="Commentaire 15 3 3 3 2" xfId="8410"/>
    <cellStyle name="Commentaire 15 3 3 3 2 2" xfId="8411"/>
    <cellStyle name="Commentaire 15 3 3 3 2 2 2" xfId="8412"/>
    <cellStyle name="Commentaire 15 3 3 3 2 2 3" xfId="8413"/>
    <cellStyle name="Commentaire 15 3 3 3 2 3" xfId="8414"/>
    <cellStyle name="Commentaire 15 3 3 3 2 3 2" xfId="8415"/>
    <cellStyle name="Commentaire 15 3 3 3 2 3 3" xfId="8416"/>
    <cellStyle name="Commentaire 15 3 3 3 2 4" xfId="8417"/>
    <cellStyle name="Commentaire 15 3 3 3 2 5" xfId="8418"/>
    <cellStyle name="Commentaire 15 3 3 3 2 6" xfId="8419"/>
    <cellStyle name="Commentaire 15 3 3 3 3" xfId="8420"/>
    <cellStyle name="Commentaire 15 3 3 3 3 2" xfId="8421"/>
    <cellStyle name="Commentaire 15 3 3 3 3 3" xfId="8422"/>
    <cellStyle name="Commentaire 15 3 3 3 4" xfId="8423"/>
    <cellStyle name="Commentaire 15 3 3 3 4 2" xfId="8424"/>
    <cellStyle name="Commentaire 15 3 3 3 4 3" xfId="8425"/>
    <cellStyle name="Commentaire 15 3 3 3 5" xfId="8426"/>
    <cellStyle name="Commentaire 15 3 3 3 5 2" xfId="8427"/>
    <cellStyle name="Commentaire 15 3 3 3 5 3" xfId="8428"/>
    <cellStyle name="Commentaire 15 3 3 3 6" xfId="8429"/>
    <cellStyle name="Commentaire 15 3 3 3 7" xfId="8430"/>
    <cellStyle name="Commentaire 15 3 3 3 8" xfId="8431"/>
    <cellStyle name="Commentaire 15 3 3 4" xfId="8432"/>
    <cellStyle name="Commentaire 15 3 3 4 2" xfId="8433"/>
    <cellStyle name="Commentaire 15 3 3 4 2 2" xfId="8434"/>
    <cellStyle name="Commentaire 15 3 3 4 2 3" xfId="8435"/>
    <cellStyle name="Commentaire 15 3 3 4 3" xfId="8436"/>
    <cellStyle name="Commentaire 15 3 3 4 3 2" xfId="8437"/>
    <cellStyle name="Commentaire 15 3 3 4 3 3" xfId="8438"/>
    <cellStyle name="Commentaire 15 3 3 4 4" xfId="8439"/>
    <cellStyle name="Commentaire 15 3 3 4 5" xfId="8440"/>
    <cellStyle name="Commentaire 15 3 3 4 6" xfId="8441"/>
    <cellStyle name="Commentaire 15 3 3 5" xfId="8442"/>
    <cellStyle name="Commentaire 15 3 3 5 2" xfId="8443"/>
    <cellStyle name="Commentaire 15 3 3 5 3" xfId="8444"/>
    <cellStyle name="Commentaire 15 3 4" xfId="8445"/>
    <cellStyle name="Commentaire 15 3 4 2" xfId="8446"/>
    <cellStyle name="Commentaire 15 3 4 2 2" xfId="8447"/>
    <cellStyle name="Commentaire 15 3 4 2 2 2" xfId="8448"/>
    <cellStyle name="Commentaire 15 3 4 2 2 3" xfId="8449"/>
    <cellStyle name="Commentaire 15 3 4 2 3" xfId="8450"/>
    <cellStyle name="Commentaire 15 3 4 2 3 2" xfId="8451"/>
    <cellStyle name="Commentaire 15 3 4 2 3 3" xfId="8452"/>
    <cellStyle name="Commentaire 15 3 4 2 4" xfId="8453"/>
    <cellStyle name="Commentaire 15 3 4 2 5" xfId="8454"/>
    <cellStyle name="Commentaire 15 3 4 2 6" xfId="8455"/>
    <cellStyle name="Commentaire 15 3 4 3" xfId="8456"/>
    <cellStyle name="Commentaire 15 3 4 3 2" xfId="8457"/>
    <cellStyle name="Commentaire 15 3 4 3 3" xfId="8458"/>
    <cellStyle name="Commentaire 15 3 4 4" xfId="8459"/>
    <cellStyle name="Commentaire 15 3 4 4 2" xfId="8460"/>
    <cellStyle name="Commentaire 15 3 4 4 3" xfId="8461"/>
    <cellStyle name="Commentaire 15 3 4 5" xfId="8462"/>
    <cellStyle name="Commentaire 15 3 4 5 2" xfId="8463"/>
    <cellStyle name="Commentaire 15 3 4 5 3" xfId="8464"/>
    <cellStyle name="Commentaire 15 3 4 6" xfId="8465"/>
    <cellStyle name="Commentaire 15 3 4 7" xfId="8466"/>
    <cellStyle name="Commentaire 15 3 4 8" xfId="8467"/>
    <cellStyle name="Commentaire 15 3 5" xfId="8468"/>
    <cellStyle name="Commentaire 15 3 5 2" xfId="8469"/>
    <cellStyle name="Commentaire 15 3 5 2 2" xfId="8470"/>
    <cellStyle name="Commentaire 15 3 5 2 2 2" xfId="8471"/>
    <cellStyle name="Commentaire 15 3 5 2 2 3" xfId="8472"/>
    <cellStyle name="Commentaire 15 3 5 2 3" xfId="8473"/>
    <cellStyle name="Commentaire 15 3 5 2 3 2" xfId="8474"/>
    <cellStyle name="Commentaire 15 3 5 2 3 3" xfId="8475"/>
    <cellStyle name="Commentaire 15 3 5 2 4" xfId="8476"/>
    <cellStyle name="Commentaire 15 3 5 2 5" xfId="8477"/>
    <cellStyle name="Commentaire 15 3 5 2 6" xfId="8478"/>
    <cellStyle name="Commentaire 15 3 5 3" xfId="8479"/>
    <cellStyle name="Commentaire 15 3 5 3 2" xfId="8480"/>
    <cellStyle name="Commentaire 15 3 5 3 3" xfId="8481"/>
    <cellStyle name="Commentaire 15 3 5 4" xfId="8482"/>
    <cellStyle name="Commentaire 15 3 5 4 2" xfId="8483"/>
    <cellStyle name="Commentaire 15 3 5 4 3" xfId="8484"/>
    <cellStyle name="Commentaire 15 3 5 5" xfId="8485"/>
    <cellStyle name="Commentaire 15 3 5 5 2" xfId="8486"/>
    <cellStyle name="Commentaire 15 3 5 5 3" xfId="8487"/>
    <cellStyle name="Commentaire 15 3 5 6" xfId="8488"/>
    <cellStyle name="Commentaire 15 3 5 7" xfId="8489"/>
    <cellStyle name="Commentaire 15 3 5 8" xfId="8490"/>
    <cellStyle name="Commentaire 15 3 6" xfId="8491"/>
    <cellStyle name="Commentaire 15 3 6 2" xfId="8492"/>
    <cellStyle name="Commentaire 15 3 6 2 2" xfId="8493"/>
    <cellStyle name="Commentaire 15 3 6 2 3" xfId="8494"/>
    <cellStyle name="Commentaire 15 3 6 3" xfId="8495"/>
    <cellStyle name="Commentaire 15 3 6 3 2" xfId="8496"/>
    <cellStyle name="Commentaire 15 3 6 3 3" xfId="8497"/>
    <cellStyle name="Commentaire 15 3 6 4" xfId="8498"/>
    <cellStyle name="Commentaire 15 3 6 5" xfId="8499"/>
    <cellStyle name="Commentaire 15 3 6 6" xfId="8500"/>
    <cellStyle name="Commentaire 15 3 7" xfId="8501"/>
    <cellStyle name="Commentaire 15 3 7 2" xfId="8502"/>
    <cellStyle name="Commentaire 15 3 7 3" xfId="8503"/>
    <cellStyle name="Commentaire 15 4" xfId="8504"/>
    <cellStyle name="Commentaire 15 4 2" xfId="8505"/>
    <cellStyle name="Commentaire 15 4 2 2" xfId="8506"/>
    <cellStyle name="Commentaire 15 4 2 2 2" xfId="8507"/>
    <cellStyle name="Commentaire 15 4 2 2 2 2" xfId="8508"/>
    <cellStyle name="Commentaire 15 4 2 2 2 3" xfId="8509"/>
    <cellStyle name="Commentaire 15 4 2 2 3" xfId="8510"/>
    <cellStyle name="Commentaire 15 4 2 2 3 2" xfId="8511"/>
    <cellStyle name="Commentaire 15 4 2 2 3 3" xfId="8512"/>
    <cellStyle name="Commentaire 15 4 2 2 4" xfId="8513"/>
    <cellStyle name="Commentaire 15 4 2 2 5" xfId="8514"/>
    <cellStyle name="Commentaire 15 4 2 2 6" xfId="8515"/>
    <cellStyle name="Commentaire 15 4 2 3" xfId="8516"/>
    <cellStyle name="Commentaire 15 4 2 3 2" xfId="8517"/>
    <cellStyle name="Commentaire 15 4 2 3 3" xfId="8518"/>
    <cellStyle name="Commentaire 15 4 2 4" xfId="8519"/>
    <cellStyle name="Commentaire 15 4 2 4 2" xfId="8520"/>
    <cellStyle name="Commentaire 15 4 2 4 3" xfId="8521"/>
    <cellStyle name="Commentaire 15 4 2 5" xfId="8522"/>
    <cellStyle name="Commentaire 15 4 2 5 2" xfId="8523"/>
    <cellStyle name="Commentaire 15 4 2 5 3" xfId="8524"/>
    <cellStyle name="Commentaire 15 4 2 6" xfId="8525"/>
    <cellStyle name="Commentaire 15 4 2 7" xfId="8526"/>
    <cellStyle name="Commentaire 15 4 2 8" xfId="8527"/>
    <cellStyle name="Commentaire 15 4 3" xfId="8528"/>
    <cellStyle name="Commentaire 15 4 3 2" xfId="8529"/>
    <cellStyle name="Commentaire 15 4 3 2 2" xfId="8530"/>
    <cellStyle name="Commentaire 15 4 3 2 2 2" xfId="8531"/>
    <cellStyle name="Commentaire 15 4 3 2 2 3" xfId="8532"/>
    <cellStyle name="Commentaire 15 4 3 2 3" xfId="8533"/>
    <cellStyle name="Commentaire 15 4 3 2 3 2" xfId="8534"/>
    <cellStyle name="Commentaire 15 4 3 2 3 3" xfId="8535"/>
    <cellStyle name="Commentaire 15 4 3 2 4" xfId="8536"/>
    <cellStyle name="Commentaire 15 4 3 2 5" xfId="8537"/>
    <cellStyle name="Commentaire 15 4 3 2 6" xfId="8538"/>
    <cellStyle name="Commentaire 15 4 3 3" xfId="8539"/>
    <cellStyle name="Commentaire 15 4 3 3 2" xfId="8540"/>
    <cellStyle name="Commentaire 15 4 3 3 3" xfId="8541"/>
    <cellStyle name="Commentaire 15 4 3 4" xfId="8542"/>
    <cellStyle name="Commentaire 15 4 3 4 2" xfId="8543"/>
    <cellStyle name="Commentaire 15 4 3 4 3" xfId="8544"/>
    <cellStyle name="Commentaire 15 4 3 5" xfId="8545"/>
    <cellStyle name="Commentaire 15 4 3 5 2" xfId="8546"/>
    <cellStyle name="Commentaire 15 4 3 5 3" xfId="8547"/>
    <cellStyle name="Commentaire 15 4 3 6" xfId="8548"/>
    <cellStyle name="Commentaire 15 4 3 7" xfId="8549"/>
    <cellStyle name="Commentaire 15 4 3 8" xfId="8550"/>
    <cellStyle name="Commentaire 15 4 4" xfId="8551"/>
    <cellStyle name="Commentaire 15 4 4 2" xfId="8552"/>
    <cellStyle name="Commentaire 15 4 4 2 2" xfId="8553"/>
    <cellStyle name="Commentaire 15 4 4 2 3" xfId="8554"/>
    <cellStyle name="Commentaire 15 4 4 3" xfId="8555"/>
    <cellStyle name="Commentaire 15 4 4 3 2" xfId="8556"/>
    <cellStyle name="Commentaire 15 4 4 3 3" xfId="8557"/>
    <cellStyle name="Commentaire 15 4 4 4" xfId="8558"/>
    <cellStyle name="Commentaire 15 4 4 5" xfId="8559"/>
    <cellStyle name="Commentaire 15 4 4 6" xfId="8560"/>
    <cellStyle name="Commentaire 15 4 5" xfId="8561"/>
    <cellStyle name="Commentaire 15 4 5 2" xfId="8562"/>
    <cellStyle name="Commentaire 15 4 5 3" xfId="8563"/>
    <cellStyle name="Commentaire 15 5" xfId="8564"/>
    <cellStyle name="Commentaire 15 5 2" xfId="8565"/>
    <cellStyle name="Commentaire 15 5 2 2" xfId="8566"/>
    <cellStyle name="Commentaire 15 5 2 2 2" xfId="8567"/>
    <cellStyle name="Commentaire 15 5 2 2 2 2" xfId="8568"/>
    <cellStyle name="Commentaire 15 5 2 2 2 3" xfId="8569"/>
    <cellStyle name="Commentaire 15 5 2 2 3" xfId="8570"/>
    <cellStyle name="Commentaire 15 5 2 2 3 2" xfId="8571"/>
    <cellStyle name="Commentaire 15 5 2 2 3 3" xfId="8572"/>
    <cellStyle name="Commentaire 15 5 2 2 4" xfId="8573"/>
    <cellStyle name="Commentaire 15 5 2 2 5" xfId="8574"/>
    <cellStyle name="Commentaire 15 5 2 2 6" xfId="8575"/>
    <cellStyle name="Commentaire 15 5 2 3" xfId="8576"/>
    <cellStyle name="Commentaire 15 5 2 3 2" xfId="8577"/>
    <cellStyle name="Commentaire 15 5 2 3 3" xfId="8578"/>
    <cellStyle name="Commentaire 15 5 2 4" xfId="8579"/>
    <cellStyle name="Commentaire 15 5 2 4 2" xfId="8580"/>
    <cellStyle name="Commentaire 15 5 2 4 3" xfId="8581"/>
    <cellStyle name="Commentaire 15 5 2 5" xfId="8582"/>
    <cellStyle name="Commentaire 15 5 2 5 2" xfId="8583"/>
    <cellStyle name="Commentaire 15 5 2 5 3" xfId="8584"/>
    <cellStyle name="Commentaire 15 5 2 6" xfId="8585"/>
    <cellStyle name="Commentaire 15 5 2 7" xfId="8586"/>
    <cellStyle name="Commentaire 15 5 2 8" xfId="8587"/>
    <cellStyle name="Commentaire 15 5 3" xfId="8588"/>
    <cellStyle name="Commentaire 15 5 3 2" xfId="8589"/>
    <cellStyle name="Commentaire 15 5 3 2 2" xfId="8590"/>
    <cellStyle name="Commentaire 15 5 3 2 2 2" xfId="8591"/>
    <cellStyle name="Commentaire 15 5 3 2 2 3" xfId="8592"/>
    <cellStyle name="Commentaire 15 5 3 2 3" xfId="8593"/>
    <cellStyle name="Commentaire 15 5 3 2 3 2" xfId="8594"/>
    <cellStyle name="Commentaire 15 5 3 2 3 3" xfId="8595"/>
    <cellStyle name="Commentaire 15 5 3 2 4" xfId="8596"/>
    <cellStyle name="Commentaire 15 5 3 2 5" xfId="8597"/>
    <cellStyle name="Commentaire 15 5 3 2 6" xfId="8598"/>
    <cellStyle name="Commentaire 15 5 3 3" xfId="8599"/>
    <cellStyle name="Commentaire 15 5 3 3 2" xfId="8600"/>
    <cellStyle name="Commentaire 15 5 3 3 3" xfId="8601"/>
    <cellStyle name="Commentaire 15 5 3 4" xfId="8602"/>
    <cellStyle name="Commentaire 15 5 3 4 2" xfId="8603"/>
    <cellStyle name="Commentaire 15 5 3 4 3" xfId="8604"/>
    <cellStyle name="Commentaire 15 5 3 5" xfId="8605"/>
    <cellStyle name="Commentaire 15 5 3 5 2" xfId="8606"/>
    <cellStyle name="Commentaire 15 5 3 5 3" xfId="8607"/>
    <cellStyle name="Commentaire 15 5 3 6" xfId="8608"/>
    <cellStyle name="Commentaire 15 5 3 7" xfId="8609"/>
    <cellStyle name="Commentaire 15 5 3 8" xfId="8610"/>
    <cellStyle name="Commentaire 15 5 4" xfId="8611"/>
    <cellStyle name="Commentaire 15 5 4 2" xfId="8612"/>
    <cellStyle name="Commentaire 15 5 4 2 2" xfId="8613"/>
    <cellStyle name="Commentaire 15 5 4 2 3" xfId="8614"/>
    <cellStyle name="Commentaire 15 5 4 3" xfId="8615"/>
    <cellStyle name="Commentaire 15 5 4 3 2" xfId="8616"/>
    <cellStyle name="Commentaire 15 5 4 3 3" xfId="8617"/>
    <cellStyle name="Commentaire 15 5 4 4" xfId="8618"/>
    <cellStyle name="Commentaire 15 5 4 5" xfId="8619"/>
    <cellStyle name="Commentaire 15 5 4 6" xfId="8620"/>
    <cellStyle name="Commentaire 15 5 5" xfId="8621"/>
    <cellStyle name="Commentaire 15 5 5 2" xfId="8622"/>
    <cellStyle name="Commentaire 15 5 5 3" xfId="8623"/>
    <cellStyle name="Commentaire 15 6" xfId="8624"/>
    <cellStyle name="Commentaire 15 6 2" xfId="8625"/>
    <cellStyle name="Commentaire 15 6 2 2" xfId="8626"/>
    <cellStyle name="Commentaire 15 6 2 2 2" xfId="8627"/>
    <cellStyle name="Commentaire 15 6 2 2 3" xfId="8628"/>
    <cellStyle name="Commentaire 15 6 2 3" xfId="8629"/>
    <cellStyle name="Commentaire 15 6 2 3 2" xfId="8630"/>
    <cellStyle name="Commentaire 15 6 2 3 3" xfId="8631"/>
    <cellStyle name="Commentaire 15 6 2 4" xfId="8632"/>
    <cellStyle name="Commentaire 15 6 2 5" xfId="8633"/>
    <cellStyle name="Commentaire 15 6 2 6" xfId="8634"/>
    <cellStyle name="Commentaire 15 6 3" xfId="8635"/>
    <cellStyle name="Commentaire 15 6 3 2" xfId="8636"/>
    <cellStyle name="Commentaire 15 6 3 3" xfId="8637"/>
    <cellStyle name="Commentaire 15 6 4" xfId="8638"/>
    <cellStyle name="Commentaire 15 6 4 2" xfId="8639"/>
    <cellStyle name="Commentaire 15 6 4 3" xfId="8640"/>
    <cellStyle name="Commentaire 15 6 5" xfId="8641"/>
    <cellStyle name="Commentaire 15 6 5 2" xfId="8642"/>
    <cellStyle name="Commentaire 15 6 5 3" xfId="8643"/>
    <cellStyle name="Commentaire 15 6 6" xfId="8644"/>
    <cellStyle name="Commentaire 15 6 7" xfId="8645"/>
    <cellStyle name="Commentaire 15 6 8" xfId="8646"/>
    <cellStyle name="Commentaire 15 7" xfId="8647"/>
    <cellStyle name="Commentaire 15 7 2" xfId="8648"/>
    <cellStyle name="Commentaire 15 7 2 2" xfId="8649"/>
    <cellStyle name="Commentaire 15 7 2 2 2" xfId="8650"/>
    <cellStyle name="Commentaire 15 7 2 2 3" xfId="8651"/>
    <cellStyle name="Commentaire 15 7 2 3" xfId="8652"/>
    <cellStyle name="Commentaire 15 7 2 3 2" xfId="8653"/>
    <cellStyle name="Commentaire 15 7 2 3 3" xfId="8654"/>
    <cellStyle name="Commentaire 15 7 2 4" xfId="8655"/>
    <cellStyle name="Commentaire 15 7 2 5" xfId="8656"/>
    <cellStyle name="Commentaire 15 7 2 6" xfId="8657"/>
    <cellStyle name="Commentaire 15 7 3" xfId="8658"/>
    <cellStyle name="Commentaire 15 7 3 2" xfId="8659"/>
    <cellStyle name="Commentaire 15 7 3 3" xfId="8660"/>
    <cellStyle name="Commentaire 15 7 4" xfId="8661"/>
    <cellStyle name="Commentaire 15 7 4 2" xfId="8662"/>
    <cellStyle name="Commentaire 15 7 4 3" xfId="8663"/>
    <cellStyle name="Commentaire 15 7 5" xfId="8664"/>
    <cellStyle name="Commentaire 15 7 5 2" xfId="8665"/>
    <cellStyle name="Commentaire 15 7 5 3" xfId="8666"/>
    <cellStyle name="Commentaire 15 7 6" xfId="8667"/>
    <cellStyle name="Commentaire 15 7 7" xfId="8668"/>
    <cellStyle name="Commentaire 15 7 8" xfId="8669"/>
    <cellStyle name="Commentaire 15 8" xfId="8670"/>
    <cellStyle name="Commentaire 15 8 2" xfId="8671"/>
    <cellStyle name="Commentaire 15 8 2 2" xfId="8672"/>
    <cellStyle name="Commentaire 15 8 2 3" xfId="8673"/>
    <cellStyle name="Commentaire 15 8 3" xfId="8674"/>
    <cellStyle name="Commentaire 15 8 3 2" xfId="8675"/>
    <cellStyle name="Commentaire 15 8 3 3" xfId="8676"/>
    <cellStyle name="Commentaire 15 8 4" xfId="8677"/>
    <cellStyle name="Commentaire 15 8 5" xfId="8678"/>
    <cellStyle name="Commentaire 15 8 6" xfId="8679"/>
    <cellStyle name="Commentaire 15 9" xfId="8680"/>
    <cellStyle name="Commentaire 15 9 2" xfId="8681"/>
    <cellStyle name="Commentaire 15 9 3" xfId="8682"/>
    <cellStyle name="Commentaire 16" xfId="8683"/>
    <cellStyle name="Commentaire 16 2" xfId="8684"/>
    <cellStyle name="Commentaire 16 2 2" xfId="8685"/>
    <cellStyle name="Commentaire 16 2 2 2" xfId="8686"/>
    <cellStyle name="Commentaire 16 2 2 2 2" xfId="8687"/>
    <cellStyle name="Commentaire 16 2 2 2 2 2" xfId="8688"/>
    <cellStyle name="Commentaire 16 2 2 2 2 2 2" xfId="8689"/>
    <cellStyle name="Commentaire 16 2 2 2 2 2 3" xfId="8690"/>
    <cellStyle name="Commentaire 16 2 2 2 2 3" xfId="8691"/>
    <cellStyle name="Commentaire 16 2 2 2 2 3 2" xfId="8692"/>
    <cellStyle name="Commentaire 16 2 2 2 2 3 3" xfId="8693"/>
    <cellStyle name="Commentaire 16 2 2 2 2 4" xfId="8694"/>
    <cellStyle name="Commentaire 16 2 2 2 2 5" xfId="8695"/>
    <cellStyle name="Commentaire 16 2 2 2 2 6" xfId="8696"/>
    <cellStyle name="Commentaire 16 2 2 2 3" xfId="8697"/>
    <cellStyle name="Commentaire 16 2 2 2 3 2" xfId="8698"/>
    <cellStyle name="Commentaire 16 2 2 2 3 3" xfId="8699"/>
    <cellStyle name="Commentaire 16 2 2 2 4" xfId="8700"/>
    <cellStyle name="Commentaire 16 2 2 2 4 2" xfId="8701"/>
    <cellStyle name="Commentaire 16 2 2 2 4 3" xfId="8702"/>
    <cellStyle name="Commentaire 16 2 2 2 5" xfId="8703"/>
    <cellStyle name="Commentaire 16 2 2 2 5 2" xfId="8704"/>
    <cellStyle name="Commentaire 16 2 2 2 5 3" xfId="8705"/>
    <cellStyle name="Commentaire 16 2 2 2 6" xfId="8706"/>
    <cellStyle name="Commentaire 16 2 2 2 7" xfId="8707"/>
    <cellStyle name="Commentaire 16 2 2 2 8" xfId="8708"/>
    <cellStyle name="Commentaire 16 2 2 3" xfId="8709"/>
    <cellStyle name="Commentaire 16 2 2 3 2" xfId="8710"/>
    <cellStyle name="Commentaire 16 2 2 3 2 2" xfId="8711"/>
    <cellStyle name="Commentaire 16 2 2 3 2 2 2" xfId="8712"/>
    <cellStyle name="Commentaire 16 2 2 3 2 2 3" xfId="8713"/>
    <cellStyle name="Commentaire 16 2 2 3 2 3" xfId="8714"/>
    <cellStyle name="Commentaire 16 2 2 3 2 3 2" xfId="8715"/>
    <cellStyle name="Commentaire 16 2 2 3 2 3 3" xfId="8716"/>
    <cellStyle name="Commentaire 16 2 2 3 2 4" xfId="8717"/>
    <cellStyle name="Commentaire 16 2 2 3 2 5" xfId="8718"/>
    <cellStyle name="Commentaire 16 2 2 3 2 6" xfId="8719"/>
    <cellStyle name="Commentaire 16 2 2 3 3" xfId="8720"/>
    <cellStyle name="Commentaire 16 2 2 3 3 2" xfId="8721"/>
    <cellStyle name="Commentaire 16 2 2 3 3 3" xfId="8722"/>
    <cellStyle name="Commentaire 16 2 2 3 4" xfId="8723"/>
    <cellStyle name="Commentaire 16 2 2 3 4 2" xfId="8724"/>
    <cellStyle name="Commentaire 16 2 2 3 4 3" xfId="8725"/>
    <cellStyle name="Commentaire 16 2 2 3 5" xfId="8726"/>
    <cellStyle name="Commentaire 16 2 2 3 5 2" xfId="8727"/>
    <cellStyle name="Commentaire 16 2 2 3 5 3" xfId="8728"/>
    <cellStyle name="Commentaire 16 2 2 3 6" xfId="8729"/>
    <cellStyle name="Commentaire 16 2 2 3 7" xfId="8730"/>
    <cellStyle name="Commentaire 16 2 2 3 8" xfId="8731"/>
    <cellStyle name="Commentaire 16 2 2 4" xfId="8732"/>
    <cellStyle name="Commentaire 16 2 2 4 2" xfId="8733"/>
    <cellStyle name="Commentaire 16 2 2 4 2 2" xfId="8734"/>
    <cellStyle name="Commentaire 16 2 2 4 2 3" xfId="8735"/>
    <cellStyle name="Commentaire 16 2 2 4 3" xfId="8736"/>
    <cellStyle name="Commentaire 16 2 2 4 3 2" xfId="8737"/>
    <cellStyle name="Commentaire 16 2 2 4 3 3" xfId="8738"/>
    <cellStyle name="Commentaire 16 2 2 4 4" xfId="8739"/>
    <cellStyle name="Commentaire 16 2 2 4 5" xfId="8740"/>
    <cellStyle name="Commentaire 16 2 2 4 6" xfId="8741"/>
    <cellStyle name="Commentaire 16 2 2 5" xfId="8742"/>
    <cellStyle name="Commentaire 16 2 2 5 2" xfId="8743"/>
    <cellStyle name="Commentaire 16 2 2 5 3" xfId="8744"/>
    <cellStyle name="Commentaire 16 2 3" xfId="8745"/>
    <cellStyle name="Commentaire 16 2 3 2" xfId="8746"/>
    <cellStyle name="Commentaire 16 2 3 2 2" xfId="8747"/>
    <cellStyle name="Commentaire 16 2 3 2 2 2" xfId="8748"/>
    <cellStyle name="Commentaire 16 2 3 2 2 2 2" xfId="8749"/>
    <cellStyle name="Commentaire 16 2 3 2 2 2 3" xfId="8750"/>
    <cellStyle name="Commentaire 16 2 3 2 2 3" xfId="8751"/>
    <cellStyle name="Commentaire 16 2 3 2 2 3 2" xfId="8752"/>
    <cellStyle name="Commentaire 16 2 3 2 2 3 3" xfId="8753"/>
    <cellStyle name="Commentaire 16 2 3 2 2 4" xfId="8754"/>
    <cellStyle name="Commentaire 16 2 3 2 2 5" xfId="8755"/>
    <cellStyle name="Commentaire 16 2 3 2 2 6" xfId="8756"/>
    <cellStyle name="Commentaire 16 2 3 2 3" xfId="8757"/>
    <cellStyle name="Commentaire 16 2 3 2 3 2" xfId="8758"/>
    <cellStyle name="Commentaire 16 2 3 2 3 3" xfId="8759"/>
    <cellStyle name="Commentaire 16 2 3 2 4" xfId="8760"/>
    <cellStyle name="Commentaire 16 2 3 2 4 2" xfId="8761"/>
    <cellStyle name="Commentaire 16 2 3 2 4 3" xfId="8762"/>
    <cellStyle name="Commentaire 16 2 3 2 5" xfId="8763"/>
    <cellStyle name="Commentaire 16 2 3 2 5 2" xfId="8764"/>
    <cellStyle name="Commentaire 16 2 3 2 5 3" xfId="8765"/>
    <cellStyle name="Commentaire 16 2 3 2 6" xfId="8766"/>
    <cellStyle name="Commentaire 16 2 3 2 7" xfId="8767"/>
    <cellStyle name="Commentaire 16 2 3 2 8" xfId="8768"/>
    <cellStyle name="Commentaire 16 2 3 3" xfId="8769"/>
    <cellStyle name="Commentaire 16 2 3 3 2" xfId="8770"/>
    <cellStyle name="Commentaire 16 2 3 3 2 2" xfId="8771"/>
    <cellStyle name="Commentaire 16 2 3 3 2 2 2" xfId="8772"/>
    <cellStyle name="Commentaire 16 2 3 3 2 2 3" xfId="8773"/>
    <cellStyle name="Commentaire 16 2 3 3 2 3" xfId="8774"/>
    <cellStyle name="Commentaire 16 2 3 3 2 3 2" xfId="8775"/>
    <cellStyle name="Commentaire 16 2 3 3 2 3 3" xfId="8776"/>
    <cellStyle name="Commentaire 16 2 3 3 2 4" xfId="8777"/>
    <cellStyle name="Commentaire 16 2 3 3 2 5" xfId="8778"/>
    <cellStyle name="Commentaire 16 2 3 3 2 6" xfId="8779"/>
    <cellStyle name="Commentaire 16 2 3 3 3" xfId="8780"/>
    <cellStyle name="Commentaire 16 2 3 3 3 2" xfId="8781"/>
    <cellStyle name="Commentaire 16 2 3 3 3 3" xfId="8782"/>
    <cellStyle name="Commentaire 16 2 3 3 4" xfId="8783"/>
    <cellStyle name="Commentaire 16 2 3 3 4 2" xfId="8784"/>
    <cellStyle name="Commentaire 16 2 3 3 4 3" xfId="8785"/>
    <cellStyle name="Commentaire 16 2 3 3 5" xfId="8786"/>
    <cellStyle name="Commentaire 16 2 3 3 5 2" xfId="8787"/>
    <cellStyle name="Commentaire 16 2 3 3 5 3" xfId="8788"/>
    <cellStyle name="Commentaire 16 2 3 3 6" xfId="8789"/>
    <cellStyle name="Commentaire 16 2 3 3 7" xfId="8790"/>
    <cellStyle name="Commentaire 16 2 3 3 8" xfId="8791"/>
    <cellStyle name="Commentaire 16 2 3 4" xfId="8792"/>
    <cellStyle name="Commentaire 16 2 3 4 2" xfId="8793"/>
    <cellStyle name="Commentaire 16 2 3 4 2 2" xfId="8794"/>
    <cellStyle name="Commentaire 16 2 3 4 2 3" xfId="8795"/>
    <cellStyle name="Commentaire 16 2 3 4 3" xfId="8796"/>
    <cellStyle name="Commentaire 16 2 3 4 3 2" xfId="8797"/>
    <cellStyle name="Commentaire 16 2 3 4 3 3" xfId="8798"/>
    <cellStyle name="Commentaire 16 2 3 4 4" xfId="8799"/>
    <cellStyle name="Commentaire 16 2 3 4 5" xfId="8800"/>
    <cellStyle name="Commentaire 16 2 3 4 6" xfId="8801"/>
    <cellStyle name="Commentaire 16 2 3 5" xfId="8802"/>
    <cellStyle name="Commentaire 16 2 3 5 2" xfId="8803"/>
    <cellStyle name="Commentaire 16 2 3 5 3" xfId="8804"/>
    <cellStyle name="Commentaire 16 2 4" xfId="8805"/>
    <cellStyle name="Commentaire 16 2 4 2" xfId="8806"/>
    <cellStyle name="Commentaire 16 2 4 2 2" xfId="8807"/>
    <cellStyle name="Commentaire 16 2 4 2 2 2" xfId="8808"/>
    <cellStyle name="Commentaire 16 2 4 2 2 3" xfId="8809"/>
    <cellStyle name="Commentaire 16 2 4 2 3" xfId="8810"/>
    <cellStyle name="Commentaire 16 2 4 2 3 2" xfId="8811"/>
    <cellStyle name="Commentaire 16 2 4 2 3 3" xfId="8812"/>
    <cellStyle name="Commentaire 16 2 4 2 4" xfId="8813"/>
    <cellStyle name="Commentaire 16 2 4 2 5" xfId="8814"/>
    <cellStyle name="Commentaire 16 2 4 2 6" xfId="8815"/>
    <cellStyle name="Commentaire 16 2 4 3" xfId="8816"/>
    <cellStyle name="Commentaire 16 2 4 3 2" xfId="8817"/>
    <cellStyle name="Commentaire 16 2 4 3 3" xfId="8818"/>
    <cellStyle name="Commentaire 16 2 4 4" xfId="8819"/>
    <cellStyle name="Commentaire 16 2 4 4 2" xfId="8820"/>
    <cellStyle name="Commentaire 16 2 4 4 3" xfId="8821"/>
    <cellStyle name="Commentaire 16 2 4 5" xfId="8822"/>
    <cellStyle name="Commentaire 16 2 4 5 2" xfId="8823"/>
    <cellStyle name="Commentaire 16 2 4 5 3" xfId="8824"/>
    <cellStyle name="Commentaire 16 2 4 6" xfId="8825"/>
    <cellStyle name="Commentaire 16 2 4 7" xfId="8826"/>
    <cellStyle name="Commentaire 16 2 4 8" xfId="8827"/>
    <cellStyle name="Commentaire 16 2 5" xfId="8828"/>
    <cellStyle name="Commentaire 16 2 5 2" xfId="8829"/>
    <cellStyle name="Commentaire 16 2 5 2 2" xfId="8830"/>
    <cellStyle name="Commentaire 16 2 5 2 2 2" xfId="8831"/>
    <cellStyle name="Commentaire 16 2 5 2 2 3" xfId="8832"/>
    <cellStyle name="Commentaire 16 2 5 2 3" xfId="8833"/>
    <cellStyle name="Commentaire 16 2 5 2 3 2" xfId="8834"/>
    <cellStyle name="Commentaire 16 2 5 2 3 3" xfId="8835"/>
    <cellStyle name="Commentaire 16 2 5 2 4" xfId="8836"/>
    <cellStyle name="Commentaire 16 2 5 2 5" xfId="8837"/>
    <cellStyle name="Commentaire 16 2 5 2 6" xfId="8838"/>
    <cellStyle name="Commentaire 16 2 5 3" xfId="8839"/>
    <cellStyle name="Commentaire 16 2 5 3 2" xfId="8840"/>
    <cellStyle name="Commentaire 16 2 5 3 3" xfId="8841"/>
    <cellStyle name="Commentaire 16 2 5 4" xfId="8842"/>
    <cellStyle name="Commentaire 16 2 5 4 2" xfId="8843"/>
    <cellStyle name="Commentaire 16 2 5 4 3" xfId="8844"/>
    <cellStyle name="Commentaire 16 2 5 5" xfId="8845"/>
    <cellStyle name="Commentaire 16 2 5 5 2" xfId="8846"/>
    <cellStyle name="Commentaire 16 2 5 5 3" xfId="8847"/>
    <cellStyle name="Commentaire 16 2 5 6" xfId="8848"/>
    <cellStyle name="Commentaire 16 2 5 7" xfId="8849"/>
    <cellStyle name="Commentaire 16 2 5 8" xfId="8850"/>
    <cellStyle name="Commentaire 16 2 6" xfId="8851"/>
    <cellStyle name="Commentaire 16 2 6 2" xfId="8852"/>
    <cellStyle name="Commentaire 16 2 6 2 2" xfId="8853"/>
    <cellStyle name="Commentaire 16 2 6 2 3" xfId="8854"/>
    <cellStyle name="Commentaire 16 2 6 3" xfId="8855"/>
    <cellStyle name="Commentaire 16 2 6 3 2" xfId="8856"/>
    <cellStyle name="Commentaire 16 2 6 3 3" xfId="8857"/>
    <cellStyle name="Commentaire 16 2 6 4" xfId="8858"/>
    <cellStyle name="Commentaire 16 2 6 5" xfId="8859"/>
    <cellStyle name="Commentaire 16 2 6 6" xfId="8860"/>
    <cellStyle name="Commentaire 16 2 7" xfId="8861"/>
    <cellStyle name="Commentaire 16 2 7 2" xfId="8862"/>
    <cellStyle name="Commentaire 16 2 7 3" xfId="8863"/>
    <cellStyle name="Commentaire 16 3" xfId="8864"/>
    <cellStyle name="Commentaire 16 3 2" xfId="8865"/>
    <cellStyle name="Commentaire 16 3 2 2" xfId="8866"/>
    <cellStyle name="Commentaire 16 3 2 2 2" xfId="8867"/>
    <cellStyle name="Commentaire 16 3 2 2 2 2" xfId="8868"/>
    <cellStyle name="Commentaire 16 3 2 2 2 2 2" xfId="8869"/>
    <cellStyle name="Commentaire 16 3 2 2 2 2 3" xfId="8870"/>
    <cellStyle name="Commentaire 16 3 2 2 2 3" xfId="8871"/>
    <cellStyle name="Commentaire 16 3 2 2 2 3 2" xfId="8872"/>
    <cellStyle name="Commentaire 16 3 2 2 2 3 3" xfId="8873"/>
    <cellStyle name="Commentaire 16 3 2 2 2 4" xfId="8874"/>
    <cellStyle name="Commentaire 16 3 2 2 2 5" xfId="8875"/>
    <cellStyle name="Commentaire 16 3 2 2 2 6" xfId="8876"/>
    <cellStyle name="Commentaire 16 3 2 2 3" xfId="8877"/>
    <cellStyle name="Commentaire 16 3 2 2 3 2" xfId="8878"/>
    <cellStyle name="Commentaire 16 3 2 2 3 3" xfId="8879"/>
    <cellStyle name="Commentaire 16 3 2 2 4" xfId="8880"/>
    <cellStyle name="Commentaire 16 3 2 2 4 2" xfId="8881"/>
    <cellStyle name="Commentaire 16 3 2 2 4 3" xfId="8882"/>
    <cellStyle name="Commentaire 16 3 2 2 5" xfId="8883"/>
    <cellStyle name="Commentaire 16 3 2 2 5 2" xfId="8884"/>
    <cellStyle name="Commentaire 16 3 2 2 5 3" xfId="8885"/>
    <cellStyle name="Commentaire 16 3 2 2 6" xfId="8886"/>
    <cellStyle name="Commentaire 16 3 2 2 7" xfId="8887"/>
    <cellStyle name="Commentaire 16 3 2 2 8" xfId="8888"/>
    <cellStyle name="Commentaire 16 3 2 3" xfId="8889"/>
    <cellStyle name="Commentaire 16 3 2 3 2" xfId="8890"/>
    <cellStyle name="Commentaire 16 3 2 3 2 2" xfId="8891"/>
    <cellStyle name="Commentaire 16 3 2 3 2 2 2" xfId="8892"/>
    <cellStyle name="Commentaire 16 3 2 3 2 2 3" xfId="8893"/>
    <cellStyle name="Commentaire 16 3 2 3 2 3" xfId="8894"/>
    <cellStyle name="Commentaire 16 3 2 3 2 3 2" xfId="8895"/>
    <cellStyle name="Commentaire 16 3 2 3 2 3 3" xfId="8896"/>
    <cellStyle name="Commentaire 16 3 2 3 2 4" xfId="8897"/>
    <cellStyle name="Commentaire 16 3 2 3 2 5" xfId="8898"/>
    <cellStyle name="Commentaire 16 3 2 3 2 6" xfId="8899"/>
    <cellStyle name="Commentaire 16 3 2 3 3" xfId="8900"/>
    <cellStyle name="Commentaire 16 3 2 3 3 2" xfId="8901"/>
    <cellStyle name="Commentaire 16 3 2 3 3 3" xfId="8902"/>
    <cellStyle name="Commentaire 16 3 2 3 4" xfId="8903"/>
    <cellStyle name="Commentaire 16 3 2 3 4 2" xfId="8904"/>
    <cellStyle name="Commentaire 16 3 2 3 4 3" xfId="8905"/>
    <cellStyle name="Commentaire 16 3 2 3 5" xfId="8906"/>
    <cellStyle name="Commentaire 16 3 2 3 5 2" xfId="8907"/>
    <cellStyle name="Commentaire 16 3 2 3 5 3" xfId="8908"/>
    <cellStyle name="Commentaire 16 3 2 3 6" xfId="8909"/>
    <cellStyle name="Commentaire 16 3 2 3 7" xfId="8910"/>
    <cellStyle name="Commentaire 16 3 2 3 8" xfId="8911"/>
    <cellStyle name="Commentaire 16 3 2 4" xfId="8912"/>
    <cellStyle name="Commentaire 16 3 2 4 2" xfId="8913"/>
    <cellStyle name="Commentaire 16 3 2 4 2 2" xfId="8914"/>
    <cellStyle name="Commentaire 16 3 2 4 2 3" xfId="8915"/>
    <cellStyle name="Commentaire 16 3 2 4 3" xfId="8916"/>
    <cellStyle name="Commentaire 16 3 2 4 3 2" xfId="8917"/>
    <cellStyle name="Commentaire 16 3 2 4 3 3" xfId="8918"/>
    <cellStyle name="Commentaire 16 3 2 4 4" xfId="8919"/>
    <cellStyle name="Commentaire 16 3 2 4 5" xfId="8920"/>
    <cellStyle name="Commentaire 16 3 2 4 6" xfId="8921"/>
    <cellStyle name="Commentaire 16 3 2 5" xfId="8922"/>
    <cellStyle name="Commentaire 16 3 2 5 2" xfId="8923"/>
    <cellStyle name="Commentaire 16 3 2 5 3" xfId="8924"/>
    <cellStyle name="Commentaire 16 3 3" xfId="8925"/>
    <cellStyle name="Commentaire 16 3 3 2" xfId="8926"/>
    <cellStyle name="Commentaire 16 3 3 2 2" xfId="8927"/>
    <cellStyle name="Commentaire 16 3 3 2 2 2" xfId="8928"/>
    <cellStyle name="Commentaire 16 3 3 2 2 2 2" xfId="8929"/>
    <cellStyle name="Commentaire 16 3 3 2 2 2 3" xfId="8930"/>
    <cellStyle name="Commentaire 16 3 3 2 2 3" xfId="8931"/>
    <cellStyle name="Commentaire 16 3 3 2 2 3 2" xfId="8932"/>
    <cellStyle name="Commentaire 16 3 3 2 2 3 3" xfId="8933"/>
    <cellStyle name="Commentaire 16 3 3 2 2 4" xfId="8934"/>
    <cellStyle name="Commentaire 16 3 3 2 2 5" xfId="8935"/>
    <cellStyle name="Commentaire 16 3 3 2 2 6" xfId="8936"/>
    <cellStyle name="Commentaire 16 3 3 2 3" xfId="8937"/>
    <cellStyle name="Commentaire 16 3 3 2 3 2" xfId="8938"/>
    <cellStyle name="Commentaire 16 3 3 2 3 3" xfId="8939"/>
    <cellStyle name="Commentaire 16 3 3 2 4" xfId="8940"/>
    <cellStyle name="Commentaire 16 3 3 2 4 2" xfId="8941"/>
    <cellStyle name="Commentaire 16 3 3 2 4 3" xfId="8942"/>
    <cellStyle name="Commentaire 16 3 3 2 5" xfId="8943"/>
    <cellStyle name="Commentaire 16 3 3 2 5 2" xfId="8944"/>
    <cellStyle name="Commentaire 16 3 3 2 5 3" xfId="8945"/>
    <cellStyle name="Commentaire 16 3 3 2 6" xfId="8946"/>
    <cellStyle name="Commentaire 16 3 3 2 7" xfId="8947"/>
    <cellStyle name="Commentaire 16 3 3 2 8" xfId="8948"/>
    <cellStyle name="Commentaire 16 3 3 3" xfId="8949"/>
    <cellStyle name="Commentaire 16 3 3 3 2" xfId="8950"/>
    <cellStyle name="Commentaire 16 3 3 3 2 2" xfId="8951"/>
    <cellStyle name="Commentaire 16 3 3 3 2 2 2" xfId="8952"/>
    <cellStyle name="Commentaire 16 3 3 3 2 2 3" xfId="8953"/>
    <cellStyle name="Commentaire 16 3 3 3 2 3" xfId="8954"/>
    <cellStyle name="Commentaire 16 3 3 3 2 3 2" xfId="8955"/>
    <cellStyle name="Commentaire 16 3 3 3 2 3 3" xfId="8956"/>
    <cellStyle name="Commentaire 16 3 3 3 2 4" xfId="8957"/>
    <cellStyle name="Commentaire 16 3 3 3 2 5" xfId="8958"/>
    <cellStyle name="Commentaire 16 3 3 3 2 6" xfId="8959"/>
    <cellStyle name="Commentaire 16 3 3 3 3" xfId="8960"/>
    <cellStyle name="Commentaire 16 3 3 3 3 2" xfId="8961"/>
    <cellStyle name="Commentaire 16 3 3 3 3 3" xfId="8962"/>
    <cellStyle name="Commentaire 16 3 3 3 4" xfId="8963"/>
    <cellStyle name="Commentaire 16 3 3 3 4 2" xfId="8964"/>
    <cellStyle name="Commentaire 16 3 3 3 4 3" xfId="8965"/>
    <cellStyle name="Commentaire 16 3 3 3 5" xfId="8966"/>
    <cellStyle name="Commentaire 16 3 3 3 5 2" xfId="8967"/>
    <cellStyle name="Commentaire 16 3 3 3 5 3" xfId="8968"/>
    <cellStyle name="Commentaire 16 3 3 3 6" xfId="8969"/>
    <cellStyle name="Commentaire 16 3 3 3 7" xfId="8970"/>
    <cellStyle name="Commentaire 16 3 3 3 8" xfId="8971"/>
    <cellStyle name="Commentaire 16 3 3 4" xfId="8972"/>
    <cellStyle name="Commentaire 16 3 3 4 2" xfId="8973"/>
    <cellStyle name="Commentaire 16 3 3 4 2 2" xfId="8974"/>
    <cellStyle name="Commentaire 16 3 3 4 2 3" xfId="8975"/>
    <cellStyle name="Commentaire 16 3 3 4 3" xfId="8976"/>
    <cellStyle name="Commentaire 16 3 3 4 3 2" xfId="8977"/>
    <cellStyle name="Commentaire 16 3 3 4 3 3" xfId="8978"/>
    <cellStyle name="Commentaire 16 3 3 4 4" xfId="8979"/>
    <cellStyle name="Commentaire 16 3 3 4 5" xfId="8980"/>
    <cellStyle name="Commentaire 16 3 3 4 6" xfId="8981"/>
    <cellStyle name="Commentaire 16 3 3 5" xfId="8982"/>
    <cellStyle name="Commentaire 16 3 3 5 2" xfId="8983"/>
    <cellStyle name="Commentaire 16 3 3 5 3" xfId="8984"/>
    <cellStyle name="Commentaire 16 3 4" xfId="8985"/>
    <cellStyle name="Commentaire 16 3 4 2" xfId="8986"/>
    <cellStyle name="Commentaire 16 3 4 2 2" xfId="8987"/>
    <cellStyle name="Commentaire 16 3 4 2 2 2" xfId="8988"/>
    <cellStyle name="Commentaire 16 3 4 2 2 3" xfId="8989"/>
    <cellStyle name="Commentaire 16 3 4 2 3" xfId="8990"/>
    <cellStyle name="Commentaire 16 3 4 2 3 2" xfId="8991"/>
    <cellStyle name="Commentaire 16 3 4 2 3 3" xfId="8992"/>
    <cellStyle name="Commentaire 16 3 4 2 4" xfId="8993"/>
    <cellStyle name="Commentaire 16 3 4 2 5" xfId="8994"/>
    <cellStyle name="Commentaire 16 3 4 2 6" xfId="8995"/>
    <cellStyle name="Commentaire 16 3 4 3" xfId="8996"/>
    <cellStyle name="Commentaire 16 3 4 3 2" xfId="8997"/>
    <cellStyle name="Commentaire 16 3 4 3 3" xfId="8998"/>
    <cellStyle name="Commentaire 16 3 4 4" xfId="8999"/>
    <cellStyle name="Commentaire 16 3 4 4 2" xfId="9000"/>
    <cellStyle name="Commentaire 16 3 4 4 3" xfId="9001"/>
    <cellStyle name="Commentaire 16 3 4 5" xfId="9002"/>
    <cellStyle name="Commentaire 16 3 4 5 2" xfId="9003"/>
    <cellStyle name="Commentaire 16 3 4 5 3" xfId="9004"/>
    <cellStyle name="Commentaire 16 3 4 6" xfId="9005"/>
    <cellStyle name="Commentaire 16 3 4 7" xfId="9006"/>
    <cellStyle name="Commentaire 16 3 4 8" xfId="9007"/>
    <cellStyle name="Commentaire 16 3 5" xfId="9008"/>
    <cellStyle name="Commentaire 16 3 5 2" xfId="9009"/>
    <cellStyle name="Commentaire 16 3 5 2 2" xfId="9010"/>
    <cellStyle name="Commentaire 16 3 5 2 2 2" xfId="9011"/>
    <cellStyle name="Commentaire 16 3 5 2 2 3" xfId="9012"/>
    <cellStyle name="Commentaire 16 3 5 2 3" xfId="9013"/>
    <cellStyle name="Commentaire 16 3 5 2 3 2" xfId="9014"/>
    <cellStyle name="Commentaire 16 3 5 2 3 3" xfId="9015"/>
    <cellStyle name="Commentaire 16 3 5 2 4" xfId="9016"/>
    <cellStyle name="Commentaire 16 3 5 2 5" xfId="9017"/>
    <cellStyle name="Commentaire 16 3 5 2 6" xfId="9018"/>
    <cellStyle name="Commentaire 16 3 5 3" xfId="9019"/>
    <cellStyle name="Commentaire 16 3 5 3 2" xfId="9020"/>
    <cellStyle name="Commentaire 16 3 5 3 3" xfId="9021"/>
    <cellStyle name="Commentaire 16 3 5 4" xfId="9022"/>
    <cellStyle name="Commentaire 16 3 5 4 2" xfId="9023"/>
    <cellStyle name="Commentaire 16 3 5 4 3" xfId="9024"/>
    <cellStyle name="Commentaire 16 3 5 5" xfId="9025"/>
    <cellStyle name="Commentaire 16 3 5 5 2" xfId="9026"/>
    <cellStyle name="Commentaire 16 3 5 5 3" xfId="9027"/>
    <cellStyle name="Commentaire 16 3 5 6" xfId="9028"/>
    <cellStyle name="Commentaire 16 3 5 7" xfId="9029"/>
    <cellStyle name="Commentaire 16 3 5 8" xfId="9030"/>
    <cellStyle name="Commentaire 16 3 6" xfId="9031"/>
    <cellStyle name="Commentaire 16 3 6 2" xfId="9032"/>
    <cellStyle name="Commentaire 16 3 6 2 2" xfId="9033"/>
    <cellStyle name="Commentaire 16 3 6 2 3" xfId="9034"/>
    <cellStyle name="Commentaire 16 3 6 3" xfId="9035"/>
    <cellStyle name="Commentaire 16 3 6 3 2" xfId="9036"/>
    <cellStyle name="Commentaire 16 3 6 3 3" xfId="9037"/>
    <cellStyle name="Commentaire 16 3 6 4" xfId="9038"/>
    <cellStyle name="Commentaire 16 3 6 5" xfId="9039"/>
    <cellStyle name="Commentaire 16 3 6 6" xfId="9040"/>
    <cellStyle name="Commentaire 16 3 7" xfId="9041"/>
    <cellStyle name="Commentaire 16 3 7 2" xfId="9042"/>
    <cellStyle name="Commentaire 16 3 7 3" xfId="9043"/>
    <cellStyle name="Commentaire 16 4" xfId="9044"/>
    <cellStyle name="Commentaire 16 4 2" xfId="9045"/>
    <cellStyle name="Commentaire 16 4 2 2" xfId="9046"/>
    <cellStyle name="Commentaire 16 4 2 2 2" xfId="9047"/>
    <cellStyle name="Commentaire 16 4 2 2 2 2" xfId="9048"/>
    <cellStyle name="Commentaire 16 4 2 2 2 3" xfId="9049"/>
    <cellStyle name="Commentaire 16 4 2 2 3" xfId="9050"/>
    <cellStyle name="Commentaire 16 4 2 2 3 2" xfId="9051"/>
    <cellStyle name="Commentaire 16 4 2 2 3 3" xfId="9052"/>
    <cellStyle name="Commentaire 16 4 2 2 4" xfId="9053"/>
    <cellStyle name="Commentaire 16 4 2 2 5" xfId="9054"/>
    <cellStyle name="Commentaire 16 4 2 2 6" xfId="9055"/>
    <cellStyle name="Commentaire 16 4 2 3" xfId="9056"/>
    <cellStyle name="Commentaire 16 4 2 3 2" xfId="9057"/>
    <cellStyle name="Commentaire 16 4 2 3 3" xfId="9058"/>
    <cellStyle name="Commentaire 16 4 2 4" xfId="9059"/>
    <cellStyle name="Commentaire 16 4 2 4 2" xfId="9060"/>
    <cellStyle name="Commentaire 16 4 2 4 3" xfId="9061"/>
    <cellStyle name="Commentaire 16 4 2 5" xfId="9062"/>
    <cellStyle name="Commentaire 16 4 2 5 2" xfId="9063"/>
    <cellStyle name="Commentaire 16 4 2 5 3" xfId="9064"/>
    <cellStyle name="Commentaire 16 4 2 6" xfId="9065"/>
    <cellStyle name="Commentaire 16 4 2 7" xfId="9066"/>
    <cellStyle name="Commentaire 16 4 2 8" xfId="9067"/>
    <cellStyle name="Commentaire 16 4 3" xfId="9068"/>
    <cellStyle name="Commentaire 16 4 3 2" xfId="9069"/>
    <cellStyle name="Commentaire 16 4 3 2 2" xfId="9070"/>
    <cellStyle name="Commentaire 16 4 3 2 2 2" xfId="9071"/>
    <cellStyle name="Commentaire 16 4 3 2 2 3" xfId="9072"/>
    <cellStyle name="Commentaire 16 4 3 2 3" xfId="9073"/>
    <cellStyle name="Commentaire 16 4 3 2 3 2" xfId="9074"/>
    <cellStyle name="Commentaire 16 4 3 2 3 3" xfId="9075"/>
    <cellStyle name="Commentaire 16 4 3 2 4" xfId="9076"/>
    <cellStyle name="Commentaire 16 4 3 2 5" xfId="9077"/>
    <cellStyle name="Commentaire 16 4 3 2 6" xfId="9078"/>
    <cellStyle name="Commentaire 16 4 3 3" xfId="9079"/>
    <cellStyle name="Commentaire 16 4 3 3 2" xfId="9080"/>
    <cellStyle name="Commentaire 16 4 3 3 3" xfId="9081"/>
    <cellStyle name="Commentaire 16 4 3 4" xfId="9082"/>
    <cellStyle name="Commentaire 16 4 3 4 2" xfId="9083"/>
    <cellStyle name="Commentaire 16 4 3 4 3" xfId="9084"/>
    <cellStyle name="Commentaire 16 4 3 5" xfId="9085"/>
    <cellStyle name="Commentaire 16 4 3 5 2" xfId="9086"/>
    <cellStyle name="Commentaire 16 4 3 5 3" xfId="9087"/>
    <cellStyle name="Commentaire 16 4 3 6" xfId="9088"/>
    <cellStyle name="Commentaire 16 4 3 7" xfId="9089"/>
    <cellStyle name="Commentaire 16 4 3 8" xfId="9090"/>
    <cellStyle name="Commentaire 16 4 4" xfId="9091"/>
    <cellStyle name="Commentaire 16 4 4 2" xfId="9092"/>
    <cellStyle name="Commentaire 16 4 4 2 2" xfId="9093"/>
    <cellStyle name="Commentaire 16 4 4 2 3" xfId="9094"/>
    <cellStyle name="Commentaire 16 4 4 3" xfId="9095"/>
    <cellStyle name="Commentaire 16 4 4 3 2" xfId="9096"/>
    <cellStyle name="Commentaire 16 4 4 3 3" xfId="9097"/>
    <cellStyle name="Commentaire 16 4 4 4" xfId="9098"/>
    <cellStyle name="Commentaire 16 4 4 5" xfId="9099"/>
    <cellStyle name="Commentaire 16 4 4 6" xfId="9100"/>
    <cellStyle name="Commentaire 16 4 5" xfId="9101"/>
    <cellStyle name="Commentaire 16 4 5 2" xfId="9102"/>
    <cellStyle name="Commentaire 16 4 5 3" xfId="9103"/>
    <cellStyle name="Commentaire 16 5" xfId="9104"/>
    <cellStyle name="Commentaire 16 5 2" xfId="9105"/>
    <cellStyle name="Commentaire 16 5 2 2" xfId="9106"/>
    <cellStyle name="Commentaire 16 5 2 2 2" xfId="9107"/>
    <cellStyle name="Commentaire 16 5 2 2 2 2" xfId="9108"/>
    <cellStyle name="Commentaire 16 5 2 2 2 3" xfId="9109"/>
    <cellStyle name="Commentaire 16 5 2 2 3" xfId="9110"/>
    <cellStyle name="Commentaire 16 5 2 2 3 2" xfId="9111"/>
    <cellStyle name="Commentaire 16 5 2 2 3 3" xfId="9112"/>
    <cellStyle name="Commentaire 16 5 2 2 4" xfId="9113"/>
    <cellStyle name="Commentaire 16 5 2 2 5" xfId="9114"/>
    <cellStyle name="Commentaire 16 5 2 2 6" xfId="9115"/>
    <cellStyle name="Commentaire 16 5 2 3" xfId="9116"/>
    <cellStyle name="Commentaire 16 5 2 3 2" xfId="9117"/>
    <cellStyle name="Commentaire 16 5 2 3 3" xfId="9118"/>
    <cellStyle name="Commentaire 16 5 2 4" xfId="9119"/>
    <cellStyle name="Commentaire 16 5 2 4 2" xfId="9120"/>
    <cellStyle name="Commentaire 16 5 2 4 3" xfId="9121"/>
    <cellStyle name="Commentaire 16 5 2 5" xfId="9122"/>
    <cellStyle name="Commentaire 16 5 2 5 2" xfId="9123"/>
    <cellStyle name="Commentaire 16 5 2 5 3" xfId="9124"/>
    <cellStyle name="Commentaire 16 5 2 6" xfId="9125"/>
    <cellStyle name="Commentaire 16 5 2 7" xfId="9126"/>
    <cellStyle name="Commentaire 16 5 2 8" xfId="9127"/>
    <cellStyle name="Commentaire 16 5 3" xfId="9128"/>
    <cellStyle name="Commentaire 16 5 3 2" xfId="9129"/>
    <cellStyle name="Commentaire 16 5 3 2 2" xfId="9130"/>
    <cellStyle name="Commentaire 16 5 3 2 2 2" xfId="9131"/>
    <cellStyle name="Commentaire 16 5 3 2 2 3" xfId="9132"/>
    <cellStyle name="Commentaire 16 5 3 2 3" xfId="9133"/>
    <cellStyle name="Commentaire 16 5 3 2 3 2" xfId="9134"/>
    <cellStyle name="Commentaire 16 5 3 2 3 3" xfId="9135"/>
    <cellStyle name="Commentaire 16 5 3 2 4" xfId="9136"/>
    <cellStyle name="Commentaire 16 5 3 2 5" xfId="9137"/>
    <cellStyle name="Commentaire 16 5 3 2 6" xfId="9138"/>
    <cellStyle name="Commentaire 16 5 3 3" xfId="9139"/>
    <cellStyle name="Commentaire 16 5 3 3 2" xfId="9140"/>
    <cellStyle name="Commentaire 16 5 3 3 3" xfId="9141"/>
    <cellStyle name="Commentaire 16 5 3 4" xfId="9142"/>
    <cellStyle name="Commentaire 16 5 3 4 2" xfId="9143"/>
    <cellStyle name="Commentaire 16 5 3 4 3" xfId="9144"/>
    <cellStyle name="Commentaire 16 5 3 5" xfId="9145"/>
    <cellStyle name="Commentaire 16 5 3 5 2" xfId="9146"/>
    <cellStyle name="Commentaire 16 5 3 5 3" xfId="9147"/>
    <cellStyle name="Commentaire 16 5 3 6" xfId="9148"/>
    <cellStyle name="Commentaire 16 5 3 7" xfId="9149"/>
    <cellStyle name="Commentaire 16 5 3 8" xfId="9150"/>
    <cellStyle name="Commentaire 16 5 4" xfId="9151"/>
    <cellStyle name="Commentaire 16 5 4 2" xfId="9152"/>
    <cellStyle name="Commentaire 16 5 4 2 2" xfId="9153"/>
    <cellStyle name="Commentaire 16 5 4 2 3" xfId="9154"/>
    <cellStyle name="Commentaire 16 5 4 3" xfId="9155"/>
    <cellStyle name="Commentaire 16 5 4 3 2" xfId="9156"/>
    <cellStyle name="Commentaire 16 5 4 3 3" xfId="9157"/>
    <cellStyle name="Commentaire 16 5 4 4" xfId="9158"/>
    <cellStyle name="Commentaire 16 5 4 5" xfId="9159"/>
    <cellStyle name="Commentaire 16 5 4 6" xfId="9160"/>
    <cellStyle name="Commentaire 16 5 5" xfId="9161"/>
    <cellStyle name="Commentaire 16 5 5 2" xfId="9162"/>
    <cellStyle name="Commentaire 16 5 5 3" xfId="9163"/>
    <cellStyle name="Commentaire 16 6" xfId="9164"/>
    <cellStyle name="Commentaire 16 6 2" xfId="9165"/>
    <cellStyle name="Commentaire 16 6 2 2" xfId="9166"/>
    <cellStyle name="Commentaire 16 6 2 2 2" xfId="9167"/>
    <cellStyle name="Commentaire 16 6 2 2 3" xfId="9168"/>
    <cellStyle name="Commentaire 16 6 2 3" xfId="9169"/>
    <cellStyle name="Commentaire 16 6 2 3 2" xfId="9170"/>
    <cellStyle name="Commentaire 16 6 2 3 3" xfId="9171"/>
    <cellStyle name="Commentaire 16 6 2 4" xfId="9172"/>
    <cellStyle name="Commentaire 16 6 2 5" xfId="9173"/>
    <cellStyle name="Commentaire 16 6 2 6" xfId="9174"/>
    <cellStyle name="Commentaire 16 6 3" xfId="9175"/>
    <cellStyle name="Commentaire 16 6 3 2" xfId="9176"/>
    <cellStyle name="Commentaire 16 6 3 3" xfId="9177"/>
    <cellStyle name="Commentaire 16 6 4" xfId="9178"/>
    <cellStyle name="Commentaire 16 6 4 2" xfId="9179"/>
    <cellStyle name="Commentaire 16 6 4 3" xfId="9180"/>
    <cellStyle name="Commentaire 16 6 5" xfId="9181"/>
    <cellStyle name="Commentaire 16 6 5 2" xfId="9182"/>
    <cellStyle name="Commentaire 16 6 5 3" xfId="9183"/>
    <cellStyle name="Commentaire 16 6 6" xfId="9184"/>
    <cellStyle name="Commentaire 16 6 7" xfId="9185"/>
    <cellStyle name="Commentaire 16 6 8" xfId="9186"/>
    <cellStyle name="Commentaire 16 7" xfId="9187"/>
    <cellStyle name="Commentaire 16 7 2" xfId="9188"/>
    <cellStyle name="Commentaire 16 7 2 2" xfId="9189"/>
    <cellStyle name="Commentaire 16 7 2 2 2" xfId="9190"/>
    <cellStyle name="Commentaire 16 7 2 2 3" xfId="9191"/>
    <cellStyle name="Commentaire 16 7 2 3" xfId="9192"/>
    <cellStyle name="Commentaire 16 7 2 3 2" xfId="9193"/>
    <cellStyle name="Commentaire 16 7 2 3 3" xfId="9194"/>
    <cellStyle name="Commentaire 16 7 2 4" xfId="9195"/>
    <cellStyle name="Commentaire 16 7 2 5" xfId="9196"/>
    <cellStyle name="Commentaire 16 7 2 6" xfId="9197"/>
    <cellStyle name="Commentaire 16 7 3" xfId="9198"/>
    <cellStyle name="Commentaire 16 7 3 2" xfId="9199"/>
    <cellStyle name="Commentaire 16 7 3 3" xfId="9200"/>
    <cellStyle name="Commentaire 16 7 4" xfId="9201"/>
    <cellStyle name="Commentaire 16 7 4 2" xfId="9202"/>
    <cellStyle name="Commentaire 16 7 4 3" xfId="9203"/>
    <cellStyle name="Commentaire 16 7 5" xfId="9204"/>
    <cellStyle name="Commentaire 16 7 5 2" xfId="9205"/>
    <cellStyle name="Commentaire 16 7 5 3" xfId="9206"/>
    <cellStyle name="Commentaire 16 7 6" xfId="9207"/>
    <cellStyle name="Commentaire 16 7 7" xfId="9208"/>
    <cellStyle name="Commentaire 16 7 8" xfId="9209"/>
    <cellStyle name="Commentaire 16 8" xfId="9210"/>
    <cellStyle name="Commentaire 16 8 2" xfId="9211"/>
    <cellStyle name="Commentaire 16 8 2 2" xfId="9212"/>
    <cellStyle name="Commentaire 16 8 2 3" xfId="9213"/>
    <cellStyle name="Commentaire 16 8 3" xfId="9214"/>
    <cellStyle name="Commentaire 16 8 3 2" xfId="9215"/>
    <cellStyle name="Commentaire 16 8 3 3" xfId="9216"/>
    <cellStyle name="Commentaire 16 8 4" xfId="9217"/>
    <cellStyle name="Commentaire 16 8 5" xfId="9218"/>
    <cellStyle name="Commentaire 16 8 6" xfId="9219"/>
    <cellStyle name="Commentaire 16 9" xfId="9220"/>
    <cellStyle name="Commentaire 16 9 2" xfId="9221"/>
    <cellStyle name="Commentaire 16 9 3" xfId="9222"/>
    <cellStyle name="Commentaire 17" xfId="9223"/>
    <cellStyle name="Commentaire 17 2" xfId="9224"/>
    <cellStyle name="Commentaire 17 2 2" xfId="9225"/>
    <cellStyle name="Commentaire 17 2 2 2" xfId="9226"/>
    <cellStyle name="Commentaire 17 2 2 2 2" xfId="9227"/>
    <cellStyle name="Commentaire 17 2 2 2 2 2" xfId="9228"/>
    <cellStyle name="Commentaire 17 2 2 2 2 2 2" xfId="9229"/>
    <cellStyle name="Commentaire 17 2 2 2 2 2 3" xfId="9230"/>
    <cellStyle name="Commentaire 17 2 2 2 2 3" xfId="9231"/>
    <cellStyle name="Commentaire 17 2 2 2 2 3 2" xfId="9232"/>
    <cellStyle name="Commentaire 17 2 2 2 2 3 3" xfId="9233"/>
    <cellStyle name="Commentaire 17 2 2 2 2 4" xfId="9234"/>
    <cellStyle name="Commentaire 17 2 2 2 2 5" xfId="9235"/>
    <cellStyle name="Commentaire 17 2 2 2 2 6" xfId="9236"/>
    <cellStyle name="Commentaire 17 2 2 2 3" xfId="9237"/>
    <cellStyle name="Commentaire 17 2 2 2 3 2" xfId="9238"/>
    <cellStyle name="Commentaire 17 2 2 2 3 3" xfId="9239"/>
    <cellStyle name="Commentaire 17 2 2 2 4" xfId="9240"/>
    <cellStyle name="Commentaire 17 2 2 2 4 2" xfId="9241"/>
    <cellStyle name="Commentaire 17 2 2 2 4 3" xfId="9242"/>
    <cellStyle name="Commentaire 17 2 2 2 5" xfId="9243"/>
    <cellStyle name="Commentaire 17 2 2 2 5 2" xfId="9244"/>
    <cellStyle name="Commentaire 17 2 2 2 5 3" xfId="9245"/>
    <cellStyle name="Commentaire 17 2 2 2 6" xfId="9246"/>
    <cellStyle name="Commentaire 17 2 2 2 7" xfId="9247"/>
    <cellStyle name="Commentaire 17 2 2 2 8" xfId="9248"/>
    <cellStyle name="Commentaire 17 2 2 3" xfId="9249"/>
    <cellStyle name="Commentaire 17 2 2 3 2" xfId="9250"/>
    <cellStyle name="Commentaire 17 2 2 3 2 2" xfId="9251"/>
    <cellStyle name="Commentaire 17 2 2 3 2 2 2" xfId="9252"/>
    <cellStyle name="Commentaire 17 2 2 3 2 2 3" xfId="9253"/>
    <cellStyle name="Commentaire 17 2 2 3 2 3" xfId="9254"/>
    <cellStyle name="Commentaire 17 2 2 3 2 3 2" xfId="9255"/>
    <cellStyle name="Commentaire 17 2 2 3 2 3 3" xfId="9256"/>
    <cellStyle name="Commentaire 17 2 2 3 2 4" xfId="9257"/>
    <cellStyle name="Commentaire 17 2 2 3 2 5" xfId="9258"/>
    <cellStyle name="Commentaire 17 2 2 3 2 6" xfId="9259"/>
    <cellStyle name="Commentaire 17 2 2 3 3" xfId="9260"/>
    <cellStyle name="Commentaire 17 2 2 3 3 2" xfId="9261"/>
    <cellStyle name="Commentaire 17 2 2 3 3 3" xfId="9262"/>
    <cellStyle name="Commentaire 17 2 2 3 4" xfId="9263"/>
    <cellStyle name="Commentaire 17 2 2 3 4 2" xfId="9264"/>
    <cellStyle name="Commentaire 17 2 2 3 4 3" xfId="9265"/>
    <cellStyle name="Commentaire 17 2 2 3 5" xfId="9266"/>
    <cellStyle name="Commentaire 17 2 2 3 5 2" xfId="9267"/>
    <cellStyle name="Commentaire 17 2 2 3 5 3" xfId="9268"/>
    <cellStyle name="Commentaire 17 2 2 3 6" xfId="9269"/>
    <cellStyle name="Commentaire 17 2 2 3 7" xfId="9270"/>
    <cellStyle name="Commentaire 17 2 2 3 8" xfId="9271"/>
    <cellStyle name="Commentaire 17 2 2 4" xfId="9272"/>
    <cellStyle name="Commentaire 17 2 2 4 2" xfId="9273"/>
    <cellStyle name="Commentaire 17 2 2 4 2 2" xfId="9274"/>
    <cellStyle name="Commentaire 17 2 2 4 2 3" xfId="9275"/>
    <cellStyle name="Commentaire 17 2 2 4 3" xfId="9276"/>
    <cellStyle name="Commentaire 17 2 2 4 3 2" xfId="9277"/>
    <cellStyle name="Commentaire 17 2 2 4 3 3" xfId="9278"/>
    <cellStyle name="Commentaire 17 2 2 4 4" xfId="9279"/>
    <cellStyle name="Commentaire 17 2 2 4 5" xfId="9280"/>
    <cellStyle name="Commentaire 17 2 2 4 6" xfId="9281"/>
    <cellStyle name="Commentaire 17 2 2 5" xfId="9282"/>
    <cellStyle name="Commentaire 17 2 2 5 2" xfId="9283"/>
    <cellStyle name="Commentaire 17 2 2 5 3" xfId="9284"/>
    <cellStyle name="Commentaire 17 2 3" xfId="9285"/>
    <cellStyle name="Commentaire 17 2 3 2" xfId="9286"/>
    <cellStyle name="Commentaire 17 2 3 2 2" xfId="9287"/>
    <cellStyle name="Commentaire 17 2 3 2 2 2" xfId="9288"/>
    <cellStyle name="Commentaire 17 2 3 2 2 2 2" xfId="9289"/>
    <cellStyle name="Commentaire 17 2 3 2 2 2 3" xfId="9290"/>
    <cellStyle name="Commentaire 17 2 3 2 2 3" xfId="9291"/>
    <cellStyle name="Commentaire 17 2 3 2 2 3 2" xfId="9292"/>
    <cellStyle name="Commentaire 17 2 3 2 2 3 3" xfId="9293"/>
    <cellStyle name="Commentaire 17 2 3 2 2 4" xfId="9294"/>
    <cellStyle name="Commentaire 17 2 3 2 2 5" xfId="9295"/>
    <cellStyle name="Commentaire 17 2 3 2 2 6" xfId="9296"/>
    <cellStyle name="Commentaire 17 2 3 2 3" xfId="9297"/>
    <cellStyle name="Commentaire 17 2 3 2 3 2" xfId="9298"/>
    <cellStyle name="Commentaire 17 2 3 2 3 3" xfId="9299"/>
    <cellStyle name="Commentaire 17 2 3 2 4" xfId="9300"/>
    <cellStyle name="Commentaire 17 2 3 2 4 2" xfId="9301"/>
    <cellStyle name="Commentaire 17 2 3 2 4 3" xfId="9302"/>
    <cellStyle name="Commentaire 17 2 3 2 5" xfId="9303"/>
    <cellStyle name="Commentaire 17 2 3 2 5 2" xfId="9304"/>
    <cellStyle name="Commentaire 17 2 3 2 5 3" xfId="9305"/>
    <cellStyle name="Commentaire 17 2 3 2 6" xfId="9306"/>
    <cellStyle name="Commentaire 17 2 3 2 7" xfId="9307"/>
    <cellStyle name="Commentaire 17 2 3 2 8" xfId="9308"/>
    <cellStyle name="Commentaire 17 2 3 3" xfId="9309"/>
    <cellStyle name="Commentaire 17 2 3 3 2" xfId="9310"/>
    <cellStyle name="Commentaire 17 2 3 3 2 2" xfId="9311"/>
    <cellStyle name="Commentaire 17 2 3 3 2 2 2" xfId="9312"/>
    <cellStyle name="Commentaire 17 2 3 3 2 2 3" xfId="9313"/>
    <cellStyle name="Commentaire 17 2 3 3 2 3" xfId="9314"/>
    <cellStyle name="Commentaire 17 2 3 3 2 3 2" xfId="9315"/>
    <cellStyle name="Commentaire 17 2 3 3 2 3 3" xfId="9316"/>
    <cellStyle name="Commentaire 17 2 3 3 2 4" xfId="9317"/>
    <cellStyle name="Commentaire 17 2 3 3 2 5" xfId="9318"/>
    <cellStyle name="Commentaire 17 2 3 3 2 6" xfId="9319"/>
    <cellStyle name="Commentaire 17 2 3 3 3" xfId="9320"/>
    <cellStyle name="Commentaire 17 2 3 3 3 2" xfId="9321"/>
    <cellStyle name="Commentaire 17 2 3 3 3 3" xfId="9322"/>
    <cellStyle name="Commentaire 17 2 3 3 4" xfId="9323"/>
    <cellStyle name="Commentaire 17 2 3 3 4 2" xfId="9324"/>
    <cellStyle name="Commentaire 17 2 3 3 4 3" xfId="9325"/>
    <cellStyle name="Commentaire 17 2 3 3 5" xfId="9326"/>
    <cellStyle name="Commentaire 17 2 3 3 5 2" xfId="9327"/>
    <cellStyle name="Commentaire 17 2 3 3 5 3" xfId="9328"/>
    <cellStyle name="Commentaire 17 2 3 3 6" xfId="9329"/>
    <cellStyle name="Commentaire 17 2 3 3 7" xfId="9330"/>
    <cellStyle name="Commentaire 17 2 3 3 8" xfId="9331"/>
    <cellStyle name="Commentaire 17 2 3 4" xfId="9332"/>
    <cellStyle name="Commentaire 17 2 3 4 2" xfId="9333"/>
    <cellStyle name="Commentaire 17 2 3 4 2 2" xfId="9334"/>
    <cellStyle name="Commentaire 17 2 3 4 2 3" xfId="9335"/>
    <cellStyle name="Commentaire 17 2 3 4 3" xfId="9336"/>
    <cellStyle name="Commentaire 17 2 3 4 3 2" xfId="9337"/>
    <cellStyle name="Commentaire 17 2 3 4 3 3" xfId="9338"/>
    <cellStyle name="Commentaire 17 2 3 4 4" xfId="9339"/>
    <cellStyle name="Commentaire 17 2 3 4 5" xfId="9340"/>
    <cellStyle name="Commentaire 17 2 3 4 6" xfId="9341"/>
    <cellStyle name="Commentaire 17 2 3 5" xfId="9342"/>
    <cellStyle name="Commentaire 17 2 3 5 2" xfId="9343"/>
    <cellStyle name="Commentaire 17 2 3 5 3" xfId="9344"/>
    <cellStyle name="Commentaire 17 2 4" xfId="9345"/>
    <cellStyle name="Commentaire 17 2 4 2" xfId="9346"/>
    <cellStyle name="Commentaire 17 2 4 2 2" xfId="9347"/>
    <cellStyle name="Commentaire 17 2 4 2 2 2" xfId="9348"/>
    <cellStyle name="Commentaire 17 2 4 2 2 3" xfId="9349"/>
    <cellStyle name="Commentaire 17 2 4 2 3" xfId="9350"/>
    <cellStyle name="Commentaire 17 2 4 2 3 2" xfId="9351"/>
    <cellStyle name="Commentaire 17 2 4 2 3 3" xfId="9352"/>
    <cellStyle name="Commentaire 17 2 4 2 4" xfId="9353"/>
    <cellStyle name="Commentaire 17 2 4 2 5" xfId="9354"/>
    <cellStyle name="Commentaire 17 2 4 2 6" xfId="9355"/>
    <cellStyle name="Commentaire 17 2 4 3" xfId="9356"/>
    <cellStyle name="Commentaire 17 2 4 3 2" xfId="9357"/>
    <cellStyle name="Commentaire 17 2 4 3 3" xfId="9358"/>
    <cellStyle name="Commentaire 17 2 4 4" xfId="9359"/>
    <cellStyle name="Commentaire 17 2 4 4 2" xfId="9360"/>
    <cellStyle name="Commentaire 17 2 4 4 3" xfId="9361"/>
    <cellStyle name="Commentaire 17 2 4 5" xfId="9362"/>
    <cellStyle name="Commentaire 17 2 4 5 2" xfId="9363"/>
    <cellStyle name="Commentaire 17 2 4 5 3" xfId="9364"/>
    <cellStyle name="Commentaire 17 2 4 6" xfId="9365"/>
    <cellStyle name="Commentaire 17 2 4 7" xfId="9366"/>
    <cellStyle name="Commentaire 17 2 4 8" xfId="9367"/>
    <cellStyle name="Commentaire 17 2 5" xfId="9368"/>
    <cellStyle name="Commentaire 17 2 5 2" xfId="9369"/>
    <cellStyle name="Commentaire 17 2 5 2 2" xfId="9370"/>
    <cellStyle name="Commentaire 17 2 5 2 2 2" xfId="9371"/>
    <cellStyle name="Commentaire 17 2 5 2 2 3" xfId="9372"/>
    <cellStyle name="Commentaire 17 2 5 2 3" xfId="9373"/>
    <cellStyle name="Commentaire 17 2 5 2 3 2" xfId="9374"/>
    <cellStyle name="Commentaire 17 2 5 2 3 3" xfId="9375"/>
    <cellStyle name="Commentaire 17 2 5 2 4" xfId="9376"/>
    <cellStyle name="Commentaire 17 2 5 2 5" xfId="9377"/>
    <cellStyle name="Commentaire 17 2 5 2 6" xfId="9378"/>
    <cellStyle name="Commentaire 17 2 5 3" xfId="9379"/>
    <cellStyle name="Commentaire 17 2 5 3 2" xfId="9380"/>
    <cellStyle name="Commentaire 17 2 5 3 3" xfId="9381"/>
    <cellStyle name="Commentaire 17 2 5 4" xfId="9382"/>
    <cellStyle name="Commentaire 17 2 5 4 2" xfId="9383"/>
    <cellStyle name="Commentaire 17 2 5 4 3" xfId="9384"/>
    <cellStyle name="Commentaire 17 2 5 5" xfId="9385"/>
    <cellStyle name="Commentaire 17 2 5 5 2" xfId="9386"/>
    <cellStyle name="Commentaire 17 2 5 5 3" xfId="9387"/>
    <cellStyle name="Commentaire 17 2 5 6" xfId="9388"/>
    <cellStyle name="Commentaire 17 2 5 7" xfId="9389"/>
    <cellStyle name="Commentaire 17 2 5 8" xfId="9390"/>
    <cellStyle name="Commentaire 17 2 6" xfId="9391"/>
    <cellStyle name="Commentaire 17 2 6 2" xfId="9392"/>
    <cellStyle name="Commentaire 17 2 6 2 2" xfId="9393"/>
    <cellStyle name="Commentaire 17 2 6 2 3" xfId="9394"/>
    <cellStyle name="Commentaire 17 2 6 3" xfId="9395"/>
    <cellStyle name="Commentaire 17 2 6 3 2" xfId="9396"/>
    <cellStyle name="Commentaire 17 2 6 3 3" xfId="9397"/>
    <cellStyle name="Commentaire 17 2 6 4" xfId="9398"/>
    <cellStyle name="Commentaire 17 2 6 5" xfId="9399"/>
    <cellStyle name="Commentaire 17 2 6 6" xfId="9400"/>
    <cellStyle name="Commentaire 17 2 7" xfId="9401"/>
    <cellStyle name="Commentaire 17 2 7 2" xfId="9402"/>
    <cellStyle name="Commentaire 17 2 7 3" xfId="9403"/>
    <cellStyle name="Commentaire 17 3" xfId="9404"/>
    <cellStyle name="Commentaire 17 3 2" xfId="9405"/>
    <cellStyle name="Commentaire 17 3 2 2" xfId="9406"/>
    <cellStyle name="Commentaire 17 3 2 2 2" xfId="9407"/>
    <cellStyle name="Commentaire 17 3 2 2 2 2" xfId="9408"/>
    <cellStyle name="Commentaire 17 3 2 2 2 2 2" xfId="9409"/>
    <cellStyle name="Commentaire 17 3 2 2 2 2 3" xfId="9410"/>
    <cellStyle name="Commentaire 17 3 2 2 2 3" xfId="9411"/>
    <cellStyle name="Commentaire 17 3 2 2 2 3 2" xfId="9412"/>
    <cellStyle name="Commentaire 17 3 2 2 2 3 3" xfId="9413"/>
    <cellStyle name="Commentaire 17 3 2 2 2 4" xfId="9414"/>
    <cellStyle name="Commentaire 17 3 2 2 2 5" xfId="9415"/>
    <cellStyle name="Commentaire 17 3 2 2 2 6" xfId="9416"/>
    <cellStyle name="Commentaire 17 3 2 2 3" xfId="9417"/>
    <cellStyle name="Commentaire 17 3 2 2 3 2" xfId="9418"/>
    <cellStyle name="Commentaire 17 3 2 2 3 3" xfId="9419"/>
    <cellStyle name="Commentaire 17 3 2 2 4" xfId="9420"/>
    <cellStyle name="Commentaire 17 3 2 2 4 2" xfId="9421"/>
    <cellStyle name="Commentaire 17 3 2 2 4 3" xfId="9422"/>
    <cellStyle name="Commentaire 17 3 2 2 5" xfId="9423"/>
    <cellStyle name="Commentaire 17 3 2 2 5 2" xfId="9424"/>
    <cellStyle name="Commentaire 17 3 2 2 5 3" xfId="9425"/>
    <cellStyle name="Commentaire 17 3 2 2 6" xfId="9426"/>
    <cellStyle name="Commentaire 17 3 2 2 7" xfId="9427"/>
    <cellStyle name="Commentaire 17 3 2 2 8" xfId="9428"/>
    <cellStyle name="Commentaire 17 3 2 3" xfId="9429"/>
    <cellStyle name="Commentaire 17 3 2 3 2" xfId="9430"/>
    <cellStyle name="Commentaire 17 3 2 3 2 2" xfId="9431"/>
    <cellStyle name="Commentaire 17 3 2 3 2 2 2" xfId="9432"/>
    <cellStyle name="Commentaire 17 3 2 3 2 2 3" xfId="9433"/>
    <cellStyle name="Commentaire 17 3 2 3 2 3" xfId="9434"/>
    <cellStyle name="Commentaire 17 3 2 3 2 3 2" xfId="9435"/>
    <cellStyle name="Commentaire 17 3 2 3 2 3 3" xfId="9436"/>
    <cellStyle name="Commentaire 17 3 2 3 2 4" xfId="9437"/>
    <cellStyle name="Commentaire 17 3 2 3 2 5" xfId="9438"/>
    <cellStyle name="Commentaire 17 3 2 3 2 6" xfId="9439"/>
    <cellStyle name="Commentaire 17 3 2 3 3" xfId="9440"/>
    <cellStyle name="Commentaire 17 3 2 3 3 2" xfId="9441"/>
    <cellStyle name="Commentaire 17 3 2 3 3 3" xfId="9442"/>
    <cellStyle name="Commentaire 17 3 2 3 4" xfId="9443"/>
    <cellStyle name="Commentaire 17 3 2 3 4 2" xfId="9444"/>
    <cellStyle name="Commentaire 17 3 2 3 4 3" xfId="9445"/>
    <cellStyle name="Commentaire 17 3 2 3 5" xfId="9446"/>
    <cellStyle name="Commentaire 17 3 2 3 5 2" xfId="9447"/>
    <cellStyle name="Commentaire 17 3 2 3 5 3" xfId="9448"/>
    <cellStyle name="Commentaire 17 3 2 3 6" xfId="9449"/>
    <cellStyle name="Commentaire 17 3 2 3 7" xfId="9450"/>
    <cellStyle name="Commentaire 17 3 2 3 8" xfId="9451"/>
    <cellStyle name="Commentaire 17 3 2 4" xfId="9452"/>
    <cellStyle name="Commentaire 17 3 2 4 2" xfId="9453"/>
    <cellStyle name="Commentaire 17 3 2 4 2 2" xfId="9454"/>
    <cellStyle name="Commentaire 17 3 2 4 2 3" xfId="9455"/>
    <cellStyle name="Commentaire 17 3 2 4 3" xfId="9456"/>
    <cellStyle name="Commentaire 17 3 2 4 3 2" xfId="9457"/>
    <cellStyle name="Commentaire 17 3 2 4 3 3" xfId="9458"/>
    <cellStyle name="Commentaire 17 3 2 4 4" xfId="9459"/>
    <cellStyle name="Commentaire 17 3 2 4 5" xfId="9460"/>
    <cellStyle name="Commentaire 17 3 2 4 6" xfId="9461"/>
    <cellStyle name="Commentaire 17 3 2 5" xfId="9462"/>
    <cellStyle name="Commentaire 17 3 2 5 2" xfId="9463"/>
    <cellStyle name="Commentaire 17 3 2 5 3" xfId="9464"/>
    <cellStyle name="Commentaire 17 3 3" xfId="9465"/>
    <cellStyle name="Commentaire 17 3 3 2" xfId="9466"/>
    <cellStyle name="Commentaire 17 3 3 2 2" xfId="9467"/>
    <cellStyle name="Commentaire 17 3 3 2 2 2" xfId="9468"/>
    <cellStyle name="Commentaire 17 3 3 2 2 2 2" xfId="9469"/>
    <cellStyle name="Commentaire 17 3 3 2 2 2 3" xfId="9470"/>
    <cellStyle name="Commentaire 17 3 3 2 2 3" xfId="9471"/>
    <cellStyle name="Commentaire 17 3 3 2 2 3 2" xfId="9472"/>
    <cellStyle name="Commentaire 17 3 3 2 2 3 3" xfId="9473"/>
    <cellStyle name="Commentaire 17 3 3 2 2 4" xfId="9474"/>
    <cellStyle name="Commentaire 17 3 3 2 2 5" xfId="9475"/>
    <cellStyle name="Commentaire 17 3 3 2 2 6" xfId="9476"/>
    <cellStyle name="Commentaire 17 3 3 2 3" xfId="9477"/>
    <cellStyle name="Commentaire 17 3 3 2 3 2" xfId="9478"/>
    <cellStyle name="Commentaire 17 3 3 2 3 3" xfId="9479"/>
    <cellStyle name="Commentaire 17 3 3 2 4" xfId="9480"/>
    <cellStyle name="Commentaire 17 3 3 2 4 2" xfId="9481"/>
    <cellStyle name="Commentaire 17 3 3 2 4 3" xfId="9482"/>
    <cellStyle name="Commentaire 17 3 3 2 5" xfId="9483"/>
    <cellStyle name="Commentaire 17 3 3 2 5 2" xfId="9484"/>
    <cellStyle name="Commentaire 17 3 3 2 5 3" xfId="9485"/>
    <cellStyle name="Commentaire 17 3 3 2 6" xfId="9486"/>
    <cellStyle name="Commentaire 17 3 3 2 7" xfId="9487"/>
    <cellStyle name="Commentaire 17 3 3 2 8" xfId="9488"/>
    <cellStyle name="Commentaire 17 3 3 3" xfId="9489"/>
    <cellStyle name="Commentaire 17 3 3 3 2" xfId="9490"/>
    <cellStyle name="Commentaire 17 3 3 3 2 2" xfId="9491"/>
    <cellStyle name="Commentaire 17 3 3 3 2 2 2" xfId="9492"/>
    <cellStyle name="Commentaire 17 3 3 3 2 2 3" xfId="9493"/>
    <cellStyle name="Commentaire 17 3 3 3 2 3" xfId="9494"/>
    <cellStyle name="Commentaire 17 3 3 3 2 3 2" xfId="9495"/>
    <cellStyle name="Commentaire 17 3 3 3 2 3 3" xfId="9496"/>
    <cellStyle name="Commentaire 17 3 3 3 2 4" xfId="9497"/>
    <cellStyle name="Commentaire 17 3 3 3 2 5" xfId="9498"/>
    <cellStyle name="Commentaire 17 3 3 3 2 6" xfId="9499"/>
    <cellStyle name="Commentaire 17 3 3 3 3" xfId="9500"/>
    <cellStyle name="Commentaire 17 3 3 3 3 2" xfId="9501"/>
    <cellStyle name="Commentaire 17 3 3 3 3 3" xfId="9502"/>
    <cellStyle name="Commentaire 17 3 3 3 4" xfId="9503"/>
    <cellStyle name="Commentaire 17 3 3 3 4 2" xfId="9504"/>
    <cellStyle name="Commentaire 17 3 3 3 4 3" xfId="9505"/>
    <cellStyle name="Commentaire 17 3 3 3 5" xfId="9506"/>
    <cellStyle name="Commentaire 17 3 3 3 5 2" xfId="9507"/>
    <cellStyle name="Commentaire 17 3 3 3 5 3" xfId="9508"/>
    <cellStyle name="Commentaire 17 3 3 3 6" xfId="9509"/>
    <cellStyle name="Commentaire 17 3 3 3 7" xfId="9510"/>
    <cellStyle name="Commentaire 17 3 3 3 8" xfId="9511"/>
    <cellStyle name="Commentaire 17 3 3 4" xfId="9512"/>
    <cellStyle name="Commentaire 17 3 3 4 2" xfId="9513"/>
    <cellStyle name="Commentaire 17 3 3 4 2 2" xfId="9514"/>
    <cellStyle name="Commentaire 17 3 3 4 2 3" xfId="9515"/>
    <cellStyle name="Commentaire 17 3 3 4 3" xfId="9516"/>
    <cellStyle name="Commentaire 17 3 3 4 3 2" xfId="9517"/>
    <cellStyle name="Commentaire 17 3 3 4 3 3" xfId="9518"/>
    <cellStyle name="Commentaire 17 3 3 4 4" xfId="9519"/>
    <cellStyle name="Commentaire 17 3 3 4 5" xfId="9520"/>
    <cellStyle name="Commentaire 17 3 3 4 6" xfId="9521"/>
    <cellStyle name="Commentaire 17 3 3 5" xfId="9522"/>
    <cellStyle name="Commentaire 17 3 3 5 2" xfId="9523"/>
    <cellStyle name="Commentaire 17 3 3 5 3" xfId="9524"/>
    <cellStyle name="Commentaire 17 3 4" xfId="9525"/>
    <cellStyle name="Commentaire 17 3 4 2" xfId="9526"/>
    <cellStyle name="Commentaire 17 3 4 2 2" xfId="9527"/>
    <cellStyle name="Commentaire 17 3 4 2 2 2" xfId="9528"/>
    <cellStyle name="Commentaire 17 3 4 2 2 3" xfId="9529"/>
    <cellStyle name="Commentaire 17 3 4 2 3" xfId="9530"/>
    <cellStyle name="Commentaire 17 3 4 2 3 2" xfId="9531"/>
    <cellStyle name="Commentaire 17 3 4 2 3 3" xfId="9532"/>
    <cellStyle name="Commentaire 17 3 4 2 4" xfId="9533"/>
    <cellStyle name="Commentaire 17 3 4 2 5" xfId="9534"/>
    <cellStyle name="Commentaire 17 3 4 2 6" xfId="9535"/>
    <cellStyle name="Commentaire 17 3 4 3" xfId="9536"/>
    <cellStyle name="Commentaire 17 3 4 3 2" xfId="9537"/>
    <cellStyle name="Commentaire 17 3 4 3 3" xfId="9538"/>
    <cellStyle name="Commentaire 17 3 4 4" xfId="9539"/>
    <cellStyle name="Commentaire 17 3 4 4 2" xfId="9540"/>
    <cellStyle name="Commentaire 17 3 4 4 3" xfId="9541"/>
    <cellStyle name="Commentaire 17 3 4 5" xfId="9542"/>
    <cellStyle name="Commentaire 17 3 4 5 2" xfId="9543"/>
    <cellStyle name="Commentaire 17 3 4 5 3" xfId="9544"/>
    <cellStyle name="Commentaire 17 3 4 6" xfId="9545"/>
    <cellStyle name="Commentaire 17 3 4 7" xfId="9546"/>
    <cellStyle name="Commentaire 17 3 4 8" xfId="9547"/>
    <cellStyle name="Commentaire 17 3 5" xfId="9548"/>
    <cellStyle name="Commentaire 17 3 5 2" xfId="9549"/>
    <cellStyle name="Commentaire 17 3 5 2 2" xfId="9550"/>
    <cellStyle name="Commentaire 17 3 5 2 2 2" xfId="9551"/>
    <cellStyle name="Commentaire 17 3 5 2 2 3" xfId="9552"/>
    <cellStyle name="Commentaire 17 3 5 2 3" xfId="9553"/>
    <cellStyle name="Commentaire 17 3 5 2 3 2" xfId="9554"/>
    <cellStyle name="Commentaire 17 3 5 2 3 3" xfId="9555"/>
    <cellStyle name="Commentaire 17 3 5 2 4" xfId="9556"/>
    <cellStyle name="Commentaire 17 3 5 2 5" xfId="9557"/>
    <cellStyle name="Commentaire 17 3 5 2 6" xfId="9558"/>
    <cellStyle name="Commentaire 17 3 5 3" xfId="9559"/>
    <cellStyle name="Commentaire 17 3 5 3 2" xfId="9560"/>
    <cellStyle name="Commentaire 17 3 5 3 3" xfId="9561"/>
    <cellStyle name="Commentaire 17 3 5 4" xfId="9562"/>
    <cellStyle name="Commentaire 17 3 5 4 2" xfId="9563"/>
    <cellStyle name="Commentaire 17 3 5 4 3" xfId="9564"/>
    <cellStyle name="Commentaire 17 3 5 5" xfId="9565"/>
    <cellStyle name="Commentaire 17 3 5 5 2" xfId="9566"/>
    <cellStyle name="Commentaire 17 3 5 5 3" xfId="9567"/>
    <cellStyle name="Commentaire 17 3 5 6" xfId="9568"/>
    <cellStyle name="Commentaire 17 3 5 7" xfId="9569"/>
    <cellStyle name="Commentaire 17 3 5 8" xfId="9570"/>
    <cellStyle name="Commentaire 17 3 6" xfId="9571"/>
    <cellStyle name="Commentaire 17 3 6 2" xfId="9572"/>
    <cellStyle name="Commentaire 17 3 6 2 2" xfId="9573"/>
    <cellStyle name="Commentaire 17 3 6 2 3" xfId="9574"/>
    <cellStyle name="Commentaire 17 3 6 3" xfId="9575"/>
    <cellStyle name="Commentaire 17 3 6 3 2" xfId="9576"/>
    <cellStyle name="Commentaire 17 3 6 3 3" xfId="9577"/>
    <cellStyle name="Commentaire 17 3 6 4" xfId="9578"/>
    <cellStyle name="Commentaire 17 3 6 5" xfId="9579"/>
    <cellStyle name="Commentaire 17 3 6 6" xfId="9580"/>
    <cellStyle name="Commentaire 17 3 7" xfId="9581"/>
    <cellStyle name="Commentaire 17 3 7 2" xfId="9582"/>
    <cellStyle name="Commentaire 17 3 7 3" xfId="9583"/>
    <cellStyle name="Commentaire 17 4" xfId="9584"/>
    <cellStyle name="Commentaire 17 4 2" xfId="9585"/>
    <cellStyle name="Commentaire 17 4 2 2" xfId="9586"/>
    <cellStyle name="Commentaire 17 4 2 2 2" xfId="9587"/>
    <cellStyle name="Commentaire 17 4 2 2 2 2" xfId="9588"/>
    <cellStyle name="Commentaire 17 4 2 2 2 3" xfId="9589"/>
    <cellStyle name="Commentaire 17 4 2 2 3" xfId="9590"/>
    <cellStyle name="Commentaire 17 4 2 2 3 2" xfId="9591"/>
    <cellStyle name="Commentaire 17 4 2 2 3 3" xfId="9592"/>
    <cellStyle name="Commentaire 17 4 2 2 4" xfId="9593"/>
    <cellStyle name="Commentaire 17 4 2 2 5" xfId="9594"/>
    <cellStyle name="Commentaire 17 4 2 2 6" xfId="9595"/>
    <cellStyle name="Commentaire 17 4 2 3" xfId="9596"/>
    <cellStyle name="Commentaire 17 4 2 3 2" xfId="9597"/>
    <cellStyle name="Commentaire 17 4 2 3 3" xfId="9598"/>
    <cellStyle name="Commentaire 17 4 2 4" xfId="9599"/>
    <cellStyle name="Commentaire 17 4 2 4 2" xfId="9600"/>
    <cellStyle name="Commentaire 17 4 2 4 3" xfId="9601"/>
    <cellStyle name="Commentaire 17 4 2 5" xfId="9602"/>
    <cellStyle name="Commentaire 17 4 2 5 2" xfId="9603"/>
    <cellStyle name="Commentaire 17 4 2 5 3" xfId="9604"/>
    <cellStyle name="Commentaire 17 4 2 6" xfId="9605"/>
    <cellStyle name="Commentaire 17 4 2 7" xfId="9606"/>
    <cellStyle name="Commentaire 17 4 2 8" xfId="9607"/>
    <cellStyle name="Commentaire 17 4 3" xfId="9608"/>
    <cellStyle name="Commentaire 17 4 3 2" xfId="9609"/>
    <cellStyle name="Commentaire 17 4 3 2 2" xfId="9610"/>
    <cellStyle name="Commentaire 17 4 3 2 2 2" xfId="9611"/>
    <cellStyle name="Commentaire 17 4 3 2 2 3" xfId="9612"/>
    <cellStyle name="Commentaire 17 4 3 2 3" xfId="9613"/>
    <cellStyle name="Commentaire 17 4 3 2 3 2" xfId="9614"/>
    <cellStyle name="Commentaire 17 4 3 2 3 3" xfId="9615"/>
    <cellStyle name="Commentaire 17 4 3 2 4" xfId="9616"/>
    <cellStyle name="Commentaire 17 4 3 2 5" xfId="9617"/>
    <cellStyle name="Commentaire 17 4 3 2 6" xfId="9618"/>
    <cellStyle name="Commentaire 17 4 3 3" xfId="9619"/>
    <cellStyle name="Commentaire 17 4 3 3 2" xfId="9620"/>
    <cellStyle name="Commentaire 17 4 3 3 3" xfId="9621"/>
    <cellStyle name="Commentaire 17 4 3 4" xfId="9622"/>
    <cellStyle name="Commentaire 17 4 3 4 2" xfId="9623"/>
    <cellStyle name="Commentaire 17 4 3 4 3" xfId="9624"/>
    <cellStyle name="Commentaire 17 4 3 5" xfId="9625"/>
    <cellStyle name="Commentaire 17 4 3 5 2" xfId="9626"/>
    <cellStyle name="Commentaire 17 4 3 5 3" xfId="9627"/>
    <cellStyle name="Commentaire 17 4 3 6" xfId="9628"/>
    <cellStyle name="Commentaire 17 4 3 7" xfId="9629"/>
    <cellStyle name="Commentaire 17 4 3 8" xfId="9630"/>
    <cellStyle name="Commentaire 17 4 4" xfId="9631"/>
    <cellStyle name="Commentaire 17 4 4 2" xfId="9632"/>
    <cellStyle name="Commentaire 17 4 4 2 2" xfId="9633"/>
    <cellStyle name="Commentaire 17 4 4 2 3" xfId="9634"/>
    <cellStyle name="Commentaire 17 4 4 3" xfId="9635"/>
    <cellStyle name="Commentaire 17 4 4 3 2" xfId="9636"/>
    <cellStyle name="Commentaire 17 4 4 3 3" xfId="9637"/>
    <cellStyle name="Commentaire 17 4 4 4" xfId="9638"/>
    <cellStyle name="Commentaire 17 4 4 5" xfId="9639"/>
    <cellStyle name="Commentaire 17 4 4 6" xfId="9640"/>
    <cellStyle name="Commentaire 17 4 5" xfId="9641"/>
    <cellStyle name="Commentaire 17 4 5 2" xfId="9642"/>
    <cellStyle name="Commentaire 17 4 5 3" xfId="9643"/>
    <cellStyle name="Commentaire 17 5" xfId="9644"/>
    <cellStyle name="Commentaire 17 5 2" xfId="9645"/>
    <cellStyle name="Commentaire 17 5 2 2" xfId="9646"/>
    <cellStyle name="Commentaire 17 5 2 2 2" xfId="9647"/>
    <cellStyle name="Commentaire 17 5 2 2 2 2" xfId="9648"/>
    <cellStyle name="Commentaire 17 5 2 2 2 3" xfId="9649"/>
    <cellStyle name="Commentaire 17 5 2 2 3" xfId="9650"/>
    <cellStyle name="Commentaire 17 5 2 2 3 2" xfId="9651"/>
    <cellStyle name="Commentaire 17 5 2 2 3 3" xfId="9652"/>
    <cellStyle name="Commentaire 17 5 2 2 4" xfId="9653"/>
    <cellStyle name="Commentaire 17 5 2 2 5" xfId="9654"/>
    <cellStyle name="Commentaire 17 5 2 2 6" xfId="9655"/>
    <cellStyle name="Commentaire 17 5 2 3" xfId="9656"/>
    <cellStyle name="Commentaire 17 5 2 3 2" xfId="9657"/>
    <cellStyle name="Commentaire 17 5 2 3 3" xfId="9658"/>
    <cellStyle name="Commentaire 17 5 2 4" xfId="9659"/>
    <cellStyle name="Commentaire 17 5 2 4 2" xfId="9660"/>
    <cellStyle name="Commentaire 17 5 2 4 3" xfId="9661"/>
    <cellStyle name="Commentaire 17 5 2 5" xfId="9662"/>
    <cellStyle name="Commentaire 17 5 2 5 2" xfId="9663"/>
    <cellStyle name="Commentaire 17 5 2 5 3" xfId="9664"/>
    <cellStyle name="Commentaire 17 5 2 6" xfId="9665"/>
    <cellStyle name="Commentaire 17 5 2 7" xfId="9666"/>
    <cellStyle name="Commentaire 17 5 2 8" xfId="9667"/>
    <cellStyle name="Commentaire 17 5 3" xfId="9668"/>
    <cellStyle name="Commentaire 17 5 3 2" xfId="9669"/>
    <cellStyle name="Commentaire 17 5 3 2 2" xfId="9670"/>
    <cellStyle name="Commentaire 17 5 3 2 2 2" xfId="9671"/>
    <cellStyle name="Commentaire 17 5 3 2 2 3" xfId="9672"/>
    <cellStyle name="Commentaire 17 5 3 2 3" xfId="9673"/>
    <cellStyle name="Commentaire 17 5 3 2 3 2" xfId="9674"/>
    <cellStyle name="Commentaire 17 5 3 2 3 3" xfId="9675"/>
    <cellStyle name="Commentaire 17 5 3 2 4" xfId="9676"/>
    <cellStyle name="Commentaire 17 5 3 2 5" xfId="9677"/>
    <cellStyle name="Commentaire 17 5 3 2 6" xfId="9678"/>
    <cellStyle name="Commentaire 17 5 3 3" xfId="9679"/>
    <cellStyle name="Commentaire 17 5 3 3 2" xfId="9680"/>
    <cellStyle name="Commentaire 17 5 3 3 3" xfId="9681"/>
    <cellStyle name="Commentaire 17 5 3 4" xfId="9682"/>
    <cellStyle name="Commentaire 17 5 3 4 2" xfId="9683"/>
    <cellStyle name="Commentaire 17 5 3 4 3" xfId="9684"/>
    <cellStyle name="Commentaire 17 5 3 5" xfId="9685"/>
    <cellStyle name="Commentaire 17 5 3 5 2" xfId="9686"/>
    <cellStyle name="Commentaire 17 5 3 5 3" xfId="9687"/>
    <cellStyle name="Commentaire 17 5 3 6" xfId="9688"/>
    <cellStyle name="Commentaire 17 5 3 7" xfId="9689"/>
    <cellStyle name="Commentaire 17 5 3 8" xfId="9690"/>
    <cellStyle name="Commentaire 17 5 4" xfId="9691"/>
    <cellStyle name="Commentaire 17 5 4 2" xfId="9692"/>
    <cellStyle name="Commentaire 17 5 4 2 2" xfId="9693"/>
    <cellStyle name="Commentaire 17 5 4 2 3" xfId="9694"/>
    <cellStyle name="Commentaire 17 5 4 3" xfId="9695"/>
    <cellStyle name="Commentaire 17 5 4 3 2" xfId="9696"/>
    <cellStyle name="Commentaire 17 5 4 3 3" xfId="9697"/>
    <cellStyle name="Commentaire 17 5 4 4" xfId="9698"/>
    <cellStyle name="Commentaire 17 5 4 5" xfId="9699"/>
    <cellStyle name="Commentaire 17 5 4 6" xfId="9700"/>
    <cellStyle name="Commentaire 17 5 5" xfId="9701"/>
    <cellStyle name="Commentaire 17 5 5 2" xfId="9702"/>
    <cellStyle name="Commentaire 17 5 5 3" xfId="9703"/>
    <cellStyle name="Commentaire 17 6" xfId="9704"/>
    <cellStyle name="Commentaire 17 6 2" xfId="9705"/>
    <cellStyle name="Commentaire 17 6 2 2" xfId="9706"/>
    <cellStyle name="Commentaire 17 6 2 2 2" xfId="9707"/>
    <cellStyle name="Commentaire 17 6 2 2 3" xfId="9708"/>
    <cellStyle name="Commentaire 17 6 2 3" xfId="9709"/>
    <cellStyle name="Commentaire 17 6 2 3 2" xfId="9710"/>
    <cellStyle name="Commentaire 17 6 2 3 3" xfId="9711"/>
    <cellStyle name="Commentaire 17 6 2 4" xfId="9712"/>
    <cellStyle name="Commentaire 17 6 2 5" xfId="9713"/>
    <cellStyle name="Commentaire 17 6 2 6" xfId="9714"/>
    <cellStyle name="Commentaire 17 6 3" xfId="9715"/>
    <cellStyle name="Commentaire 17 6 3 2" xfId="9716"/>
    <cellStyle name="Commentaire 17 6 3 3" xfId="9717"/>
    <cellStyle name="Commentaire 17 6 4" xfId="9718"/>
    <cellStyle name="Commentaire 17 6 4 2" xfId="9719"/>
    <cellStyle name="Commentaire 17 6 4 3" xfId="9720"/>
    <cellStyle name="Commentaire 17 6 5" xfId="9721"/>
    <cellStyle name="Commentaire 17 6 5 2" xfId="9722"/>
    <cellStyle name="Commentaire 17 6 5 3" xfId="9723"/>
    <cellStyle name="Commentaire 17 6 6" xfId="9724"/>
    <cellStyle name="Commentaire 17 6 7" xfId="9725"/>
    <cellStyle name="Commentaire 17 6 8" xfId="9726"/>
    <cellStyle name="Commentaire 17 7" xfId="9727"/>
    <cellStyle name="Commentaire 17 7 2" xfId="9728"/>
    <cellStyle name="Commentaire 17 7 2 2" xfId="9729"/>
    <cellStyle name="Commentaire 17 7 2 2 2" xfId="9730"/>
    <cellStyle name="Commentaire 17 7 2 2 3" xfId="9731"/>
    <cellStyle name="Commentaire 17 7 2 3" xfId="9732"/>
    <cellStyle name="Commentaire 17 7 2 3 2" xfId="9733"/>
    <cellStyle name="Commentaire 17 7 2 3 3" xfId="9734"/>
    <cellStyle name="Commentaire 17 7 2 4" xfId="9735"/>
    <cellStyle name="Commentaire 17 7 2 5" xfId="9736"/>
    <cellStyle name="Commentaire 17 7 2 6" xfId="9737"/>
    <cellStyle name="Commentaire 17 7 3" xfId="9738"/>
    <cellStyle name="Commentaire 17 7 3 2" xfId="9739"/>
    <cellStyle name="Commentaire 17 7 3 3" xfId="9740"/>
    <cellStyle name="Commentaire 17 7 4" xfId="9741"/>
    <cellStyle name="Commentaire 17 7 4 2" xfId="9742"/>
    <cellStyle name="Commentaire 17 7 4 3" xfId="9743"/>
    <cellStyle name="Commentaire 17 7 5" xfId="9744"/>
    <cellStyle name="Commentaire 17 7 5 2" xfId="9745"/>
    <cellStyle name="Commentaire 17 7 5 3" xfId="9746"/>
    <cellStyle name="Commentaire 17 7 6" xfId="9747"/>
    <cellStyle name="Commentaire 17 7 7" xfId="9748"/>
    <cellStyle name="Commentaire 17 7 8" xfId="9749"/>
    <cellStyle name="Commentaire 17 8" xfId="9750"/>
    <cellStyle name="Commentaire 17 8 2" xfId="9751"/>
    <cellStyle name="Commentaire 17 8 2 2" xfId="9752"/>
    <cellStyle name="Commentaire 17 8 2 3" xfId="9753"/>
    <cellStyle name="Commentaire 17 8 3" xfId="9754"/>
    <cellStyle name="Commentaire 17 8 3 2" xfId="9755"/>
    <cellStyle name="Commentaire 17 8 3 3" xfId="9756"/>
    <cellStyle name="Commentaire 17 8 4" xfId="9757"/>
    <cellStyle name="Commentaire 17 8 5" xfId="9758"/>
    <cellStyle name="Commentaire 17 8 6" xfId="9759"/>
    <cellStyle name="Commentaire 17 9" xfId="9760"/>
    <cellStyle name="Commentaire 17 9 2" xfId="9761"/>
    <cellStyle name="Commentaire 17 9 3" xfId="9762"/>
    <cellStyle name="Commentaire 18" xfId="9763"/>
    <cellStyle name="Commentaire 18 2" xfId="9764"/>
    <cellStyle name="Commentaire 18 2 2" xfId="9765"/>
    <cellStyle name="Commentaire 18 2 2 2" xfId="9766"/>
    <cellStyle name="Commentaire 18 2 2 2 2" xfId="9767"/>
    <cellStyle name="Commentaire 18 2 2 2 2 2" xfId="9768"/>
    <cellStyle name="Commentaire 18 2 2 2 2 2 2" xfId="9769"/>
    <cellStyle name="Commentaire 18 2 2 2 2 2 3" xfId="9770"/>
    <cellStyle name="Commentaire 18 2 2 2 2 3" xfId="9771"/>
    <cellStyle name="Commentaire 18 2 2 2 2 3 2" xfId="9772"/>
    <cellStyle name="Commentaire 18 2 2 2 2 3 3" xfId="9773"/>
    <cellStyle name="Commentaire 18 2 2 2 2 4" xfId="9774"/>
    <cellStyle name="Commentaire 18 2 2 2 2 5" xfId="9775"/>
    <cellStyle name="Commentaire 18 2 2 2 2 6" xfId="9776"/>
    <cellStyle name="Commentaire 18 2 2 2 3" xfId="9777"/>
    <cellStyle name="Commentaire 18 2 2 2 3 2" xfId="9778"/>
    <cellStyle name="Commentaire 18 2 2 2 3 3" xfId="9779"/>
    <cellStyle name="Commentaire 18 2 2 2 4" xfId="9780"/>
    <cellStyle name="Commentaire 18 2 2 2 4 2" xfId="9781"/>
    <cellStyle name="Commentaire 18 2 2 2 4 3" xfId="9782"/>
    <cellStyle name="Commentaire 18 2 2 2 5" xfId="9783"/>
    <cellStyle name="Commentaire 18 2 2 2 5 2" xfId="9784"/>
    <cellStyle name="Commentaire 18 2 2 2 5 3" xfId="9785"/>
    <cellStyle name="Commentaire 18 2 2 2 6" xfId="9786"/>
    <cellStyle name="Commentaire 18 2 2 2 7" xfId="9787"/>
    <cellStyle name="Commentaire 18 2 2 2 8" xfId="9788"/>
    <cellStyle name="Commentaire 18 2 2 3" xfId="9789"/>
    <cellStyle name="Commentaire 18 2 2 3 2" xfId="9790"/>
    <cellStyle name="Commentaire 18 2 2 3 2 2" xfId="9791"/>
    <cellStyle name="Commentaire 18 2 2 3 2 2 2" xfId="9792"/>
    <cellStyle name="Commentaire 18 2 2 3 2 2 3" xfId="9793"/>
    <cellStyle name="Commentaire 18 2 2 3 2 3" xfId="9794"/>
    <cellStyle name="Commentaire 18 2 2 3 2 3 2" xfId="9795"/>
    <cellStyle name="Commentaire 18 2 2 3 2 3 3" xfId="9796"/>
    <cellStyle name="Commentaire 18 2 2 3 2 4" xfId="9797"/>
    <cellStyle name="Commentaire 18 2 2 3 2 5" xfId="9798"/>
    <cellStyle name="Commentaire 18 2 2 3 2 6" xfId="9799"/>
    <cellStyle name="Commentaire 18 2 2 3 3" xfId="9800"/>
    <cellStyle name="Commentaire 18 2 2 3 3 2" xfId="9801"/>
    <cellStyle name="Commentaire 18 2 2 3 3 3" xfId="9802"/>
    <cellStyle name="Commentaire 18 2 2 3 4" xfId="9803"/>
    <cellStyle name="Commentaire 18 2 2 3 4 2" xfId="9804"/>
    <cellStyle name="Commentaire 18 2 2 3 4 3" xfId="9805"/>
    <cellStyle name="Commentaire 18 2 2 3 5" xfId="9806"/>
    <cellStyle name="Commentaire 18 2 2 3 5 2" xfId="9807"/>
    <cellStyle name="Commentaire 18 2 2 3 5 3" xfId="9808"/>
    <cellStyle name="Commentaire 18 2 2 3 6" xfId="9809"/>
    <cellStyle name="Commentaire 18 2 2 3 7" xfId="9810"/>
    <cellStyle name="Commentaire 18 2 2 3 8" xfId="9811"/>
    <cellStyle name="Commentaire 18 2 2 4" xfId="9812"/>
    <cellStyle name="Commentaire 18 2 2 4 2" xfId="9813"/>
    <cellStyle name="Commentaire 18 2 2 4 2 2" xfId="9814"/>
    <cellStyle name="Commentaire 18 2 2 4 2 3" xfId="9815"/>
    <cellStyle name="Commentaire 18 2 2 4 3" xfId="9816"/>
    <cellStyle name="Commentaire 18 2 2 4 3 2" xfId="9817"/>
    <cellStyle name="Commentaire 18 2 2 4 3 3" xfId="9818"/>
    <cellStyle name="Commentaire 18 2 2 4 4" xfId="9819"/>
    <cellStyle name="Commentaire 18 2 2 4 5" xfId="9820"/>
    <cellStyle name="Commentaire 18 2 2 4 6" xfId="9821"/>
    <cellStyle name="Commentaire 18 2 2 5" xfId="9822"/>
    <cellStyle name="Commentaire 18 2 2 5 2" xfId="9823"/>
    <cellStyle name="Commentaire 18 2 2 5 3" xfId="9824"/>
    <cellStyle name="Commentaire 18 2 3" xfId="9825"/>
    <cellStyle name="Commentaire 18 2 3 2" xfId="9826"/>
    <cellStyle name="Commentaire 18 2 3 2 2" xfId="9827"/>
    <cellStyle name="Commentaire 18 2 3 2 2 2" xfId="9828"/>
    <cellStyle name="Commentaire 18 2 3 2 2 2 2" xfId="9829"/>
    <cellStyle name="Commentaire 18 2 3 2 2 2 3" xfId="9830"/>
    <cellStyle name="Commentaire 18 2 3 2 2 3" xfId="9831"/>
    <cellStyle name="Commentaire 18 2 3 2 2 3 2" xfId="9832"/>
    <cellStyle name="Commentaire 18 2 3 2 2 3 3" xfId="9833"/>
    <cellStyle name="Commentaire 18 2 3 2 2 4" xfId="9834"/>
    <cellStyle name="Commentaire 18 2 3 2 2 5" xfId="9835"/>
    <cellStyle name="Commentaire 18 2 3 2 2 6" xfId="9836"/>
    <cellStyle name="Commentaire 18 2 3 2 3" xfId="9837"/>
    <cellStyle name="Commentaire 18 2 3 2 3 2" xfId="9838"/>
    <cellStyle name="Commentaire 18 2 3 2 3 3" xfId="9839"/>
    <cellStyle name="Commentaire 18 2 3 2 4" xfId="9840"/>
    <cellStyle name="Commentaire 18 2 3 2 4 2" xfId="9841"/>
    <cellStyle name="Commentaire 18 2 3 2 4 3" xfId="9842"/>
    <cellStyle name="Commentaire 18 2 3 2 5" xfId="9843"/>
    <cellStyle name="Commentaire 18 2 3 2 5 2" xfId="9844"/>
    <cellStyle name="Commentaire 18 2 3 2 5 3" xfId="9845"/>
    <cellStyle name="Commentaire 18 2 3 2 6" xfId="9846"/>
    <cellStyle name="Commentaire 18 2 3 2 7" xfId="9847"/>
    <cellStyle name="Commentaire 18 2 3 2 8" xfId="9848"/>
    <cellStyle name="Commentaire 18 2 3 3" xfId="9849"/>
    <cellStyle name="Commentaire 18 2 3 3 2" xfId="9850"/>
    <cellStyle name="Commentaire 18 2 3 3 2 2" xfId="9851"/>
    <cellStyle name="Commentaire 18 2 3 3 2 2 2" xfId="9852"/>
    <cellStyle name="Commentaire 18 2 3 3 2 2 3" xfId="9853"/>
    <cellStyle name="Commentaire 18 2 3 3 2 3" xfId="9854"/>
    <cellStyle name="Commentaire 18 2 3 3 2 3 2" xfId="9855"/>
    <cellStyle name="Commentaire 18 2 3 3 2 3 3" xfId="9856"/>
    <cellStyle name="Commentaire 18 2 3 3 2 4" xfId="9857"/>
    <cellStyle name="Commentaire 18 2 3 3 2 5" xfId="9858"/>
    <cellStyle name="Commentaire 18 2 3 3 2 6" xfId="9859"/>
    <cellStyle name="Commentaire 18 2 3 3 3" xfId="9860"/>
    <cellStyle name="Commentaire 18 2 3 3 3 2" xfId="9861"/>
    <cellStyle name="Commentaire 18 2 3 3 3 3" xfId="9862"/>
    <cellStyle name="Commentaire 18 2 3 3 4" xfId="9863"/>
    <cellStyle name="Commentaire 18 2 3 3 4 2" xfId="9864"/>
    <cellStyle name="Commentaire 18 2 3 3 4 3" xfId="9865"/>
    <cellStyle name="Commentaire 18 2 3 3 5" xfId="9866"/>
    <cellStyle name="Commentaire 18 2 3 3 5 2" xfId="9867"/>
    <cellStyle name="Commentaire 18 2 3 3 5 3" xfId="9868"/>
    <cellStyle name="Commentaire 18 2 3 3 6" xfId="9869"/>
    <cellStyle name="Commentaire 18 2 3 3 7" xfId="9870"/>
    <cellStyle name="Commentaire 18 2 3 3 8" xfId="9871"/>
    <cellStyle name="Commentaire 18 2 3 4" xfId="9872"/>
    <cellStyle name="Commentaire 18 2 3 4 2" xfId="9873"/>
    <cellStyle name="Commentaire 18 2 3 4 2 2" xfId="9874"/>
    <cellStyle name="Commentaire 18 2 3 4 2 3" xfId="9875"/>
    <cellStyle name="Commentaire 18 2 3 4 3" xfId="9876"/>
    <cellStyle name="Commentaire 18 2 3 4 3 2" xfId="9877"/>
    <cellStyle name="Commentaire 18 2 3 4 3 3" xfId="9878"/>
    <cellStyle name="Commentaire 18 2 3 4 4" xfId="9879"/>
    <cellStyle name="Commentaire 18 2 3 4 5" xfId="9880"/>
    <cellStyle name="Commentaire 18 2 3 4 6" xfId="9881"/>
    <cellStyle name="Commentaire 18 2 3 5" xfId="9882"/>
    <cellStyle name="Commentaire 18 2 3 5 2" xfId="9883"/>
    <cellStyle name="Commentaire 18 2 3 5 3" xfId="9884"/>
    <cellStyle name="Commentaire 18 2 4" xfId="9885"/>
    <cellStyle name="Commentaire 18 2 4 2" xfId="9886"/>
    <cellStyle name="Commentaire 18 2 4 2 2" xfId="9887"/>
    <cellStyle name="Commentaire 18 2 4 2 2 2" xfId="9888"/>
    <cellStyle name="Commentaire 18 2 4 2 2 3" xfId="9889"/>
    <cellStyle name="Commentaire 18 2 4 2 3" xfId="9890"/>
    <cellStyle name="Commentaire 18 2 4 2 3 2" xfId="9891"/>
    <cellStyle name="Commentaire 18 2 4 2 3 3" xfId="9892"/>
    <cellStyle name="Commentaire 18 2 4 2 4" xfId="9893"/>
    <cellStyle name="Commentaire 18 2 4 2 5" xfId="9894"/>
    <cellStyle name="Commentaire 18 2 4 2 6" xfId="9895"/>
    <cellStyle name="Commentaire 18 2 4 3" xfId="9896"/>
    <cellStyle name="Commentaire 18 2 4 3 2" xfId="9897"/>
    <cellStyle name="Commentaire 18 2 4 3 3" xfId="9898"/>
    <cellStyle name="Commentaire 18 2 4 4" xfId="9899"/>
    <cellStyle name="Commentaire 18 2 4 4 2" xfId="9900"/>
    <cellStyle name="Commentaire 18 2 4 4 3" xfId="9901"/>
    <cellStyle name="Commentaire 18 2 4 5" xfId="9902"/>
    <cellStyle name="Commentaire 18 2 4 5 2" xfId="9903"/>
    <cellStyle name="Commentaire 18 2 4 5 3" xfId="9904"/>
    <cellStyle name="Commentaire 18 2 4 6" xfId="9905"/>
    <cellStyle name="Commentaire 18 2 4 7" xfId="9906"/>
    <cellStyle name="Commentaire 18 2 4 8" xfId="9907"/>
    <cellStyle name="Commentaire 18 2 5" xfId="9908"/>
    <cellStyle name="Commentaire 18 2 5 2" xfId="9909"/>
    <cellStyle name="Commentaire 18 2 5 2 2" xfId="9910"/>
    <cellStyle name="Commentaire 18 2 5 2 2 2" xfId="9911"/>
    <cellStyle name="Commentaire 18 2 5 2 2 3" xfId="9912"/>
    <cellStyle name="Commentaire 18 2 5 2 3" xfId="9913"/>
    <cellStyle name="Commentaire 18 2 5 2 3 2" xfId="9914"/>
    <cellStyle name="Commentaire 18 2 5 2 3 3" xfId="9915"/>
    <cellStyle name="Commentaire 18 2 5 2 4" xfId="9916"/>
    <cellStyle name="Commentaire 18 2 5 2 5" xfId="9917"/>
    <cellStyle name="Commentaire 18 2 5 2 6" xfId="9918"/>
    <cellStyle name="Commentaire 18 2 5 3" xfId="9919"/>
    <cellStyle name="Commentaire 18 2 5 3 2" xfId="9920"/>
    <cellStyle name="Commentaire 18 2 5 3 3" xfId="9921"/>
    <cellStyle name="Commentaire 18 2 5 4" xfId="9922"/>
    <cellStyle name="Commentaire 18 2 5 4 2" xfId="9923"/>
    <cellStyle name="Commentaire 18 2 5 4 3" xfId="9924"/>
    <cellStyle name="Commentaire 18 2 5 5" xfId="9925"/>
    <cellStyle name="Commentaire 18 2 5 5 2" xfId="9926"/>
    <cellStyle name="Commentaire 18 2 5 5 3" xfId="9927"/>
    <cellStyle name="Commentaire 18 2 5 6" xfId="9928"/>
    <cellStyle name="Commentaire 18 2 5 7" xfId="9929"/>
    <cellStyle name="Commentaire 18 2 5 8" xfId="9930"/>
    <cellStyle name="Commentaire 18 2 6" xfId="9931"/>
    <cellStyle name="Commentaire 18 2 6 2" xfId="9932"/>
    <cellStyle name="Commentaire 18 2 6 2 2" xfId="9933"/>
    <cellStyle name="Commentaire 18 2 6 2 3" xfId="9934"/>
    <cellStyle name="Commentaire 18 2 6 3" xfId="9935"/>
    <cellStyle name="Commentaire 18 2 6 3 2" xfId="9936"/>
    <cellStyle name="Commentaire 18 2 6 3 3" xfId="9937"/>
    <cellStyle name="Commentaire 18 2 6 4" xfId="9938"/>
    <cellStyle name="Commentaire 18 2 6 5" xfId="9939"/>
    <cellStyle name="Commentaire 18 2 6 6" xfId="9940"/>
    <cellStyle name="Commentaire 18 2 7" xfId="9941"/>
    <cellStyle name="Commentaire 18 2 7 2" xfId="9942"/>
    <cellStyle name="Commentaire 18 2 7 3" xfId="9943"/>
    <cellStyle name="Commentaire 18 3" xfId="9944"/>
    <cellStyle name="Commentaire 18 3 2" xfId="9945"/>
    <cellStyle name="Commentaire 18 3 2 2" xfId="9946"/>
    <cellStyle name="Commentaire 18 3 2 2 2" xfId="9947"/>
    <cellStyle name="Commentaire 18 3 2 2 2 2" xfId="9948"/>
    <cellStyle name="Commentaire 18 3 2 2 2 2 2" xfId="9949"/>
    <cellStyle name="Commentaire 18 3 2 2 2 2 3" xfId="9950"/>
    <cellStyle name="Commentaire 18 3 2 2 2 3" xfId="9951"/>
    <cellStyle name="Commentaire 18 3 2 2 2 3 2" xfId="9952"/>
    <cellStyle name="Commentaire 18 3 2 2 2 3 3" xfId="9953"/>
    <cellStyle name="Commentaire 18 3 2 2 2 4" xfId="9954"/>
    <cellStyle name="Commentaire 18 3 2 2 2 5" xfId="9955"/>
    <cellStyle name="Commentaire 18 3 2 2 2 6" xfId="9956"/>
    <cellStyle name="Commentaire 18 3 2 2 3" xfId="9957"/>
    <cellStyle name="Commentaire 18 3 2 2 3 2" xfId="9958"/>
    <cellStyle name="Commentaire 18 3 2 2 3 3" xfId="9959"/>
    <cellStyle name="Commentaire 18 3 2 2 4" xfId="9960"/>
    <cellStyle name="Commentaire 18 3 2 2 4 2" xfId="9961"/>
    <cellStyle name="Commentaire 18 3 2 2 4 3" xfId="9962"/>
    <cellStyle name="Commentaire 18 3 2 2 5" xfId="9963"/>
    <cellStyle name="Commentaire 18 3 2 2 5 2" xfId="9964"/>
    <cellStyle name="Commentaire 18 3 2 2 5 3" xfId="9965"/>
    <cellStyle name="Commentaire 18 3 2 2 6" xfId="9966"/>
    <cellStyle name="Commentaire 18 3 2 2 7" xfId="9967"/>
    <cellStyle name="Commentaire 18 3 2 2 8" xfId="9968"/>
    <cellStyle name="Commentaire 18 3 2 3" xfId="9969"/>
    <cellStyle name="Commentaire 18 3 2 3 2" xfId="9970"/>
    <cellStyle name="Commentaire 18 3 2 3 2 2" xfId="9971"/>
    <cellStyle name="Commentaire 18 3 2 3 2 2 2" xfId="9972"/>
    <cellStyle name="Commentaire 18 3 2 3 2 2 3" xfId="9973"/>
    <cellStyle name="Commentaire 18 3 2 3 2 3" xfId="9974"/>
    <cellStyle name="Commentaire 18 3 2 3 2 3 2" xfId="9975"/>
    <cellStyle name="Commentaire 18 3 2 3 2 3 3" xfId="9976"/>
    <cellStyle name="Commentaire 18 3 2 3 2 4" xfId="9977"/>
    <cellStyle name="Commentaire 18 3 2 3 2 5" xfId="9978"/>
    <cellStyle name="Commentaire 18 3 2 3 2 6" xfId="9979"/>
    <cellStyle name="Commentaire 18 3 2 3 3" xfId="9980"/>
    <cellStyle name="Commentaire 18 3 2 3 3 2" xfId="9981"/>
    <cellStyle name="Commentaire 18 3 2 3 3 3" xfId="9982"/>
    <cellStyle name="Commentaire 18 3 2 3 4" xfId="9983"/>
    <cellStyle name="Commentaire 18 3 2 3 4 2" xfId="9984"/>
    <cellStyle name="Commentaire 18 3 2 3 4 3" xfId="9985"/>
    <cellStyle name="Commentaire 18 3 2 3 5" xfId="9986"/>
    <cellStyle name="Commentaire 18 3 2 3 5 2" xfId="9987"/>
    <cellStyle name="Commentaire 18 3 2 3 5 3" xfId="9988"/>
    <cellStyle name="Commentaire 18 3 2 3 6" xfId="9989"/>
    <cellStyle name="Commentaire 18 3 2 3 7" xfId="9990"/>
    <cellStyle name="Commentaire 18 3 2 3 8" xfId="9991"/>
    <cellStyle name="Commentaire 18 3 2 4" xfId="9992"/>
    <cellStyle name="Commentaire 18 3 2 4 2" xfId="9993"/>
    <cellStyle name="Commentaire 18 3 2 4 2 2" xfId="9994"/>
    <cellStyle name="Commentaire 18 3 2 4 2 3" xfId="9995"/>
    <cellStyle name="Commentaire 18 3 2 4 3" xfId="9996"/>
    <cellStyle name="Commentaire 18 3 2 4 3 2" xfId="9997"/>
    <cellStyle name="Commentaire 18 3 2 4 3 3" xfId="9998"/>
    <cellStyle name="Commentaire 18 3 2 4 4" xfId="9999"/>
    <cellStyle name="Commentaire 18 3 2 4 5" xfId="10000"/>
    <cellStyle name="Commentaire 18 3 2 4 6" xfId="10001"/>
    <cellStyle name="Commentaire 18 3 2 5" xfId="10002"/>
    <cellStyle name="Commentaire 18 3 2 5 2" xfId="10003"/>
    <cellStyle name="Commentaire 18 3 2 5 3" xfId="10004"/>
    <cellStyle name="Commentaire 18 3 3" xfId="10005"/>
    <cellStyle name="Commentaire 18 3 3 2" xfId="10006"/>
    <cellStyle name="Commentaire 18 3 3 2 2" xfId="10007"/>
    <cellStyle name="Commentaire 18 3 3 2 2 2" xfId="10008"/>
    <cellStyle name="Commentaire 18 3 3 2 2 2 2" xfId="10009"/>
    <cellStyle name="Commentaire 18 3 3 2 2 2 3" xfId="10010"/>
    <cellStyle name="Commentaire 18 3 3 2 2 3" xfId="10011"/>
    <cellStyle name="Commentaire 18 3 3 2 2 3 2" xfId="10012"/>
    <cellStyle name="Commentaire 18 3 3 2 2 3 3" xfId="10013"/>
    <cellStyle name="Commentaire 18 3 3 2 2 4" xfId="10014"/>
    <cellStyle name="Commentaire 18 3 3 2 2 5" xfId="10015"/>
    <cellStyle name="Commentaire 18 3 3 2 2 6" xfId="10016"/>
    <cellStyle name="Commentaire 18 3 3 2 3" xfId="10017"/>
    <cellStyle name="Commentaire 18 3 3 2 3 2" xfId="10018"/>
    <cellStyle name="Commentaire 18 3 3 2 3 3" xfId="10019"/>
    <cellStyle name="Commentaire 18 3 3 2 4" xfId="10020"/>
    <cellStyle name="Commentaire 18 3 3 2 4 2" xfId="10021"/>
    <cellStyle name="Commentaire 18 3 3 2 4 3" xfId="10022"/>
    <cellStyle name="Commentaire 18 3 3 2 5" xfId="10023"/>
    <cellStyle name="Commentaire 18 3 3 2 5 2" xfId="10024"/>
    <cellStyle name="Commentaire 18 3 3 2 5 3" xfId="10025"/>
    <cellStyle name="Commentaire 18 3 3 2 6" xfId="10026"/>
    <cellStyle name="Commentaire 18 3 3 2 7" xfId="10027"/>
    <cellStyle name="Commentaire 18 3 3 2 8" xfId="10028"/>
    <cellStyle name="Commentaire 18 3 3 3" xfId="10029"/>
    <cellStyle name="Commentaire 18 3 3 3 2" xfId="10030"/>
    <cellStyle name="Commentaire 18 3 3 3 2 2" xfId="10031"/>
    <cellStyle name="Commentaire 18 3 3 3 2 2 2" xfId="10032"/>
    <cellStyle name="Commentaire 18 3 3 3 2 2 3" xfId="10033"/>
    <cellStyle name="Commentaire 18 3 3 3 2 3" xfId="10034"/>
    <cellStyle name="Commentaire 18 3 3 3 2 3 2" xfId="10035"/>
    <cellStyle name="Commentaire 18 3 3 3 2 3 3" xfId="10036"/>
    <cellStyle name="Commentaire 18 3 3 3 2 4" xfId="10037"/>
    <cellStyle name="Commentaire 18 3 3 3 2 5" xfId="10038"/>
    <cellStyle name="Commentaire 18 3 3 3 2 6" xfId="10039"/>
    <cellStyle name="Commentaire 18 3 3 3 3" xfId="10040"/>
    <cellStyle name="Commentaire 18 3 3 3 3 2" xfId="10041"/>
    <cellStyle name="Commentaire 18 3 3 3 3 3" xfId="10042"/>
    <cellStyle name="Commentaire 18 3 3 3 4" xfId="10043"/>
    <cellStyle name="Commentaire 18 3 3 3 4 2" xfId="10044"/>
    <cellStyle name="Commentaire 18 3 3 3 4 3" xfId="10045"/>
    <cellStyle name="Commentaire 18 3 3 3 5" xfId="10046"/>
    <cellStyle name="Commentaire 18 3 3 3 5 2" xfId="10047"/>
    <cellStyle name="Commentaire 18 3 3 3 5 3" xfId="10048"/>
    <cellStyle name="Commentaire 18 3 3 3 6" xfId="10049"/>
    <cellStyle name="Commentaire 18 3 3 3 7" xfId="10050"/>
    <cellStyle name="Commentaire 18 3 3 3 8" xfId="10051"/>
    <cellStyle name="Commentaire 18 3 3 4" xfId="10052"/>
    <cellStyle name="Commentaire 18 3 3 4 2" xfId="10053"/>
    <cellStyle name="Commentaire 18 3 3 4 2 2" xfId="10054"/>
    <cellStyle name="Commentaire 18 3 3 4 2 3" xfId="10055"/>
    <cellStyle name="Commentaire 18 3 3 4 3" xfId="10056"/>
    <cellStyle name="Commentaire 18 3 3 4 3 2" xfId="10057"/>
    <cellStyle name="Commentaire 18 3 3 4 3 3" xfId="10058"/>
    <cellStyle name="Commentaire 18 3 3 4 4" xfId="10059"/>
    <cellStyle name="Commentaire 18 3 3 4 5" xfId="10060"/>
    <cellStyle name="Commentaire 18 3 3 4 6" xfId="10061"/>
    <cellStyle name="Commentaire 18 3 3 5" xfId="10062"/>
    <cellStyle name="Commentaire 18 3 3 5 2" xfId="10063"/>
    <cellStyle name="Commentaire 18 3 3 5 3" xfId="10064"/>
    <cellStyle name="Commentaire 18 3 4" xfId="10065"/>
    <cellStyle name="Commentaire 18 3 4 2" xfId="10066"/>
    <cellStyle name="Commentaire 18 3 4 2 2" xfId="10067"/>
    <cellStyle name="Commentaire 18 3 4 2 2 2" xfId="10068"/>
    <cellStyle name="Commentaire 18 3 4 2 2 3" xfId="10069"/>
    <cellStyle name="Commentaire 18 3 4 2 3" xfId="10070"/>
    <cellStyle name="Commentaire 18 3 4 2 3 2" xfId="10071"/>
    <cellStyle name="Commentaire 18 3 4 2 3 3" xfId="10072"/>
    <cellStyle name="Commentaire 18 3 4 2 4" xfId="10073"/>
    <cellStyle name="Commentaire 18 3 4 2 5" xfId="10074"/>
    <cellStyle name="Commentaire 18 3 4 2 6" xfId="10075"/>
    <cellStyle name="Commentaire 18 3 4 3" xfId="10076"/>
    <cellStyle name="Commentaire 18 3 4 3 2" xfId="10077"/>
    <cellStyle name="Commentaire 18 3 4 3 3" xfId="10078"/>
    <cellStyle name="Commentaire 18 3 4 4" xfId="10079"/>
    <cellStyle name="Commentaire 18 3 4 4 2" xfId="10080"/>
    <cellStyle name="Commentaire 18 3 4 4 3" xfId="10081"/>
    <cellStyle name="Commentaire 18 3 4 5" xfId="10082"/>
    <cellStyle name="Commentaire 18 3 4 5 2" xfId="10083"/>
    <cellStyle name="Commentaire 18 3 4 5 3" xfId="10084"/>
    <cellStyle name="Commentaire 18 3 4 6" xfId="10085"/>
    <cellStyle name="Commentaire 18 3 4 7" xfId="10086"/>
    <cellStyle name="Commentaire 18 3 4 8" xfId="10087"/>
    <cellStyle name="Commentaire 18 3 5" xfId="10088"/>
    <cellStyle name="Commentaire 18 3 5 2" xfId="10089"/>
    <cellStyle name="Commentaire 18 3 5 2 2" xfId="10090"/>
    <cellStyle name="Commentaire 18 3 5 2 2 2" xfId="10091"/>
    <cellStyle name="Commentaire 18 3 5 2 2 3" xfId="10092"/>
    <cellStyle name="Commentaire 18 3 5 2 3" xfId="10093"/>
    <cellStyle name="Commentaire 18 3 5 2 3 2" xfId="10094"/>
    <cellStyle name="Commentaire 18 3 5 2 3 3" xfId="10095"/>
    <cellStyle name="Commentaire 18 3 5 2 4" xfId="10096"/>
    <cellStyle name="Commentaire 18 3 5 2 5" xfId="10097"/>
    <cellStyle name="Commentaire 18 3 5 2 6" xfId="10098"/>
    <cellStyle name="Commentaire 18 3 5 3" xfId="10099"/>
    <cellStyle name="Commentaire 18 3 5 3 2" xfId="10100"/>
    <cellStyle name="Commentaire 18 3 5 3 3" xfId="10101"/>
    <cellStyle name="Commentaire 18 3 5 4" xfId="10102"/>
    <cellStyle name="Commentaire 18 3 5 4 2" xfId="10103"/>
    <cellStyle name="Commentaire 18 3 5 4 3" xfId="10104"/>
    <cellStyle name="Commentaire 18 3 5 5" xfId="10105"/>
    <cellStyle name="Commentaire 18 3 5 5 2" xfId="10106"/>
    <cellStyle name="Commentaire 18 3 5 5 3" xfId="10107"/>
    <cellStyle name="Commentaire 18 3 5 6" xfId="10108"/>
    <cellStyle name="Commentaire 18 3 5 7" xfId="10109"/>
    <cellStyle name="Commentaire 18 3 5 8" xfId="10110"/>
    <cellStyle name="Commentaire 18 3 6" xfId="10111"/>
    <cellStyle name="Commentaire 18 3 6 2" xfId="10112"/>
    <cellStyle name="Commentaire 18 3 6 2 2" xfId="10113"/>
    <cellStyle name="Commentaire 18 3 6 2 3" xfId="10114"/>
    <cellStyle name="Commentaire 18 3 6 3" xfId="10115"/>
    <cellStyle name="Commentaire 18 3 6 3 2" xfId="10116"/>
    <cellStyle name="Commentaire 18 3 6 3 3" xfId="10117"/>
    <cellStyle name="Commentaire 18 3 6 4" xfId="10118"/>
    <cellStyle name="Commentaire 18 3 6 5" xfId="10119"/>
    <cellStyle name="Commentaire 18 3 6 6" xfId="10120"/>
    <cellStyle name="Commentaire 18 3 7" xfId="10121"/>
    <cellStyle name="Commentaire 18 3 7 2" xfId="10122"/>
    <cellStyle name="Commentaire 18 3 7 3" xfId="10123"/>
    <cellStyle name="Commentaire 18 4" xfId="10124"/>
    <cellStyle name="Commentaire 18 4 2" xfId="10125"/>
    <cellStyle name="Commentaire 18 4 2 2" xfId="10126"/>
    <cellStyle name="Commentaire 18 4 2 2 2" xfId="10127"/>
    <cellStyle name="Commentaire 18 4 2 2 2 2" xfId="10128"/>
    <cellStyle name="Commentaire 18 4 2 2 2 3" xfId="10129"/>
    <cellStyle name="Commentaire 18 4 2 2 3" xfId="10130"/>
    <cellStyle name="Commentaire 18 4 2 2 3 2" xfId="10131"/>
    <cellStyle name="Commentaire 18 4 2 2 3 3" xfId="10132"/>
    <cellStyle name="Commentaire 18 4 2 2 4" xfId="10133"/>
    <cellStyle name="Commentaire 18 4 2 2 5" xfId="10134"/>
    <cellStyle name="Commentaire 18 4 2 2 6" xfId="10135"/>
    <cellStyle name="Commentaire 18 4 2 3" xfId="10136"/>
    <cellStyle name="Commentaire 18 4 2 3 2" xfId="10137"/>
    <cellStyle name="Commentaire 18 4 2 3 3" xfId="10138"/>
    <cellStyle name="Commentaire 18 4 2 4" xfId="10139"/>
    <cellStyle name="Commentaire 18 4 2 4 2" xfId="10140"/>
    <cellStyle name="Commentaire 18 4 2 4 3" xfId="10141"/>
    <cellStyle name="Commentaire 18 4 2 5" xfId="10142"/>
    <cellStyle name="Commentaire 18 4 2 5 2" xfId="10143"/>
    <cellStyle name="Commentaire 18 4 2 5 3" xfId="10144"/>
    <cellStyle name="Commentaire 18 4 2 6" xfId="10145"/>
    <cellStyle name="Commentaire 18 4 2 7" xfId="10146"/>
    <cellStyle name="Commentaire 18 4 2 8" xfId="10147"/>
    <cellStyle name="Commentaire 18 4 3" xfId="10148"/>
    <cellStyle name="Commentaire 18 4 3 2" xfId="10149"/>
    <cellStyle name="Commentaire 18 4 3 2 2" xfId="10150"/>
    <cellStyle name="Commentaire 18 4 3 2 2 2" xfId="10151"/>
    <cellStyle name="Commentaire 18 4 3 2 2 3" xfId="10152"/>
    <cellStyle name="Commentaire 18 4 3 2 3" xfId="10153"/>
    <cellStyle name="Commentaire 18 4 3 2 3 2" xfId="10154"/>
    <cellStyle name="Commentaire 18 4 3 2 3 3" xfId="10155"/>
    <cellStyle name="Commentaire 18 4 3 2 4" xfId="10156"/>
    <cellStyle name="Commentaire 18 4 3 2 5" xfId="10157"/>
    <cellStyle name="Commentaire 18 4 3 2 6" xfId="10158"/>
    <cellStyle name="Commentaire 18 4 3 3" xfId="10159"/>
    <cellStyle name="Commentaire 18 4 3 3 2" xfId="10160"/>
    <cellStyle name="Commentaire 18 4 3 3 3" xfId="10161"/>
    <cellStyle name="Commentaire 18 4 3 4" xfId="10162"/>
    <cellStyle name="Commentaire 18 4 3 4 2" xfId="10163"/>
    <cellStyle name="Commentaire 18 4 3 4 3" xfId="10164"/>
    <cellStyle name="Commentaire 18 4 3 5" xfId="10165"/>
    <cellStyle name="Commentaire 18 4 3 5 2" xfId="10166"/>
    <cellStyle name="Commentaire 18 4 3 5 3" xfId="10167"/>
    <cellStyle name="Commentaire 18 4 3 6" xfId="10168"/>
    <cellStyle name="Commentaire 18 4 3 7" xfId="10169"/>
    <cellStyle name="Commentaire 18 4 3 8" xfId="10170"/>
    <cellStyle name="Commentaire 18 4 4" xfId="10171"/>
    <cellStyle name="Commentaire 18 4 4 2" xfId="10172"/>
    <cellStyle name="Commentaire 18 4 4 2 2" xfId="10173"/>
    <cellStyle name="Commentaire 18 4 4 2 3" xfId="10174"/>
    <cellStyle name="Commentaire 18 4 4 3" xfId="10175"/>
    <cellStyle name="Commentaire 18 4 4 3 2" xfId="10176"/>
    <cellStyle name="Commentaire 18 4 4 3 3" xfId="10177"/>
    <cellStyle name="Commentaire 18 4 4 4" xfId="10178"/>
    <cellStyle name="Commentaire 18 4 4 5" xfId="10179"/>
    <cellStyle name="Commentaire 18 4 4 6" xfId="10180"/>
    <cellStyle name="Commentaire 18 4 5" xfId="10181"/>
    <cellStyle name="Commentaire 18 4 5 2" xfId="10182"/>
    <cellStyle name="Commentaire 18 4 5 3" xfId="10183"/>
    <cellStyle name="Commentaire 18 5" xfId="10184"/>
    <cellStyle name="Commentaire 18 5 2" xfId="10185"/>
    <cellStyle name="Commentaire 18 5 2 2" xfId="10186"/>
    <cellStyle name="Commentaire 18 5 2 2 2" xfId="10187"/>
    <cellStyle name="Commentaire 18 5 2 2 2 2" xfId="10188"/>
    <cellStyle name="Commentaire 18 5 2 2 2 3" xfId="10189"/>
    <cellStyle name="Commentaire 18 5 2 2 3" xfId="10190"/>
    <cellStyle name="Commentaire 18 5 2 2 3 2" xfId="10191"/>
    <cellStyle name="Commentaire 18 5 2 2 3 3" xfId="10192"/>
    <cellStyle name="Commentaire 18 5 2 2 4" xfId="10193"/>
    <cellStyle name="Commentaire 18 5 2 2 5" xfId="10194"/>
    <cellStyle name="Commentaire 18 5 2 2 6" xfId="10195"/>
    <cellStyle name="Commentaire 18 5 2 3" xfId="10196"/>
    <cellStyle name="Commentaire 18 5 2 3 2" xfId="10197"/>
    <cellStyle name="Commentaire 18 5 2 3 3" xfId="10198"/>
    <cellStyle name="Commentaire 18 5 2 4" xfId="10199"/>
    <cellStyle name="Commentaire 18 5 2 4 2" xfId="10200"/>
    <cellStyle name="Commentaire 18 5 2 4 3" xfId="10201"/>
    <cellStyle name="Commentaire 18 5 2 5" xfId="10202"/>
    <cellStyle name="Commentaire 18 5 2 5 2" xfId="10203"/>
    <cellStyle name="Commentaire 18 5 2 5 3" xfId="10204"/>
    <cellStyle name="Commentaire 18 5 2 6" xfId="10205"/>
    <cellStyle name="Commentaire 18 5 2 7" xfId="10206"/>
    <cellStyle name="Commentaire 18 5 2 8" xfId="10207"/>
    <cellStyle name="Commentaire 18 5 3" xfId="10208"/>
    <cellStyle name="Commentaire 18 5 3 2" xfId="10209"/>
    <cellStyle name="Commentaire 18 5 3 2 2" xfId="10210"/>
    <cellStyle name="Commentaire 18 5 3 2 2 2" xfId="10211"/>
    <cellStyle name="Commentaire 18 5 3 2 2 3" xfId="10212"/>
    <cellStyle name="Commentaire 18 5 3 2 3" xfId="10213"/>
    <cellStyle name="Commentaire 18 5 3 2 3 2" xfId="10214"/>
    <cellStyle name="Commentaire 18 5 3 2 3 3" xfId="10215"/>
    <cellStyle name="Commentaire 18 5 3 2 4" xfId="10216"/>
    <cellStyle name="Commentaire 18 5 3 2 5" xfId="10217"/>
    <cellStyle name="Commentaire 18 5 3 2 6" xfId="10218"/>
    <cellStyle name="Commentaire 18 5 3 3" xfId="10219"/>
    <cellStyle name="Commentaire 18 5 3 3 2" xfId="10220"/>
    <cellStyle name="Commentaire 18 5 3 3 3" xfId="10221"/>
    <cellStyle name="Commentaire 18 5 3 4" xfId="10222"/>
    <cellStyle name="Commentaire 18 5 3 4 2" xfId="10223"/>
    <cellStyle name="Commentaire 18 5 3 4 3" xfId="10224"/>
    <cellStyle name="Commentaire 18 5 3 5" xfId="10225"/>
    <cellStyle name="Commentaire 18 5 3 5 2" xfId="10226"/>
    <cellStyle name="Commentaire 18 5 3 5 3" xfId="10227"/>
    <cellStyle name="Commentaire 18 5 3 6" xfId="10228"/>
    <cellStyle name="Commentaire 18 5 3 7" xfId="10229"/>
    <cellStyle name="Commentaire 18 5 3 8" xfId="10230"/>
    <cellStyle name="Commentaire 18 5 4" xfId="10231"/>
    <cellStyle name="Commentaire 18 5 4 2" xfId="10232"/>
    <cellStyle name="Commentaire 18 5 4 2 2" xfId="10233"/>
    <cellStyle name="Commentaire 18 5 4 2 3" xfId="10234"/>
    <cellStyle name="Commentaire 18 5 4 3" xfId="10235"/>
    <cellStyle name="Commentaire 18 5 4 3 2" xfId="10236"/>
    <cellStyle name="Commentaire 18 5 4 3 3" xfId="10237"/>
    <cellStyle name="Commentaire 18 5 4 4" xfId="10238"/>
    <cellStyle name="Commentaire 18 5 4 5" xfId="10239"/>
    <cellStyle name="Commentaire 18 5 4 6" xfId="10240"/>
    <cellStyle name="Commentaire 18 5 5" xfId="10241"/>
    <cellStyle name="Commentaire 18 5 5 2" xfId="10242"/>
    <cellStyle name="Commentaire 18 5 5 3" xfId="10243"/>
    <cellStyle name="Commentaire 18 6" xfId="10244"/>
    <cellStyle name="Commentaire 18 6 2" xfId="10245"/>
    <cellStyle name="Commentaire 18 6 2 2" xfId="10246"/>
    <cellStyle name="Commentaire 18 6 2 2 2" xfId="10247"/>
    <cellStyle name="Commentaire 18 6 2 2 3" xfId="10248"/>
    <cellStyle name="Commentaire 18 6 2 3" xfId="10249"/>
    <cellStyle name="Commentaire 18 6 2 3 2" xfId="10250"/>
    <cellStyle name="Commentaire 18 6 2 3 3" xfId="10251"/>
    <cellStyle name="Commentaire 18 6 2 4" xfId="10252"/>
    <cellStyle name="Commentaire 18 6 2 5" xfId="10253"/>
    <cellStyle name="Commentaire 18 6 2 6" xfId="10254"/>
    <cellStyle name="Commentaire 18 6 3" xfId="10255"/>
    <cellStyle name="Commentaire 18 6 3 2" xfId="10256"/>
    <cellStyle name="Commentaire 18 6 3 3" xfId="10257"/>
    <cellStyle name="Commentaire 18 6 4" xfId="10258"/>
    <cellStyle name="Commentaire 18 6 4 2" xfId="10259"/>
    <cellStyle name="Commentaire 18 6 4 3" xfId="10260"/>
    <cellStyle name="Commentaire 18 6 5" xfId="10261"/>
    <cellStyle name="Commentaire 18 6 5 2" xfId="10262"/>
    <cellStyle name="Commentaire 18 6 5 3" xfId="10263"/>
    <cellStyle name="Commentaire 18 6 6" xfId="10264"/>
    <cellStyle name="Commentaire 18 6 7" xfId="10265"/>
    <cellStyle name="Commentaire 18 6 8" xfId="10266"/>
    <cellStyle name="Commentaire 18 7" xfId="10267"/>
    <cellStyle name="Commentaire 18 7 2" xfId="10268"/>
    <cellStyle name="Commentaire 18 7 2 2" xfId="10269"/>
    <cellStyle name="Commentaire 18 7 2 2 2" xfId="10270"/>
    <cellStyle name="Commentaire 18 7 2 2 3" xfId="10271"/>
    <cellStyle name="Commentaire 18 7 2 3" xfId="10272"/>
    <cellStyle name="Commentaire 18 7 2 3 2" xfId="10273"/>
    <cellStyle name="Commentaire 18 7 2 3 3" xfId="10274"/>
    <cellStyle name="Commentaire 18 7 2 4" xfId="10275"/>
    <cellStyle name="Commentaire 18 7 2 5" xfId="10276"/>
    <cellStyle name="Commentaire 18 7 2 6" xfId="10277"/>
    <cellStyle name="Commentaire 18 7 3" xfId="10278"/>
    <cellStyle name="Commentaire 18 7 3 2" xfId="10279"/>
    <cellStyle name="Commentaire 18 7 3 3" xfId="10280"/>
    <cellStyle name="Commentaire 18 7 4" xfId="10281"/>
    <cellStyle name="Commentaire 18 7 4 2" xfId="10282"/>
    <cellStyle name="Commentaire 18 7 4 3" xfId="10283"/>
    <cellStyle name="Commentaire 18 7 5" xfId="10284"/>
    <cellStyle name="Commentaire 18 7 5 2" xfId="10285"/>
    <cellStyle name="Commentaire 18 7 5 3" xfId="10286"/>
    <cellStyle name="Commentaire 18 7 6" xfId="10287"/>
    <cellStyle name="Commentaire 18 7 7" xfId="10288"/>
    <cellStyle name="Commentaire 18 7 8" xfId="10289"/>
    <cellStyle name="Commentaire 18 8" xfId="10290"/>
    <cellStyle name="Commentaire 18 8 2" xfId="10291"/>
    <cellStyle name="Commentaire 18 8 2 2" xfId="10292"/>
    <cellStyle name="Commentaire 18 8 2 3" xfId="10293"/>
    <cellStyle name="Commentaire 18 8 3" xfId="10294"/>
    <cellStyle name="Commentaire 18 8 3 2" xfId="10295"/>
    <cellStyle name="Commentaire 18 8 3 3" xfId="10296"/>
    <cellStyle name="Commentaire 18 8 4" xfId="10297"/>
    <cellStyle name="Commentaire 18 8 5" xfId="10298"/>
    <cellStyle name="Commentaire 18 8 6" xfId="10299"/>
    <cellStyle name="Commentaire 18 9" xfId="10300"/>
    <cellStyle name="Commentaire 18 9 2" xfId="10301"/>
    <cellStyle name="Commentaire 18 9 3" xfId="10302"/>
    <cellStyle name="Commentaire 19" xfId="10303"/>
    <cellStyle name="Commentaire 19 2" xfId="10304"/>
    <cellStyle name="Commentaire 19 2 2" xfId="10305"/>
    <cellStyle name="Commentaire 19 2 2 2" xfId="10306"/>
    <cellStyle name="Commentaire 19 2 2 2 2" xfId="10307"/>
    <cellStyle name="Commentaire 19 2 2 2 2 2" xfId="10308"/>
    <cellStyle name="Commentaire 19 2 2 2 2 2 2" xfId="10309"/>
    <cellStyle name="Commentaire 19 2 2 2 2 2 3" xfId="10310"/>
    <cellStyle name="Commentaire 19 2 2 2 2 3" xfId="10311"/>
    <cellStyle name="Commentaire 19 2 2 2 2 3 2" xfId="10312"/>
    <cellStyle name="Commentaire 19 2 2 2 2 3 3" xfId="10313"/>
    <cellStyle name="Commentaire 19 2 2 2 2 4" xfId="10314"/>
    <cellStyle name="Commentaire 19 2 2 2 2 5" xfId="10315"/>
    <cellStyle name="Commentaire 19 2 2 2 2 6" xfId="10316"/>
    <cellStyle name="Commentaire 19 2 2 2 3" xfId="10317"/>
    <cellStyle name="Commentaire 19 2 2 2 3 2" xfId="10318"/>
    <cellStyle name="Commentaire 19 2 2 2 3 3" xfId="10319"/>
    <cellStyle name="Commentaire 19 2 2 2 4" xfId="10320"/>
    <cellStyle name="Commentaire 19 2 2 2 4 2" xfId="10321"/>
    <cellStyle name="Commentaire 19 2 2 2 4 3" xfId="10322"/>
    <cellStyle name="Commentaire 19 2 2 2 5" xfId="10323"/>
    <cellStyle name="Commentaire 19 2 2 2 5 2" xfId="10324"/>
    <cellStyle name="Commentaire 19 2 2 2 5 3" xfId="10325"/>
    <cellStyle name="Commentaire 19 2 2 2 6" xfId="10326"/>
    <cellStyle name="Commentaire 19 2 2 2 7" xfId="10327"/>
    <cellStyle name="Commentaire 19 2 2 2 8" xfId="10328"/>
    <cellStyle name="Commentaire 19 2 2 3" xfId="10329"/>
    <cellStyle name="Commentaire 19 2 2 3 2" xfId="10330"/>
    <cellStyle name="Commentaire 19 2 2 3 2 2" xfId="10331"/>
    <cellStyle name="Commentaire 19 2 2 3 2 2 2" xfId="10332"/>
    <cellStyle name="Commentaire 19 2 2 3 2 2 3" xfId="10333"/>
    <cellStyle name="Commentaire 19 2 2 3 2 3" xfId="10334"/>
    <cellStyle name="Commentaire 19 2 2 3 2 3 2" xfId="10335"/>
    <cellStyle name="Commentaire 19 2 2 3 2 3 3" xfId="10336"/>
    <cellStyle name="Commentaire 19 2 2 3 2 4" xfId="10337"/>
    <cellStyle name="Commentaire 19 2 2 3 2 5" xfId="10338"/>
    <cellStyle name="Commentaire 19 2 2 3 2 6" xfId="10339"/>
    <cellStyle name="Commentaire 19 2 2 3 3" xfId="10340"/>
    <cellStyle name="Commentaire 19 2 2 3 3 2" xfId="10341"/>
    <cellStyle name="Commentaire 19 2 2 3 3 3" xfId="10342"/>
    <cellStyle name="Commentaire 19 2 2 3 4" xfId="10343"/>
    <cellStyle name="Commentaire 19 2 2 3 4 2" xfId="10344"/>
    <cellStyle name="Commentaire 19 2 2 3 4 3" xfId="10345"/>
    <cellStyle name="Commentaire 19 2 2 3 5" xfId="10346"/>
    <cellStyle name="Commentaire 19 2 2 3 5 2" xfId="10347"/>
    <cellStyle name="Commentaire 19 2 2 3 5 3" xfId="10348"/>
    <cellStyle name="Commentaire 19 2 2 3 6" xfId="10349"/>
    <cellStyle name="Commentaire 19 2 2 3 7" xfId="10350"/>
    <cellStyle name="Commentaire 19 2 2 3 8" xfId="10351"/>
    <cellStyle name="Commentaire 19 2 2 4" xfId="10352"/>
    <cellStyle name="Commentaire 19 2 2 4 2" xfId="10353"/>
    <cellStyle name="Commentaire 19 2 2 4 2 2" xfId="10354"/>
    <cellStyle name="Commentaire 19 2 2 4 2 3" xfId="10355"/>
    <cellStyle name="Commentaire 19 2 2 4 3" xfId="10356"/>
    <cellStyle name="Commentaire 19 2 2 4 3 2" xfId="10357"/>
    <cellStyle name="Commentaire 19 2 2 4 3 3" xfId="10358"/>
    <cellStyle name="Commentaire 19 2 2 4 4" xfId="10359"/>
    <cellStyle name="Commentaire 19 2 2 4 5" xfId="10360"/>
    <cellStyle name="Commentaire 19 2 2 4 6" xfId="10361"/>
    <cellStyle name="Commentaire 19 2 2 5" xfId="10362"/>
    <cellStyle name="Commentaire 19 2 2 5 2" xfId="10363"/>
    <cellStyle name="Commentaire 19 2 2 5 3" xfId="10364"/>
    <cellStyle name="Commentaire 19 2 3" xfId="10365"/>
    <cellStyle name="Commentaire 19 2 3 2" xfId="10366"/>
    <cellStyle name="Commentaire 19 2 3 2 2" xfId="10367"/>
    <cellStyle name="Commentaire 19 2 3 2 2 2" xfId="10368"/>
    <cellStyle name="Commentaire 19 2 3 2 2 2 2" xfId="10369"/>
    <cellStyle name="Commentaire 19 2 3 2 2 2 3" xfId="10370"/>
    <cellStyle name="Commentaire 19 2 3 2 2 3" xfId="10371"/>
    <cellStyle name="Commentaire 19 2 3 2 2 3 2" xfId="10372"/>
    <cellStyle name="Commentaire 19 2 3 2 2 3 3" xfId="10373"/>
    <cellStyle name="Commentaire 19 2 3 2 2 4" xfId="10374"/>
    <cellStyle name="Commentaire 19 2 3 2 2 5" xfId="10375"/>
    <cellStyle name="Commentaire 19 2 3 2 2 6" xfId="10376"/>
    <cellStyle name="Commentaire 19 2 3 2 3" xfId="10377"/>
    <cellStyle name="Commentaire 19 2 3 2 3 2" xfId="10378"/>
    <cellStyle name="Commentaire 19 2 3 2 3 3" xfId="10379"/>
    <cellStyle name="Commentaire 19 2 3 2 4" xfId="10380"/>
    <cellStyle name="Commentaire 19 2 3 2 4 2" xfId="10381"/>
    <cellStyle name="Commentaire 19 2 3 2 4 3" xfId="10382"/>
    <cellStyle name="Commentaire 19 2 3 2 5" xfId="10383"/>
    <cellStyle name="Commentaire 19 2 3 2 5 2" xfId="10384"/>
    <cellStyle name="Commentaire 19 2 3 2 5 3" xfId="10385"/>
    <cellStyle name="Commentaire 19 2 3 2 6" xfId="10386"/>
    <cellStyle name="Commentaire 19 2 3 2 7" xfId="10387"/>
    <cellStyle name="Commentaire 19 2 3 2 8" xfId="10388"/>
    <cellStyle name="Commentaire 19 2 3 3" xfId="10389"/>
    <cellStyle name="Commentaire 19 2 3 3 2" xfId="10390"/>
    <cellStyle name="Commentaire 19 2 3 3 2 2" xfId="10391"/>
    <cellStyle name="Commentaire 19 2 3 3 2 2 2" xfId="10392"/>
    <cellStyle name="Commentaire 19 2 3 3 2 2 3" xfId="10393"/>
    <cellStyle name="Commentaire 19 2 3 3 2 3" xfId="10394"/>
    <cellStyle name="Commentaire 19 2 3 3 2 3 2" xfId="10395"/>
    <cellStyle name="Commentaire 19 2 3 3 2 3 3" xfId="10396"/>
    <cellStyle name="Commentaire 19 2 3 3 2 4" xfId="10397"/>
    <cellStyle name="Commentaire 19 2 3 3 2 5" xfId="10398"/>
    <cellStyle name="Commentaire 19 2 3 3 2 6" xfId="10399"/>
    <cellStyle name="Commentaire 19 2 3 3 3" xfId="10400"/>
    <cellStyle name="Commentaire 19 2 3 3 3 2" xfId="10401"/>
    <cellStyle name="Commentaire 19 2 3 3 3 3" xfId="10402"/>
    <cellStyle name="Commentaire 19 2 3 3 4" xfId="10403"/>
    <cellStyle name="Commentaire 19 2 3 3 4 2" xfId="10404"/>
    <cellStyle name="Commentaire 19 2 3 3 4 3" xfId="10405"/>
    <cellStyle name="Commentaire 19 2 3 3 5" xfId="10406"/>
    <cellStyle name="Commentaire 19 2 3 3 5 2" xfId="10407"/>
    <cellStyle name="Commentaire 19 2 3 3 5 3" xfId="10408"/>
    <cellStyle name="Commentaire 19 2 3 3 6" xfId="10409"/>
    <cellStyle name="Commentaire 19 2 3 3 7" xfId="10410"/>
    <cellStyle name="Commentaire 19 2 3 3 8" xfId="10411"/>
    <cellStyle name="Commentaire 19 2 3 4" xfId="10412"/>
    <cellStyle name="Commentaire 19 2 3 4 2" xfId="10413"/>
    <cellStyle name="Commentaire 19 2 3 4 2 2" xfId="10414"/>
    <cellStyle name="Commentaire 19 2 3 4 2 3" xfId="10415"/>
    <cellStyle name="Commentaire 19 2 3 4 3" xfId="10416"/>
    <cellStyle name="Commentaire 19 2 3 4 3 2" xfId="10417"/>
    <cellStyle name="Commentaire 19 2 3 4 3 3" xfId="10418"/>
    <cellStyle name="Commentaire 19 2 3 4 4" xfId="10419"/>
    <cellStyle name="Commentaire 19 2 3 4 5" xfId="10420"/>
    <cellStyle name="Commentaire 19 2 3 4 6" xfId="10421"/>
    <cellStyle name="Commentaire 19 2 3 5" xfId="10422"/>
    <cellStyle name="Commentaire 19 2 3 5 2" xfId="10423"/>
    <cellStyle name="Commentaire 19 2 3 5 3" xfId="10424"/>
    <cellStyle name="Commentaire 19 2 4" xfId="10425"/>
    <cellStyle name="Commentaire 19 2 4 2" xfId="10426"/>
    <cellStyle name="Commentaire 19 2 4 2 2" xfId="10427"/>
    <cellStyle name="Commentaire 19 2 4 2 2 2" xfId="10428"/>
    <cellStyle name="Commentaire 19 2 4 2 2 3" xfId="10429"/>
    <cellStyle name="Commentaire 19 2 4 2 3" xfId="10430"/>
    <cellStyle name="Commentaire 19 2 4 2 3 2" xfId="10431"/>
    <cellStyle name="Commentaire 19 2 4 2 3 3" xfId="10432"/>
    <cellStyle name="Commentaire 19 2 4 2 4" xfId="10433"/>
    <cellStyle name="Commentaire 19 2 4 2 5" xfId="10434"/>
    <cellStyle name="Commentaire 19 2 4 2 6" xfId="10435"/>
    <cellStyle name="Commentaire 19 2 4 3" xfId="10436"/>
    <cellStyle name="Commentaire 19 2 4 3 2" xfId="10437"/>
    <cellStyle name="Commentaire 19 2 4 3 3" xfId="10438"/>
    <cellStyle name="Commentaire 19 2 4 4" xfId="10439"/>
    <cellStyle name="Commentaire 19 2 4 4 2" xfId="10440"/>
    <cellStyle name="Commentaire 19 2 4 4 3" xfId="10441"/>
    <cellStyle name="Commentaire 19 2 4 5" xfId="10442"/>
    <cellStyle name="Commentaire 19 2 4 5 2" xfId="10443"/>
    <cellStyle name="Commentaire 19 2 4 5 3" xfId="10444"/>
    <cellStyle name="Commentaire 19 2 4 6" xfId="10445"/>
    <cellStyle name="Commentaire 19 2 4 7" xfId="10446"/>
    <cellStyle name="Commentaire 19 2 4 8" xfId="10447"/>
    <cellStyle name="Commentaire 19 2 5" xfId="10448"/>
    <cellStyle name="Commentaire 19 2 5 2" xfId="10449"/>
    <cellStyle name="Commentaire 19 2 5 2 2" xfId="10450"/>
    <cellStyle name="Commentaire 19 2 5 2 2 2" xfId="10451"/>
    <cellStyle name="Commentaire 19 2 5 2 2 3" xfId="10452"/>
    <cellStyle name="Commentaire 19 2 5 2 3" xfId="10453"/>
    <cellStyle name="Commentaire 19 2 5 2 3 2" xfId="10454"/>
    <cellStyle name="Commentaire 19 2 5 2 3 3" xfId="10455"/>
    <cellStyle name="Commentaire 19 2 5 2 4" xfId="10456"/>
    <cellStyle name="Commentaire 19 2 5 2 5" xfId="10457"/>
    <cellStyle name="Commentaire 19 2 5 2 6" xfId="10458"/>
    <cellStyle name="Commentaire 19 2 5 3" xfId="10459"/>
    <cellStyle name="Commentaire 19 2 5 3 2" xfId="10460"/>
    <cellStyle name="Commentaire 19 2 5 3 3" xfId="10461"/>
    <cellStyle name="Commentaire 19 2 5 4" xfId="10462"/>
    <cellStyle name="Commentaire 19 2 5 4 2" xfId="10463"/>
    <cellStyle name="Commentaire 19 2 5 4 3" xfId="10464"/>
    <cellStyle name="Commentaire 19 2 5 5" xfId="10465"/>
    <cellStyle name="Commentaire 19 2 5 5 2" xfId="10466"/>
    <cellStyle name="Commentaire 19 2 5 5 3" xfId="10467"/>
    <cellStyle name="Commentaire 19 2 5 6" xfId="10468"/>
    <cellStyle name="Commentaire 19 2 5 7" xfId="10469"/>
    <cellStyle name="Commentaire 19 2 5 8" xfId="10470"/>
    <cellStyle name="Commentaire 19 2 6" xfId="10471"/>
    <cellStyle name="Commentaire 19 2 6 2" xfId="10472"/>
    <cellStyle name="Commentaire 19 2 6 2 2" xfId="10473"/>
    <cellStyle name="Commentaire 19 2 6 2 3" xfId="10474"/>
    <cellStyle name="Commentaire 19 2 6 3" xfId="10475"/>
    <cellStyle name="Commentaire 19 2 6 3 2" xfId="10476"/>
    <cellStyle name="Commentaire 19 2 6 3 3" xfId="10477"/>
    <cellStyle name="Commentaire 19 2 6 4" xfId="10478"/>
    <cellStyle name="Commentaire 19 2 6 5" xfId="10479"/>
    <cellStyle name="Commentaire 19 2 6 6" xfId="10480"/>
    <cellStyle name="Commentaire 19 2 7" xfId="10481"/>
    <cellStyle name="Commentaire 19 2 7 2" xfId="10482"/>
    <cellStyle name="Commentaire 19 2 7 3" xfId="10483"/>
    <cellStyle name="Commentaire 19 3" xfId="10484"/>
    <cellStyle name="Commentaire 19 3 2" xfId="10485"/>
    <cellStyle name="Commentaire 19 3 2 2" xfId="10486"/>
    <cellStyle name="Commentaire 19 3 2 2 2" xfId="10487"/>
    <cellStyle name="Commentaire 19 3 2 2 2 2" xfId="10488"/>
    <cellStyle name="Commentaire 19 3 2 2 2 2 2" xfId="10489"/>
    <cellStyle name="Commentaire 19 3 2 2 2 2 3" xfId="10490"/>
    <cellStyle name="Commentaire 19 3 2 2 2 3" xfId="10491"/>
    <cellStyle name="Commentaire 19 3 2 2 2 3 2" xfId="10492"/>
    <cellStyle name="Commentaire 19 3 2 2 2 3 3" xfId="10493"/>
    <cellStyle name="Commentaire 19 3 2 2 2 4" xfId="10494"/>
    <cellStyle name="Commentaire 19 3 2 2 2 5" xfId="10495"/>
    <cellStyle name="Commentaire 19 3 2 2 2 6" xfId="10496"/>
    <cellStyle name="Commentaire 19 3 2 2 3" xfId="10497"/>
    <cellStyle name="Commentaire 19 3 2 2 3 2" xfId="10498"/>
    <cellStyle name="Commentaire 19 3 2 2 3 3" xfId="10499"/>
    <cellStyle name="Commentaire 19 3 2 2 4" xfId="10500"/>
    <cellStyle name="Commentaire 19 3 2 2 4 2" xfId="10501"/>
    <cellStyle name="Commentaire 19 3 2 2 4 3" xfId="10502"/>
    <cellStyle name="Commentaire 19 3 2 2 5" xfId="10503"/>
    <cellStyle name="Commentaire 19 3 2 2 5 2" xfId="10504"/>
    <cellStyle name="Commentaire 19 3 2 2 5 3" xfId="10505"/>
    <cellStyle name="Commentaire 19 3 2 2 6" xfId="10506"/>
    <cellStyle name="Commentaire 19 3 2 2 7" xfId="10507"/>
    <cellStyle name="Commentaire 19 3 2 2 8" xfId="10508"/>
    <cellStyle name="Commentaire 19 3 2 3" xfId="10509"/>
    <cellStyle name="Commentaire 19 3 2 3 2" xfId="10510"/>
    <cellStyle name="Commentaire 19 3 2 3 2 2" xfId="10511"/>
    <cellStyle name="Commentaire 19 3 2 3 2 2 2" xfId="10512"/>
    <cellStyle name="Commentaire 19 3 2 3 2 2 3" xfId="10513"/>
    <cellStyle name="Commentaire 19 3 2 3 2 3" xfId="10514"/>
    <cellStyle name="Commentaire 19 3 2 3 2 3 2" xfId="10515"/>
    <cellStyle name="Commentaire 19 3 2 3 2 3 3" xfId="10516"/>
    <cellStyle name="Commentaire 19 3 2 3 2 4" xfId="10517"/>
    <cellStyle name="Commentaire 19 3 2 3 2 5" xfId="10518"/>
    <cellStyle name="Commentaire 19 3 2 3 2 6" xfId="10519"/>
    <cellStyle name="Commentaire 19 3 2 3 3" xfId="10520"/>
    <cellStyle name="Commentaire 19 3 2 3 3 2" xfId="10521"/>
    <cellStyle name="Commentaire 19 3 2 3 3 3" xfId="10522"/>
    <cellStyle name="Commentaire 19 3 2 3 4" xfId="10523"/>
    <cellStyle name="Commentaire 19 3 2 3 4 2" xfId="10524"/>
    <cellStyle name="Commentaire 19 3 2 3 4 3" xfId="10525"/>
    <cellStyle name="Commentaire 19 3 2 3 5" xfId="10526"/>
    <cellStyle name="Commentaire 19 3 2 3 5 2" xfId="10527"/>
    <cellStyle name="Commentaire 19 3 2 3 5 3" xfId="10528"/>
    <cellStyle name="Commentaire 19 3 2 3 6" xfId="10529"/>
    <cellStyle name="Commentaire 19 3 2 3 7" xfId="10530"/>
    <cellStyle name="Commentaire 19 3 2 3 8" xfId="10531"/>
    <cellStyle name="Commentaire 19 3 2 4" xfId="10532"/>
    <cellStyle name="Commentaire 19 3 2 4 2" xfId="10533"/>
    <cellStyle name="Commentaire 19 3 2 4 2 2" xfId="10534"/>
    <cellStyle name="Commentaire 19 3 2 4 2 3" xfId="10535"/>
    <cellStyle name="Commentaire 19 3 2 4 3" xfId="10536"/>
    <cellStyle name="Commentaire 19 3 2 4 3 2" xfId="10537"/>
    <cellStyle name="Commentaire 19 3 2 4 3 3" xfId="10538"/>
    <cellStyle name="Commentaire 19 3 2 4 4" xfId="10539"/>
    <cellStyle name="Commentaire 19 3 2 4 5" xfId="10540"/>
    <cellStyle name="Commentaire 19 3 2 4 6" xfId="10541"/>
    <cellStyle name="Commentaire 19 3 2 5" xfId="10542"/>
    <cellStyle name="Commentaire 19 3 2 5 2" xfId="10543"/>
    <cellStyle name="Commentaire 19 3 2 5 3" xfId="10544"/>
    <cellStyle name="Commentaire 19 3 3" xfId="10545"/>
    <cellStyle name="Commentaire 19 3 3 2" xfId="10546"/>
    <cellStyle name="Commentaire 19 3 3 2 2" xfId="10547"/>
    <cellStyle name="Commentaire 19 3 3 2 2 2" xfId="10548"/>
    <cellStyle name="Commentaire 19 3 3 2 2 2 2" xfId="10549"/>
    <cellStyle name="Commentaire 19 3 3 2 2 2 3" xfId="10550"/>
    <cellStyle name="Commentaire 19 3 3 2 2 3" xfId="10551"/>
    <cellStyle name="Commentaire 19 3 3 2 2 3 2" xfId="10552"/>
    <cellStyle name="Commentaire 19 3 3 2 2 3 3" xfId="10553"/>
    <cellStyle name="Commentaire 19 3 3 2 2 4" xfId="10554"/>
    <cellStyle name="Commentaire 19 3 3 2 2 5" xfId="10555"/>
    <cellStyle name="Commentaire 19 3 3 2 2 6" xfId="10556"/>
    <cellStyle name="Commentaire 19 3 3 2 3" xfId="10557"/>
    <cellStyle name="Commentaire 19 3 3 2 3 2" xfId="10558"/>
    <cellStyle name="Commentaire 19 3 3 2 3 3" xfId="10559"/>
    <cellStyle name="Commentaire 19 3 3 2 4" xfId="10560"/>
    <cellStyle name="Commentaire 19 3 3 2 4 2" xfId="10561"/>
    <cellStyle name="Commentaire 19 3 3 2 4 3" xfId="10562"/>
    <cellStyle name="Commentaire 19 3 3 2 5" xfId="10563"/>
    <cellStyle name="Commentaire 19 3 3 2 5 2" xfId="10564"/>
    <cellStyle name="Commentaire 19 3 3 2 5 3" xfId="10565"/>
    <cellStyle name="Commentaire 19 3 3 2 6" xfId="10566"/>
    <cellStyle name="Commentaire 19 3 3 2 7" xfId="10567"/>
    <cellStyle name="Commentaire 19 3 3 2 8" xfId="10568"/>
    <cellStyle name="Commentaire 19 3 3 3" xfId="10569"/>
    <cellStyle name="Commentaire 19 3 3 3 2" xfId="10570"/>
    <cellStyle name="Commentaire 19 3 3 3 2 2" xfId="10571"/>
    <cellStyle name="Commentaire 19 3 3 3 2 2 2" xfId="10572"/>
    <cellStyle name="Commentaire 19 3 3 3 2 2 3" xfId="10573"/>
    <cellStyle name="Commentaire 19 3 3 3 2 3" xfId="10574"/>
    <cellStyle name="Commentaire 19 3 3 3 2 3 2" xfId="10575"/>
    <cellStyle name="Commentaire 19 3 3 3 2 3 3" xfId="10576"/>
    <cellStyle name="Commentaire 19 3 3 3 2 4" xfId="10577"/>
    <cellStyle name="Commentaire 19 3 3 3 2 5" xfId="10578"/>
    <cellStyle name="Commentaire 19 3 3 3 2 6" xfId="10579"/>
    <cellStyle name="Commentaire 19 3 3 3 3" xfId="10580"/>
    <cellStyle name="Commentaire 19 3 3 3 3 2" xfId="10581"/>
    <cellStyle name="Commentaire 19 3 3 3 3 3" xfId="10582"/>
    <cellStyle name="Commentaire 19 3 3 3 4" xfId="10583"/>
    <cellStyle name="Commentaire 19 3 3 3 4 2" xfId="10584"/>
    <cellStyle name="Commentaire 19 3 3 3 4 3" xfId="10585"/>
    <cellStyle name="Commentaire 19 3 3 3 5" xfId="10586"/>
    <cellStyle name="Commentaire 19 3 3 3 5 2" xfId="10587"/>
    <cellStyle name="Commentaire 19 3 3 3 5 3" xfId="10588"/>
    <cellStyle name="Commentaire 19 3 3 3 6" xfId="10589"/>
    <cellStyle name="Commentaire 19 3 3 3 7" xfId="10590"/>
    <cellStyle name="Commentaire 19 3 3 3 8" xfId="10591"/>
    <cellStyle name="Commentaire 19 3 3 4" xfId="10592"/>
    <cellStyle name="Commentaire 19 3 3 4 2" xfId="10593"/>
    <cellStyle name="Commentaire 19 3 3 4 2 2" xfId="10594"/>
    <cellStyle name="Commentaire 19 3 3 4 2 3" xfId="10595"/>
    <cellStyle name="Commentaire 19 3 3 4 3" xfId="10596"/>
    <cellStyle name="Commentaire 19 3 3 4 3 2" xfId="10597"/>
    <cellStyle name="Commentaire 19 3 3 4 3 3" xfId="10598"/>
    <cellStyle name="Commentaire 19 3 3 4 4" xfId="10599"/>
    <cellStyle name="Commentaire 19 3 3 4 5" xfId="10600"/>
    <cellStyle name="Commentaire 19 3 3 4 6" xfId="10601"/>
    <cellStyle name="Commentaire 19 3 3 5" xfId="10602"/>
    <cellStyle name="Commentaire 19 3 3 5 2" xfId="10603"/>
    <cellStyle name="Commentaire 19 3 3 5 3" xfId="10604"/>
    <cellStyle name="Commentaire 19 3 4" xfId="10605"/>
    <cellStyle name="Commentaire 19 3 4 2" xfId="10606"/>
    <cellStyle name="Commentaire 19 3 4 2 2" xfId="10607"/>
    <cellStyle name="Commentaire 19 3 4 2 2 2" xfId="10608"/>
    <cellStyle name="Commentaire 19 3 4 2 2 3" xfId="10609"/>
    <cellStyle name="Commentaire 19 3 4 2 3" xfId="10610"/>
    <cellStyle name="Commentaire 19 3 4 2 3 2" xfId="10611"/>
    <cellStyle name="Commentaire 19 3 4 2 3 3" xfId="10612"/>
    <cellStyle name="Commentaire 19 3 4 2 4" xfId="10613"/>
    <cellStyle name="Commentaire 19 3 4 2 5" xfId="10614"/>
    <cellStyle name="Commentaire 19 3 4 2 6" xfId="10615"/>
    <cellStyle name="Commentaire 19 3 4 3" xfId="10616"/>
    <cellStyle name="Commentaire 19 3 4 3 2" xfId="10617"/>
    <cellStyle name="Commentaire 19 3 4 3 3" xfId="10618"/>
    <cellStyle name="Commentaire 19 3 4 4" xfId="10619"/>
    <cellStyle name="Commentaire 19 3 4 4 2" xfId="10620"/>
    <cellStyle name="Commentaire 19 3 4 4 3" xfId="10621"/>
    <cellStyle name="Commentaire 19 3 4 5" xfId="10622"/>
    <cellStyle name="Commentaire 19 3 4 5 2" xfId="10623"/>
    <cellStyle name="Commentaire 19 3 4 5 3" xfId="10624"/>
    <cellStyle name="Commentaire 19 3 4 6" xfId="10625"/>
    <cellStyle name="Commentaire 19 3 4 7" xfId="10626"/>
    <cellStyle name="Commentaire 19 3 4 8" xfId="10627"/>
    <cellStyle name="Commentaire 19 3 5" xfId="10628"/>
    <cellStyle name="Commentaire 19 3 5 2" xfId="10629"/>
    <cellStyle name="Commentaire 19 3 5 2 2" xfId="10630"/>
    <cellStyle name="Commentaire 19 3 5 2 2 2" xfId="10631"/>
    <cellStyle name="Commentaire 19 3 5 2 2 3" xfId="10632"/>
    <cellStyle name="Commentaire 19 3 5 2 3" xfId="10633"/>
    <cellStyle name="Commentaire 19 3 5 2 3 2" xfId="10634"/>
    <cellStyle name="Commentaire 19 3 5 2 3 3" xfId="10635"/>
    <cellStyle name="Commentaire 19 3 5 2 4" xfId="10636"/>
    <cellStyle name="Commentaire 19 3 5 2 5" xfId="10637"/>
    <cellStyle name="Commentaire 19 3 5 2 6" xfId="10638"/>
    <cellStyle name="Commentaire 19 3 5 3" xfId="10639"/>
    <cellStyle name="Commentaire 19 3 5 3 2" xfId="10640"/>
    <cellStyle name="Commentaire 19 3 5 3 3" xfId="10641"/>
    <cellStyle name="Commentaire 19 3 5 4" xfId="10642"/>
    <cellStyle name="Commentaire 19 3 5 4 2" xfId="10643"/>
    <cellStyle name="Commentaire 19 3 5 4 3" xfId="10644"/>
    <cellStyle name="Commentaire 19 3 5 5" xfId="10645"/>
    <cellStyle name="Commentaire 19 3 5 5 2" xfId="10646"/>
    <cellStyle name="Commentaire 19 3 5 5 3" xfId="10647"/>
    <cellStyle name="Commentaire 19 3 5 6" xfId="10648"/>
    <cellStyle name="Commentaire 19 3 5 7" xfId="10649"/>
    <cellStyle name="Commentaire 19 3 5 8" xfId="10650"/>
    <cellStyle name="Commentaire 19 3 6" xfId="10651"/>
    <cellStyle name="Commentaire 19 3 6 2" xfId="10652"/>
    <cellStyle name="Commentaire 19 3 6 2 2" xfId="10653"/>
    <cellStyle name="Commentaire 19 3 6 2 3" xfId="10654"/>
    <cellStyle name="Commentaire 19 3 6 3" xfId="10655"/>
    <cellStyle name="Commentaire 19 3 6 3 2" xfId="10656"/>
    <cellStyle name="Commentaire 19 3 6 3 3" xfId="10657"/>
    <cellStyle name="Commentaire 19 3 6 4" xfId="10658"/>
    <cellStyle name="Commentaire 19 3 6 5" xfId="10659"/>
    <cellStyle name="Commentaire 19 3 6 6" xfId="10660"/>
    <cellStyle name="Commentaire 19 3 7" xfId="10661"/>
    <cellStyle name="Commentaire 19 3 7 2" xfId="10662"/>
    <cellStyle name="Commentaire 19 3 7 3" xfId="10663"/>
    <cellStyle name="Commentaire 19 4" xfId="10664"/>
    <cellStyle name="Commentaire 19 4 2" xfId="10665"/>
    <cellStyle name="Commentaire 19 4 2 2" xfId="10666"/>
    <cellStyle name="Commentaire 19 4 2 2 2" xfId="10667"/>
    <cellStyle name="Commentaire 19 4 2 2 2 2" xfId="10668"/>
    <cellStyle name="Commentaire 19 4 2 2 2 3" xfId="10669"/>
    <cellStyle name="Commentaire 19 4 2 2 3" xfId="10670"/>
    <cellStyle name="Commentaire 19 4 2 2 3 2" xfId="10671"/>
    <cellStyle name="Commentaire 19 4 2 2 3 3" xfId="10672"/>
    <cellStyle name="Commentaire 19 4 2 2 4" xfId="10673"/>
    <cellStyle name="Commentaire 19 4 2 2 5" xfId="10674"/>
    <cellStyle name="Commentaire 19 4 2 2 6" xfId="10675"/>
    <cellStyle name="Commentaire 19 4 2 3" xfId="10676"/>
    <cellStyle name="Commentaire 19 4 2 3 2" xfId="10677"/>
    <cellStyle name="Commentaire 19 4 2 3 3" xfId="10678"/>
    <cellStyle name="Commentaire 19 4 2 4" xfId="10679"/>
    <cellStyle name="Commentaire 19 4 2 4 2" xfId="10680"/>
    <cellStyle name="Commentaire 19 4 2 4 3" xfId="10681"/>
    <cellStyle name="Commentaire 19 4 2 5" xfId="10682"/>
    <cellStyle name="Commentaire 19 4 2 5 2" xfId="10683"/>
    <cellStyle name="Commentaire 19 4 2 5 3" xfId="10684"/>
    <cellStyle name="Commentaire 19 4 2 6" xfId="10685"/>
    <cellStyle name="Commentaire 19 4 2 7" xfId="10686"/>
    <cellStyle name="Commentaire 19 4 2 8" xfId="10687"/>
    <cellStyle name="Commentaire 19 4 3" xfId="10688"/>
    <cellStyle name="Commentaire 19 4 3 2" xfId="10689"/>
    <cellStyle name="Commentaire 19 4 3 2 2" xfId="10690"/>
    <cellStyle name="Commentaire 19 4 3 2 2 2" xfId="10691"/>
    <cellStyle name="Commentaire 19 4 3 2 2 3" xfId="10692"/>
    <cellStyle name="Commentaire 19 4 3 2 3" xfId="10693"/>
    <cellStyle name="Commentaire 19 4 3 2 3 2" xfId="10694"/>
    <cellStyle name="Commentaire 19 4 3 2 3 3" xfId="10695"/>
    <cellStyle name="Commentaire 19 4 3 2 4" xfId="10696"/>
    <cellStyle name="Commentaire 19 4 3 2 5" xfId="10697"/>
    <cellStyle name="Commentaire 19 4 3 2 6" xfId="10698"/>
    <cellStyle name="Commentaire 19 4 3 3" xfId="10699"/>
    <cellStyle name="Commentaire 19 4 3 3 2" xfId="10700"/>
    <cellStyle name="Commentaire 19 4 3 3 3" xfId="10701"/>
    <cellStyle name="Commentaire 19 4 3 4" xfId="10702"/>
    <cellStyle name="Commentaire 19 4 3 4 2" xfId="10703"/>
    <cellStyle name="Commentaire 19 4 3 4 3" xfId="10704"/>
    <cellStyle name="Commentaire 19 4 3 5" xfId="10705"/>
    <cellStyle name="Commentaire 19 4 3 5 2" xfId="10706"/>
    <cellStyle name="Commentaire 19 4 3 5 3" xfId="10707"/>
    <cellStyle name="Commentaire 19 4 3 6" xfId="10708"/>
    <cellStyle name="Commentaire 19 4 3 7" xfId="10709"/>
    <cellStyle name="Commentaire 19 4 3 8" xfId="10710"/>
    <cellStyle name="Commentaire 19 4 4" xfId="10711"/>
    <cellStyle name="Commentaire 19 4 4 2" xfId="10712"/>
    <cellStyle name="Commentaire 19 4 4 2 2" xfId="10713"/>
    <cellStyle name="Commentaire 19 4 4 2 3" xfId="10714"/>
    <cellStyle name="Commentaire 19 4 4 3" xfId="10715"/>
    <cellStyle name="Commentaire 19 4 4 3 2" xfId="10716"/>
    <cellStyle name="Commentaire 19 4 4 3 3" xfId="10717"/>
    <cellStyle name="Commentaire 19 4 4 4" xfId="10718"/>
    <cellStyle name="Commentaire 19 4 4 5" xfId="10719"/>
    <cellStyle name="Commentaire 19 4 4 6" xfId="10720"/>
    <cellStyle name="Commentaire 19 4 5" xfId="10721"/>
    <cellStyle name="Commentaire 19 4 5 2" xfId="10722"/>
    <cellStyle name="Commentaire 19 4 5 3" xfId="10723"/>
    <cellStyle name="Commentaire 19 5" xfId="10724"/>
    <cellStyle name="Commentaire 19 5 2" xfId="10725"/>
    <cellStyle name="Commentaire 19 5 2 2" xfId="10726"/>
    <cellStyle name="Commentaire 19 5 2 2 2" xfId="10727"/>
    <cellStyle name="Commentaire 19 5 2 2 2 2" xfId="10728"/>
    <cellStyle name="Commentaire 19 5 2 2 2 3" xfId="10729"/>
    <cellStyle name="Commentaire 19 5 2 2 3" xfId="10730"/>
    <cellStyle name="Commentaire 19 5 2 2 3 2" xfId="10731"/>
    <cellStyle name="Commentaire 19 5 2 2 3 3" xfId="10732"/>
    <cellStyle name="Commentaire 19 5 2 2 4" xfId="10733"/>
    <cellStyle name="Commentaire 19 5 2 2 5" xfId="10734"/>
    <cellStyle name="Commentaire 19 5 2 2 6" xfId="10735"/>
    <cellStyle name="Commentaire 19 5 2 3" xfId="10736"/>
    <cellStyle name="Commentaire 19 5 2 3 2" xfId="10737"/>
    <cellStyle name="Commentaire 19 5 2 3 3" xfId="10738"/>
    <cellStyle name="Commentaire 19 5 2 4" xfId="10739"/>
    <cellStyle name="Commentaire 19 5 2 4 2" xfId="10740"/>
    <cellStyle name="Commentaire 19 5 2 4 3" xfId="10741"/>
    <cellStyle name="Commentaire 19 5 2 5" xfId="10742"/>
    <cellStyle name="Commentaire 19 5 2 5 2" xfId="10743"/>
    <cellStyle name="Commentaire 19 5 2 5 3" xfId="10744"/>
    <cellStyle name="Commentaire 19 5 2 6" xfId="10745"/>
    <cellStyle name="Commentaire 19 5 2 7" xfId="10746"/>
    <cellStyle name="Commentaire 19 5 2 8" xfId="10747"/>
    <cellStyle name="Commentaire 19 5 3" xfId="10748"/>
    <cellStyle name="Commentaire 19 5 3 2" xfId="10749"/>
    <cellStyle name="Commentaire 19 5 3 2 2" xfId="10750"/>
    <cellStyle name="Commentaire 19 5 3 2 2 2" xfId="10751"/>
    <cellStyle name="Commentaire 19 5 3 2 2 3" xfId="10752"/>
    <cellStyle name="Commentaire 19 5 3 2 3" xfId="10753"/>
    <cellStyle name="Commentaire 19 5 3 2 3 2" xfId="10754"/>
    <cellStyle name="Commentaire 19 5 3 2 3 3" xfId="10755"/>
    <cellStyle name="Commentaire 19 5 3 2 4" xfId="10756"/>
    <cellStyle name="Commentaire 19 5 3 2 5" xfId="10757"/>
    <cellStyle name="Commentaire 19 5 3 2 6" xfId="10758"/>
    <cellStyle name="Commentaire 19 5 3 3" xfId="10759"/>
    <cellStyle name="Commentaire 19 5 3 3 2" xfId="10760"/>
    <cellStyle name="Commentaire 19 5 3 3 3" xfId="10761"/>
    <cellStyle name="Commentaire 19 5 3 4" xfId="10762"/>
    <cellStyle name="Commentaire 19 5 3 4 2" xfId="10763"/>
    <cellStyle name="Commentaire 19 5 3 4 3" xfId="10764"/>
    <cellStyle name="Commentaire 19 5 3 5" xfId="10765"/>
    <cellStyle name="Commentaire 19 5 3 5 2" xfId="10766"/>
    <cellStyle name="Commentaire 19 5 3 5 3" xfId="10767"/>
    <cellStyle name="Commentaire 19 5 3 6" xfId="10768"/>
    <cellStyle name="Commentaire 19 5 3 7" xfId="10769"/>
    <cellStyle name="Commentaire 19 5 3 8" xfId="10770"/>
    <cellStyle name="Commentaire 19 5 4" xfId="10771"/>
    <cellStyle name="Commentaire 19 5 4 2" xfId="10772"/>
    <cellStyle name="Commentaire 19 5 4 2 2" xfId="10773"/>
    <cellStyle name="Commentaire 19 5 4 2 3" xfId="10774"/>
    <cellStyle name="Commentaire 19 5 4 3" xfId="10775"/>
    <cellStyle name="Commentaire 19 5 4 3 2" xfId="10776"/>
    <cellStyle name="Commentaire 19 5 4 3 3" xfId="10777"/>
    <cellStyle name="Commentaire 19 5 4 4" xfId="10778"/>
    <cellStyle name="Commentaire 19 5 4 5" xfId="10779"/>
    <cellStyle name="Commentaire 19 5 4 6" xfId="10780"/>
    <cellStyle name="Commentaire 19 5 5" xfId="10781"/>
    <cellStyle name="Commentaire 19 5 5 2" xfId="10782"/>
    <cellStyle name="Commentaire 19 5 5 3" xfId="10783"/>
    <cellStyle name="Commentaire 19 6" xfId="10784"/>
    <cellStyle name="Commentaire 19 6 2" xfId="10785"/>
    <cellStyle name="Commentaire 19 6 2 2" xfId="10786"/>
    <cellStyle name="Commentaire 19 6 2 2 2" xfId="10787"/>
    <cellStyle name="Commentaire 19 6 2 2 3" xfId="10788"/>
    <cellStyle name="Commentaire 19 6 2 3" xfId="10789"/>
    <cellStyle name="Commentaire 19 6 2 3 2" xfId="10790"/>
    <cellStyle name="Commentaire 19 6 2 3 3" xfId="10791"/>
    <cellStyle name="Commentaire 19 6 2 4" xfId="10792"/>
    <cellStyle name="Commentaire 19 6 2 5" xfId="10793"/>
    <cellStyle name="Commentaire 19 6 2 6" xfId="10794"/>
    <cellStyle name="Commentaire 19 6 3" xfId="10795"/>
    <cellStyle name="Commentaire 19 6 3 2" xfId="10796"/>
    <cellStyle name="Commentaire 19 6 3 3" xfId="10797"/>
    <cellStyle name="Commentaire 19 6 4" xfId="10798"/>
    <cellStyle name="Commentaire 19 6 4 2" xfId="10799"/>
    <cellStyle name="Commentaire 19 6 4 3" xfId="10800"/>
    <cellStyle name="Commentaire 19 6 5" xfId="10801"/>
    <cellStyle name="Commentaire 19 6 5 2" xfId="10802"/>
    <cellStyle name="Commentaire 19 6 5 3" xfId="10803"/>
    <cellStyle name="Commentaire 19 6 6" xfId="10804"/>
    <cellStyle name="Commentaire 19 6 7" xfId="10805"/>
    <cellStyle name="Commentaire 19 6 8" xfId="10806"/>
    <cellStyle name="Commentaire 19 7" xfId="10807"/>
    <cellStyle name="Commentaire 19 7 2" xfId="10808"/>
    <cellStyle name="Commentaire 19 7 2 2" xfId="10809"/>
    <cellStyle name="Commentaire 19 7 2 2 2" xfId="10810"/>
    <cellStyle name="Commentaire 19 7 2 2 3" xfId="10811"/>
    <cellStyle name="Commentaire 19 7 2 3" xfId="10812"/>
    <cellStyle name="Commentaire 19 7 2 3 2" xfId="10813"/>
    <cellStyle name="Commentaire 19 7 2 3 3" xfId="10814"/>
    <cellStyle name="Commentaire 19 7 2 4" xfId="10815"/>
    <cellStyle name="Commentaire 19 7 2 5" xfId="10816"/>
    <cellStyle name="Commentaire 19 7 2 6" xfId="10817"/>
    <cellStyle name="Commentaire 19 7 3" xfId="10818"/>
    <cellStyle name="Commentaire 19 7 3 2" xfId="10819"/>
    <cellStyle name="Commentaire 19 7 3 3" xfId="10820"/>
    <cellStyle name="Commentaire 19 7 4" xfId="10821"/>
    <cellStyle name="Commentaire 19 7 4 2" xfId="10822"/>
    <cellStyle name="Commentaire 19 7 4 3" xfId="10823"/>
    <cellStyle name="Commentaire 19 7 5" xfId="10824"/>
    <cellStyle name="Commentaire 19 7 5 2" xfId="10825"/>
    <cellStyle name="Commentaire 19 7 5 3" xfId="10826"/>
    <cellStyle name="Commentaire 19 7 6" xfId="10827"/>
    <cellStyle name="Commentaire 19 7 7" xfId="10828"/>
    <cellStyle name="Commentaire 19 7 8" xfId="10829"/>
    <cellStyle name="Commentaire 19 8" xfId="10830"/>
    <cellStyle name="Commentaire 19 8 2" xfId="10831"/>
    <cellStyle name="Commentaire 19 8 2 2" xfId="10832"/>
    <cellStyle name="Commentaire 19 8 2 3" xfId="10833"/>
    <cellStyle name="Commentaire 19 8 3" xfId="10834"/>
    <cellStyle name="Commentaire 19 8 3 2" xfId="10835"/>
    <cellStyle name="Commentaire 19 8 3 3" xfId="10836"/>
    <cellStyle name="Commentaire 19 8 4" xfId="10837"/>
    <cellStyle name="Commentaire 19 8 5" xfId="10838"/>
    <cellStyle name="Commentaire 19 8 6" xfId="10839"/>
    <cellStyle name="Commentaire 19 9" xfId="10840"/>
    <cellStyle name="Commentaire 19 9 2" xfId="10841"/>
    <cellStyle name="Commentaire 19 9 3" xfId="10842"/>
    <cellStyle name="Commentaire 2" xfId="10843"/>
    <cellStyle name="Commentaire 2 2" xfId="10844"/>
    <cellStyle name="Commentaire 2 2 2" xfId="10845"/>
    <cellStyle name="Commentaire 2 2 2 2" xfId="10846"/>
    <cellStyle name="Commentaire 2 2 2 2 2" xfId="10847"/>
    <cellStyle name="Commentaire 2 2 2 2 2 2" xfId="10848"/>
    <cellStyle name="Commentaire 2 2 2 2 2 2 2" xfId="10849"/>
    <cellStyle name="Commentaire 2 2 2 2 2 2 3" xfId="10850"/>
    <cellStyle name="Commentaire 2 2 2 2 2 3" xfId="10851"/>
    <cellStyle name="Commentaire 2 2 2 2 2 3 2" xfId="10852"/>
    <cellStyle name="Commentaire 2 2 2 2 2 3 3" xfId="10853"/>
    <cellStyle name="Commentaire 2 2 2 2 2 4" xfId="10854"/>
    <cellStyle name="Commentaire 2 2 2 2 2 5" xfId="10855"/>
    <cellStyle name="Commentaire 2 2 2 2 2 6" xfId="10856"/>
    <cellStyle name="Commentaire 2 2 2 2 3" xfId="10857"/>
    <cellStyle name="Commentaire 2 2 2 2 3 2" xfId="10858"/>
    <cellStyle name="Commentaire 2 2 2 2 3 3" xfId="10859"/>
    <cellStyle name="Commentaire 2 2 2 2 4" xfId="10860"/>
    <cellStyle name="Commentaire 2 2 2 2 4 2" xfId="10861"/>
    <cellStyle name="Commentaire 2 2 2 2 4 3" xfId="10862"/>
    <cellStyle name="Commentaire 2 2 2 2 5" xfId="10863"/>
    <cellStyle name="Commentaire 2 2 2 2 5 2" xfId="10864"/>
    <cellStyle name="Commentaire 2 2 2 2 5 3" xfId="10865"/>
    <cellStyle name="Commentaire 2 2 2 2 6" xfId="10866"/>
    <cellStyle name="Commentaire 2 2 2 2 7" xfId="10867"/>
    <cellStyle name="Commentaire 2 2 2 2 8" xfId="10868"/>
    <cellStyle name="Commentaire 2 2 2 3" xfId="10869"/>
    <cellStyle name="Commentaire 2 2 2 3 2" xfId="10870"/>
    <cellStyle name="Commentaire 2 2 2 3 2 2" xfId="10871"/>
    <cellStyle name="Commentaire 2 2 2 3 2 2 2" xfId="10872"/>
    <cellStyle name="Commentaire 2 2 2 3 2 2 3" xfId="10873"/>
    <cellStyle name="Commentaire 2 2 2 3 2 3" xfId="10874"/>
    <cellStyle name="Commentaire 2 2 2 3 2 3 2" xfId="10875"/>
    <cellStyle name="Commentaire 2 2 2 3 2 3 3" xfId="10876"/>
    <cellStyle name="Commentaire 2 2 2 3 2 4" xfId="10877"/>
    <cellStyle name="Commentaire 2 2 2 3 2 5" xfId="10878"/>
    <cellStyle name="Commentaire 2 2 2 3 2 6" xfId="10879"/>
    <cellStyle name="Commentaire 2 2 2 3 3" xfId="10880"/>
    <cellStyle name="Commentaire 2 2 2 3 3 2" xfId="10881"/>
    <cellStyle name="Commentaire 2 2 2 3 3 3" xfId="10882"/>
    <cellStyle name="Commentaire 2 2 2 3 4" xfId="10883"/>
    <cellStyle name="Commentaire 2 2 2 3 4 2" xfId="10884"/>
    <cellStyle name="Commentaire 2 2 2 3 4 3" xfId="10885"/>
    <cellStyle name="Commentaire 2 2 2 3 5" xfId="10886"/>
    <cellStyle name="Commentaire 2 2 2 3 5 2" xfId="10887"/>
    <cellStyle name="Commentaire 2 2 2 3 5 3" xfId="10888"/>
    <cellStyle name="Commentaire 2 2 2 3 6" xfId="10889"/>
    <cellStyle name="Commentaire 2 2 2 3 7" xfId="10890"/>
    <cellStyle name="Commentaire 2 2 2 3 8" xfId="10891"/>
    <cellStyle name="Commentaire 2 2 2 4" xfId="10892"/>
    <cellStyle name="Commentaire 2 2 2 4 2" xfId="10893"/>
    <cellStyle name="Commentaire 2 2 2 4 2 2" xfId="10894"/>
    <cellStyle name="Commentaire 2 2 2 4 2 3" xfId="10895"/>
    <cellStyle name="Commentaire 2 2 2 4 3" xfId="10896"/>
    <cellStyle name="Commentaire 2 2 2 4 3 2" xfId="10897"/>
    <cellStyle name="Commentaire 2 2 2 4 3 3" xfId="10898"/>
    <cellStyle name="Commentaire 2 2 2 4 4" xfId="10899"/>
    <cellStyle name="Commentaire 2 2 2 4 5" xfId="10900"/>
    <cellStyle name="Commentaire 2 2 2 4 6" xfId="10901"/>
    <cellStyle name="Commentaire 2 2 2 5" xfId="10902"/>
    <cellStyle name="Commentaire 2 2 2 5 2" xfId="10903"/>
    <cellStyle name="Commentaire 2 2 2 5 3" xfId="10904"/>
    <cellStyle name="Commentaire 2 2 3" xfId="10905"/>
    <cellStyle name="Commentaire 2 2 3 2" xfId="10906"/>
    <cellStyle name="Commentaire 2 2 3 2 2" xfId="10907"/>
    <cellStyle name="Commentaire 2 2 3 2 2 2" xfId="10908"/>
    <cellStyle name="Commentaire 2 2 3 2 2 2 2" xfId="10909"/>
    <cellStyle name="Commentaire 2 2 3 2 2 2 3" xfId="10910"/>
    <cellStyle name="Commentaire 2 2 3 2 2 3" xfId="10911"/>
    <cellStyle name="Commentaire 2 2 3 2 2 3 2" xfId="10912"/>
    <cellStyle name="Commentaire 2 2 3 2 2 3 3" xfId="10913"/>
    <cellStyle name="Commentaire 2 2 3 2 2 4" xfId="10914"/>
    <cellStyle name="Commentaire 2 2 3 2 2 5" xfId="10915"/>
    <cellStyle name="Commentaire 2 2 3 2 2 6" xfId="10916"/>
    <cellStyle name="Commentaire 2 2 3 2 3" xfId="10917"/>
    <cellStyle name="Commentaire 2 2 3 2 3 2" xfId="10918"/>
    <cellStyle name="Commentaire 2 2 3 2 3 3" xfId="10919"/>
    <cellStyle name="Commentaire 2 2 3 2 4" xfId="10920"/>
    <cellStyle name="Commentaire 2 2 3 2 4 2" xfId="10921"/>
    <cellStyle name="Commentaire 2 2 3 2 4 3" xfId="10922"/>
    <cellStyle name="Commentaire 2 2 3 2 5" xfId="10923"/>
    <cellStyle name="Commentaire 2 2 3 2 5 2" xfId="10924"/>
    <cellStyle name="Commentaire 2 2 3 2 5 3" xfId="10925"/>
    <cellStyle name="Commentaire 2 2 3 2 6" xfId="10926"/>
    <cellStyle name="Commentaire 2 2 3 2 7" xfId="10927"/>
    <cellStyle name="Commentaire 2 2 3 2 8" xfId="10928"/>
    <cellStyle name="Commentaire 2 2 3 3" xfId="10929"/>
    <cellStyle name="Commentaire 2 2 3 3 2" xfId="10930"/>
    <cellStyle name="Commentaire 2 2 3 3 2 2" xfId="10931"/>
    <cellStyle name="Commentaire 2 2 3 3 2 2 2" xfId="10932"/>
    <cellStyle name="Commentaire 2 2 3 3 2 2 3" xfId="10933"/>
    <cellStyle name="Commentaire 2 2 3 3 2 3" xfId="10934"/>
    <cellStyle name="Commentaire 2 2 3 3 2 3 2" xfId="10935"/>
    <cellStyle name="Commentaire 2 2 3 3 2 3 3" xfId="10936"/>
    <cellStyle name="Commentaire 2 2 3 3 2 4" xfId="10937"/>
    <cellStyle name="Commentaire 2 2 3 3 2 5" xfId="10938"/>
    <cellStyle name="Commentaire 2 2 3 3 2 6" xfId="10939"/>
    <cellStyle name="Commentaire 2 2 3 3 3" xfId="10940"/>
    <cellStyle name="Commentaire 2 2 3 3 3 2" xfId="10941"/>
    <cellStyle name="Commentaire 2 2 3 3 3 3" xfId="10942"/>
    <cellStyle name="Commentaire 2 2 3 3 4" xfId="10943"/>
    <cellStyle name="Commentaire 2 2 3 3 4 2" xfId="10944"/>
    <cellStyle name="Commentaire 2 2 3 3 4 3" xfId="10945"/>
    <cellStyle name="Commentaire 2 2 3 3 5" xfId="10946"/>
    <cellStyle name="Commentaire 2 2 3 3 5 2" xfId="10947"/>
    <cellStyle name="Commentaire 2 2 3 3 5 3" xfId="10948"/>
    <cellStyle name="Commentaire 2 2 3 3 6" xfId="10949"/>
    <cellStyle name="Commentaire 2 2 3 3 7" xfId="10950"/>
    <cellStyle name="Commentaire 2 2 3 3 8" xfId="10951"/>
    <cellStyle name="Commentaire 2 2 3 4" xfId="10952"/>
    <cellStyle name="Commentaire 2 2 3 4 2" xfId="10953"/>
    <cellStyle name="Commentaire 2 2 3 4 2 2" xfId="10954"/>
    <cellStyle name="Commentaire 2 2 3 4 2 3" xfId="10955"/>
    <cellStyle name="Commentaire 2 2 3 4 3" xfId="10956"/>
    <cellStyle name="Commentaire 2 2 3 4 3 2" xfId="10957"/>
    <cellStyle name="Commentaire 2 2 3 4 3 3" xfId="10958"/>
    <cellStyle name="Commentaire 2 2 3 4 4" xfId="10959"/>
    <cellStyle name="Commentaire 2 2 3 4 5" xfId="10960"/>
    <cellStyle name="Commentaire 2 2 3 4 6" xfId="10961"/>
    <cellStyle name="Commentaire 2 2 3 5" xfId="10962"/>
    <cellStyle name="Commentaire 2 2 3 5 2" xfId="10963"/>
    <cellStyle name="Commentaire 2 2 3 5 3" xfId="10964"/>
    <cellStyle name="Commentaire 2 2 4" xfId="10965"/>
    <cellStyle name="Commentaire 2 2 4 2" xfId="10966"/>
    <cellStyle name="Commentaire 2 2 4 2 2" xfId="10967"/>
    <cellStyle name="Commentaire 2 2 4 2 2 2" xfId="10968"/>
    <cellStyle name="Commentaire 2 2 4 2 2 3" xfId="10969"/>
    <cellStyle name="Commentaire 2 2 4 2 3" xfId="10970"/>
    <cellStyle name="Commentaire 2 2 4 2 3 2" xfId="10971"/>
    <cellStyle name="Commentaire 2 2 4 2 3 3" xfId="10972"/>
    <cellStyle name="Commentaire 2 2 4 2 4" xfId="10973"/>
    <cellStyle name="Commentaire 2 2 4 2 5" xfId="10974"/>
    <cellStyle name="Commentaire 2 2 4 2 6" xfId="10975"/>
    <cellStyle name="Commentaire 2 2 4 3" xfId="10976"/>
    <cellStyle name="Commentaire 2 2 4 3 2" xfId="10977"/>
    <cellStyle name="Commentaire 2 2 4 3 3" xfId="10978"/>
    <cellStyle name="Commentaire 2 2 4 4" xfId="10979"/>
    <cellStyle name="Commentaire 2 2 4 4 2" xfId="10980"/>
    <cellStyle name="Commentaire 2 2 4 4 3" xfId="10981"/>
    <cellStyle name="Commentaire 2 2 4 5" xfId="10982"/>
    <cellStyle name="Commentaire 2 2 4 5 2" xfId="10983"/>
    <cellStyle name="Commentaire 2 2 4 5 3" xfId="10984"/>
    <cellStyle name="Commentaire 2 2 4 6" xfId="10985"/>
    <cellStyle name="Commentaire 2 2 4 7" xfId="10986"/>
    <cellStyle name="Commentaire 2 2 4 8" xfId="10987"/>
    <cellStyle name="Commentaire 2 2 5" xfId="10988"/>
    <cellStyle name="Commentaire 2 2 5 2" xfId="10989"/>
    <cellStyle name="Commentaire 2 2 5 2 2" xfId="10990"/>
    <cellStyle name="Commentaire 2 2 5 2 2 2" xfId="10991"/>
    <cellStyle name="Commentaire 2 2 5 2 2 3" xfId="10992"/>
    <cellStyle name="Commentaire 2 2 5 2 3" xfId="10993"/>
    <cellStyle name="Commentaire 2 2 5 2 3 2" xfId="10994"/>
    <cellStyle name="Commentaire 2 2 5 2 3 3" xfId="10995"/>
    <cellStyle name="Commentaire 2 2 5 2 4" xfId="10996"/>
    <cellStyle name="Commentaire 2 2 5 2 5" xfId="10997"/>
    <cellStyle name="Commentaire 2 2 5 2 6" xfId="10998"/>
    <cellStyle name="Commentaire 2 2 5 3" xfId="10999"/>
    <cellStyle name="Commentaire 2 2 5 3 2" xfId="11000"/>
    <cellStyle name="Commentaire 2 2 5 3 3" xfId="11001"/>
    <cellStyle name="Commentaire 2 2 5 4" xfId="11002"/>
    <cellStyle name="Commentaire 2 2 5 4 2" xfId="11003"/>
    <cellStyle name="Commentaire 2 2 5 4 3" xfId="11004"/>
    <cellStyle name="Commentaire 2 2 5 5" xfId="11005"/>
    <cellStyle name="Commentaire 2 2 5 5 2" xfId="11006"/>
    <cellStyle name="Commentaire 2 2 5 5 3" xfId="11007"/>
    <cellStyle name="Commentaire 2 2 5 6" xfId="11008"/>
    <cellStyle name="Commentaire 2 2 5 7" xfId="11009"/>
    <cellStyle name="Commentaire 2 2 5 8" xfId="11010"/>
    <cellStyle name="Commentaire 2 2 6" xfId="11011"/>
    <cellStyle name="Commentaire 2 2 6 2" xfId="11012"/>
    <cellStyle name="Commentaire 2 2 6 2 2" xfId="11013"/>
    <cellStyle name="Commentaire 2 2 6 2 3" xfId="11014"/>
    <cellStyle name="Commentaire 2 2 6 3" xfId="11015"/>
    <cellStyle name="Commentaire 2 2 6 3 2" xfId="11016"/>
    <cellStyle name="Commentaire 2 2 6 3 3" xfId="11017"/>
    <cellStyle name="Commentaire 2 2 6 4" xfId="11018"/>
    <cellStyle name="Commentaire 2 2 6 5" xfId="11019"/>
    <cellStyle name="Commentaire 2 2 6 6" xfId="11020"/>
    <cellStyle name="Commentaire 2 2 7" xfId="11021"/>
    <cellStyle name="Commentaire 2 2 7 2" xfId="11022"/>
    <cellStyle name="Commentaire 2 2 7 3" xfId="11023"/>
    <cellStyle name="Commentaire 2 3" xfId="11024"/>
    <cellStyle name="Commentaire 2 3 2" xfId="11025"/>
    <cellStyle name="Commentaire 2 3 2 2" xfId="11026"/>
    <cellStyle name="Commentaire 2 3 2 2 2" xfId="11027"/>
    <cellStyle name="Commentaire 2 3 2 2 2 2" xfId="11028"/>
    <cellStyle name="Commentaire 2 3 2 2 2 2 2" xfId="11029"/>
    <cellStyle name="Commentaire 2 3 2 2 2 2 3" xfId="11030"/>
    <cellStyle name="Commentaire 2 3 2 2 2 3" xfId="11031"/>
    <cellStyle name="Commentaire 2 3 2 2 2 3 2" xfId="11032"/>
    <cellStyle name="Commentaire 2 3 2 2 2 3 3" xfId="11033"/>
    <cellStyle name="Commentaire 2 3 2 2 2 4" xfId="11034"/>
    <cellStyle name="Commentaire 2 3 2 2 2 5" xfId="11035"/>
    <cellStyle name="Commentaire 2 3 2 2 2 6" xfId="11036"/>
    <cellStyle name="Commentaire 2 3 2 2 3" xfId="11037"/>
    <cellStyle name="Commentaire 2 3 2 2 3 2" xfId="11038"/>
    <cellStyle name="Commentaire 2 3 2 2 3 3" xfId="11039"/>
    <cellStyle name="Commentaire 2 3 2 2 4" xfId="11040"/>
    <cellStyle name="Commentaire 2 3 2 2 4 2" xfId="11041"/>
    <cellStyle name="Commentaire 2 3 2 2 4 3" xfId="11042"/>
    <cellStyle name="Commentaire 2 3 2 2 5" xfId="11043"/>
    <cellStyle name="Commentaire 2 3 2 2 5 2" xfId="11044"/>
    <cellStyle name="Commentaire 2 3 2 2 5 3" xfId="11045"/>
    <cellStyle name="Commentaire 2 3 2 2 6" xfId="11046"/>
    <cellStyle name="Commentaire 2 3 2 2 7" xfId="11047"/>
    <cellStyle name="Commentaire 2 3 2 2 8" xfId="11048"/>
    <cellStyle name="Commentaire 2 3 2 3" xfId="11049"/>
    <cellStyle name="Commentaire 2 3 2 3 2" xfId="11050"/>
    <cellStyle name="Commentaire 2 3 2 3 2 2" xfId="11051"/>
    <cellStyle name="Commentaire 2 3 2 3 2 2 2" xfId="11052"/>
    <cellStyle name="Commentaire 2 3 2 3 2 2 3" xfId="11053"/>
    <cellStyle name="Commentaire 2 3 2 3 2 3" xfId="11054"/>
    <cellStyle name="Commentaire 2 3 2 3 2 3 2" xfId="11055"/>
    <cellStyle name="Commentaire 2 3 2 3 2 3 3" xfId="11056"/>
    <cellStyle name="Commentaire 2 3 2 3 2 4" xfId="11057"/>
    <cellStyle name="Commentaire 2 3 2 3 2 5" xfId="11058"/>
    <cellStyle name="Commentaire 2 3 2 3 2 6" xfId="11059"/>
    <cellStyle name="Commentaire 2 3 2 3 3" xfId="11060"/>
    <cellStyle name="Commentaire 2 3 2 3 3 2" xfId="11061"/>
    <cellStyle name="Commentaire 2 3 2 3 3 3" xfId="11062"/>
    <cellStyle name="Commentaire 2 3 2 3 4" xfId="11063"/>
    <cellStyle name="Commentaire 2 3 2 3 4 2" xfId="11064"/>
    <cellStyle name="Commentaire 2 3 2 3 4 3" xfId="11065"/>
    <cellStyle name="Commentaire 2 3 2 3 5" xfId="11066"/>
    <cellStyle name="Commentaire 2 3 2 3 5 2" xfId="11067"/>
    <cellStyle name="Commentaire 2 3 2 3 5 3" xfId="11068"/>
    <cellStyle name="Commentaire 2 3 2 3 6" xfId="11069"/>
    <cellStyle name="Commentaire 2 3 2 3 7" xfId="11070"/>
    <cellStyle name="Commentaire 2 3 2 3 8" xfId="11071"/>
    <cellStyle name="Commentaire 2 3 2 4" xfId="11072"/>
    <cellStyle name="Commentaire 2 3 2 4 2" xfId="11073"/>
    <cellStyle name="Commentaire 2 3 2 4 2 2" xfId="11074"/>
    <cellStyle name="Commentaire 2 3 2 4 2 3" xfId="11075"/>
    <cellStyle name="Commentaire 2 3 2 4 3" xfId="11076"/>
    <cellStyle name="Commentaire 2 3 2 4 3 2" xfId="11077"/>
    <cellStyle name="Commentaire 2 3 2 4 3 3" xfId="11078"/>
    <cellStyle name="Commentaire 2 3 2 4 4" xfId="11079"/>
    <cellStyle name="Commentaire 2 3 2 4 5" xfId="11080"/>
    <cellStyle name="Commentaire 2 3 2 4 6" xfId="11081"/>
    <cellStyle name="Commentaire 2 3 2 5" xfId="11082"/>
    <cellStyle name="Commentaire 2 3 2 5 2" xfId="11083"/>
    <cellStyle name="Commentaire 2 3 2 5 3" xfId="11084"/>
    <cellStyle name="Commentaire 2 3 3" xfId="11085"/>
    <cellStyle name="Commentaire 2 3 3 2" xfId="11086"/>
    <cellStyle name="Commentaire 2 3 3 2 2" xfId="11087"/>
    <cellStyle name="Commentaire 2 3 3 2 2 2" xfId="11088"/>
    <cellStyle name="Commentaire 2 3 3 2 2 2 2" xfId="11089"/>
    <cellStyle name="Commentaire 2 3 3 2 2 2 3" xfId="11090"/>
    <cellStyle name="Commentaire 2 3 3 2 2 3" xfId="11091"/>
    <cellStyle name="Commentaire 2 3 3 2 2 3 2" xfId="11092"/>
    <cellStyle name="Commentaire 2 3 3 2 2 3 3" xfId="11093"/>
    <cellStyle name="Commentaire 2 3 3 2 2 4" xfId="11094"/>
    <cellStyle name="Commentaire 2 3 3 2 2 5" xfId="11095"/>
    <cellStyle name="Commentaire 2 3 3 2 2 6" xfId="11096"/>
    <cellStyle name="Commentaire 2 3 3 2 3" xfId="11097"/>
    <cellStyle name="Commentaire 2 3 3 2 3 2" xfId="11098"/>
    <cellStyle name="Commentaire 2 3 3 2 3 3" xfId="11099"/>
    <cellStyle name="Commentaire 2 3 3 2 4" xfId="11100"/>
    <cellStyle name="Commentaire 2 3 3 2 4 2" xfId="11101"/>
    <cellStyle name="Commentaire 2 3 3 2 4 3" xfId="11102"/>
    <cellStyle name="Commentaire 2 3 3 2 5" xfId="11103"/>
    <cellStyle name="Commentaire 2 3 3 2 5 2" xfId="11104"/>
    <cellStyle name="Commentaire 2 3 3 2 5 3" xfId="11105"/>
    <cellStyle name="Commentaire 2 3 3 2 6" xfId="11106"/>
    <cellStyle name="Commentaire 2 3 3 2 7" xfId="11107"/>
    <cellStyle name="Commentaire 2 3 3 2 8" xfId="11108"/>
    <cellStyle name="Commentaire 2 3 3 3" xfId="11109"/>
    <cellStyle name="Commentaire 2 3 3 3 2" xfId="11110"/>
    <cellStyle name="Commentaire 2 3 3 3 2 2" xfId="11111"/>
    <cellStyle name="Commentaire 2 3 3 3 2 2 2" xfId="11112"/>
    <cellStyle name="Commentaire 2 3 3 3 2 2 3" xfId="11113"/>
    <cellStyle name="Commentaire 2 3 3 3 2 3" xfId="11114"/>
    <cellStyle name="Commentaire 2 3 3 3 2 3 2" xfId="11115"/>
    <cellStyle name="Commentaire 2 3 3 3 2 3 3" xfId="11116"/>
    <cellStyle name="Commentaire 2 3 3 3 2 4" xfId="11117"/>
    <cellStyle name="Commentaire 2 3 3 3 2 5" xfId="11118"/>
    <cellStyle name="Commentaire 2 3 3 3 2 6" xfId="11119"/>
    <cellStyle name="Commentaire 2 3 3 3 3" xfId="11120"/>
    <cellStyle name="Commentaire 2 3 3 3 3 2" xfId="11121"/>
    <cellStyle name="Commentaire 2 3 3 3 3 3" xfId="11122"/>
    <cellStyle name="Commentaire 2 3 3 3 4" xfId="11123"/>
    <cellStyle name="Commentaire 2 3 3 3 4 2" xfId="11124"/>
    <cellStyle name="Commentaire 2 3 3 3 4 3" xfId="11125"/>
    <cellStyle name="Commentaire 2 3 3 3 5" xfId="11126"/>
    <cellStyle name="Commentaire 2 3 3 3 5 2" xfId="11127"/>
    <cellStyle name="Commentaire 2 3 3 3 5 3" xfId="11128"/>
    <cellStyle name="Commentaire 2 3 3 3 6" xfId="11129"/>
    <cellStyle name="Commentaire 2 3 3 3 7" xfId="11130"/>
    <cellStyle name="Commentaire 2 3 3 3 8" xfId="11131"/>
    <cellStyle name="Commentaire 2 3 3 4" xfId="11132"/>
    <cellStyle name="Commentaire 2 3 3 4 2" xfId="11133"/>
    <cellStyle name="Commentaire 2 3 3 4 2 2" xfId="11134"/>
    <cellStyle name="Commentaire 2 3 3 4 2 3" xfId="11135"/>
    <cellStyle name="Commentaire 2 3 3 4 3" xfId="11136"/>
    <cellStyle name="Commentaire 2 3 3 4 3 2" xfId="11137"/>
    <cellStyle name="Commentaire 2 3 3 4 3 3" xfId="11138"/>
    <cellStyle name="Commentaire 2 3 3 4 4" xfId="11139"/>
    <cellStyle name="Commentaire 2 3 3 4 5" xfId="11140"/>
    <cellStyle name="Commentaire 2 3 3 4 6" xfId="11141"/>
    <cellStyle name="Commentaire 2 3 3 5" xfId="11142"/>
    <cellStyle name="Commentaire 2 3 3 5 2" xfId="11143"/>
    <cellStyle name="Commentaire 2 3 3 5 3" xfId="11144"/>
    <cellStyle name="Commentaire 2 3 4" xfId="11145"/>
    <cellStyle name="Commentaire 2 3 4 2" xfId="11146"/>
    <cellStyle name="Commentaire 2 3 4 2 2" xfId="11147"/>
    <cellStyle name="Commentaire 2 3 4 2 2 2" xfId="11148"/>
    <cellStyle name="Commentaire 2 3 4 2 2 3" xfId="11149"/>
    <cellStyle name="Commentaire 2 3 4 2 3" xfId="11150"/>
    <cellStyle name="Commentaire 2 3 4 2 3 2" xfId="11151"/>
    <cellStyle name="Commentaire 2 3 4 2 3 3" xfId="11152"/>
    <cellStyle name="Commentaire 2 3 4 2 4" xfId="11153"/>
    <cellStyle name="Commentaire 2 3 4 2 5" xfId="11154"/>
    <cellStyle name="Commentaire 2 3 4 2 6" xfId="11155"/>
    <cellStyle name="Commentaire 2 3 4 3" xfId="11156"/>
    <cellStyle name="Commentaire 2 3 4 3 2" xfId="11157"/>
    <cellStyle name="Commentaire 2 3 4 3 3" xfId="11158"/>
    <cellStyle name="Commentaire 2 3 4 4" xfId="11159"/>
    <cellStyle name="Commentaire 2 3 4 4 2" xfId="11160"/>
    <cellStyle name="Commentaire 2 3 4 4 3" xfId="11161"/>
    <cellStyle name="Commentaire 2 3 4 5" xfId="11162"/>
    <cellStyle name="Commentaire 2 3 4 5 2" xfId="11163"/>
    <cellStyle name="Commentaire 2 3 4 5 3" xfId="11164"/>
    <cellStyle name="Commentaire 2 3 4 6" xfId="11165"/>
    <cellStyle name="Commentaire 2 3 4 7" xfId="11166"/>
    <cellStyle name="Commentaire 2 3 4 8" xfId="11167"/>
    <cellStyle name="Commentaire 2 3 5" xfId="11168"/>
    <cellStyle name="Commentaire 2 3 5 2" xfId="11169"/>
    <cellStyle name="Commentaire 2 3 5 2 2" xfId="11170"/>
    <cellStyle name="Commentaire 2 3 5 2 2 2" xfId="11171"/>
    <cellStyle name="Commentaire 2 3 5 2 2 3" xfId="11172"/>
    <cellStyle name="Commentaire 2 3 5 2 3" xfId="11173"/>
    <cellStyle name="Commentaire 2 3 5 2 3 2" xfId="11174"/>
    <cellStyle name="Commentaire 2 3 5 2 3 3" xfId="11175"/>
    <cellStyle name="Commentaire 2 3 5 2 4" xfId="11176"/>
    <cellStyle name="Commentaire 2 3 5 2 5" xfId="11177"/>
    <cellStyle name="Commentaire 2 3 5 2 6" xfId="11178"/>
    <cellStyle name="Commentaire 2 3 5 3" xfId="11179"/>
    <cellStyle name="Commentaire 2 3 5 3 2" xfId="11180"/>
    <cellStyle name="Commentaire 2 3 5 3 3" xfId="11181"/>
    <cellStyle name="Commentaire 2 3 5 4" xfId="11182"/>
    <cellStyle name="Commentaire 2 3 5 4 2" xfId="11183"/>
    <cellStyle name="Commentaire 2 3 5 4 3" xfId="11184"/>
    <cellStyle name="Commentaire 2 3 5 5" xfId="11185"/>
    <cellStyle name="Commentaire 2 3 5 5 2" xfId="11186"/>
    <cellStyle name="Commentaire 2 3 5 5 3" xfId="11187"/>
    <cellStyle name="Commentaire 2 3 5 6" xfId="11188"/>
    <cellStyle name="Commentaire 2 3 5 7" xfId="11189"/>
    <cellStyle name="Commentaire 2 3 5 8" xfId="11190"/>
    <cellStyle name="Commentaire 2 3 6" xfId="11191"/>
    <cellStyle name="Commentaire 2 3 6 2" xfId="11192"/>
    <cellStyle name="Commentaire 2 3 6 2 2" xfId="11193"/>
    <cellStyle name="Commentaire 2 3 6 2 3" xfId="11194"/>
    <cellStyle name="Commentaire 2 3 6 3" xfId="11195"/>
    <cellStyle name="Commentaire 2 3 6 3 2" xfId="11196"/>
    <cellStyle name="Commentaire 2 3 6 3 3" xfId="11197"/>
    <cellStyle name="Commentaire 2 3 6 4" xfId="11198"/>
    <cellStyle name="Commentaire 2 3 6 5" xfId="11199"/>
    <cellStyle name="Commentaire 2 3 6 6" xfId="11200"/>
    <cellStyle name="Commentaire 2 3 7" xfId="11201"/>
    <cellStyle name="Commentaire 2 3 7 2" xfId="11202"/>
    <cellStyle name="Commentaire 2 3 7 3" xfId="11203"/>
    <cellStyle name="Commentaire 2 4" xfId="11204"/>
    <cellStyle name="Commentaire 2 4 2" xfId="11205"/>
    <cellStyle name="Commentaire 2 4 2 2" xfId="11206"/>
    <cellStyle name="Commentaire 2 4 2 2 2" xfId="11207"/>
    <cellStyle name="Commentaire 2 4 2 2 2 2" xfId="11208"/>
    <cellStyle name="Commentaire 2 4 2 2 2 3" xfId="11209"/>
    <cellStyle name="Commentaire 2 4 2 2 3" xfId="11210"/>
    <cellStyle name="Commentaire 2 4 2 2 3 2" xfId="11211"/>
    <cellStyle name="Commentaire 2 4 2 2 3 3" xfId="11212"/>
    <cellStyle name="Commentaire 2 4 2 2 4" xfId="11213"/>
    <cellStyle name="Commentaire 2 4 2 2 5" xfId="11214"/>
    <cellStyle name="Commentaire 2 4 2 2 6" xfId="11215"/>
    <cellStyle name="Commentaire 2 4 2 3" xfId="11216"/>
    <cellStyle name="Commentaire 2 4 2 3 2" xfId="11217"/>
    <cellStyle name="Commentaire 2 4 2 3 3" xfId="11218"/>
    <cellStyle name="Commentaire 2 4 2 4" xfId="11219"/>
    <cellStyle name="Commentaire 2 4 2 4 2" xfId="11220"/>
    <cellStyle name="Commentaire 2 4 2 4 3" xfId="11221"/>
    <cellStyle name="Commentaire 2 4 2 5" xfId="11222"/>
    <cellStyle name="Commentaire 2 4 2 5 2" xfId="11223"/>
    <cellStyle name="Commentaire 2 4 2 5 3" xfId="11224"/>
    <cellStyle name="Commentaire 2 4 2 6" xfId="11225"/>
    <cellStyle name="Commentaire 2 4 2 7" xfId="11226"/>
    <cellStyle name="Commentaire 2 4 2 8" xfId="11227"/>
    <cellStyle name="Commentaire 2 4 3" xfId="11228"/>
    <cellStyle name="Commentaire 2 4 3 2" xfId="11229"/>
    <cellStyle name="Commentaire 2 4 3 2 2" xfId="11230"/>
    <cellStyle name="Commentaire 2 4 3 2 2 2" xfId="11231"/>
    <cellStyle name="Commentaire 2 4 3 2 2 3" xfId="11232"/>
    <cellStyle name="Commentaire 2 4 3 2 3" xfId="11233"/>
    <cellStyle name="Commentaire 2 4 3 2 3 2" xfId="11234"/>
    <cellStyle name="Commentaire 2 4 3 2 3 3" xfId="11235"/>
    <cellStyle name="Commentaire 2 4 3 2 4" xfId="11236"/>
    <cellStyle name="Commentaire 2 4 3 2 5" xfId="11237"/>
    <cellStyle name="Commentaire 2 4 3 2 6" xfId="11238"/>
    <cellStyle name="Commentaire 2 4 3 3" xfId="11239"/>
    <cellStyle name="Commentaire 2 4 3 3 2" xfId="11240"/>
    <cellStyle name="Commentaire 2 4 3 3 3" xfId="11241"/>
    <cellStyle name="Commentaire 2 4 3 4" xfId="11242"/>
    <cellStyle name="Commentaire 2 4 3 4 2" xfId="11243"/>
    <cellStyle name="Commentaire 2 4 3 4 3" xfId="11244"/>
    <cellStyle name="Commentaire 2 4 3 5" xfId="11245"/>
    <cellStyle name="Commentaire 2 4 3 5 2" xfId="11246"/>
    <cellStyle name="Commentaire 2 4 3 5 3" xfId="11247"/>
    <cellStyle name="Commentaire 2 4 3 6" xfId="11248"/>
    <cellStyle name="Commentaire 2 4 3 7" xfId="11249"/>
    <cellStyle name="Commentaire 2 4 3 8" xfId="11250"/>
    <cellStyle name="Commentaire 2 4 4" xfId="11251"/>
    <cellStyle name="Commentaire 2 4 4 2" xfId="11252"/>
    <cellStyle name="Commentaire 2 4 4 2 2" xfId="11253"/>
    <cellStyle name="Commentaire 2 4 4 2 3" xfId="11254"/>
    <cellStyle name="Commentaire 2 4 4 3" xfId="11255"/>
    <cellStyle name="Commentaire 2 4 4 3 2" xfId="11256"/>
    <cellStyle name="Commentaire 2 4 4 3 3" xfId="11257"/>
    <cellStyle name="Commentaire 2 4 4 4" xfId="11258"/>
    <cellStyle name="Commentaire 2 4 4 5" xfId="11259"/>
    <cellStyle name="Commentaire 2 4 4 6" xfId="11260"/>
    <cellStyle name="Commentaire 2 4 5" xfId="11261"/>
    <cellStyle name="Commentaire 2 4 5 2" xfId="11262"/>
    <cellStyle name="Commentaire 2 4 5 3" xfId="11263"/>
    <cellStyle name="Commentaire 2 5" xfId="11264"/>
    <cellStyle name="Commentaire 2 5 2" xfId="11265"/>
    <cellStyle name="Commentaire 2 5 2 2" xfId="11266"/>
    <cellStyle name="Commentaire 2 5 2 2 2" xfId="11267"/>
    <cellStyle name="Commentaire 2 5 2 2 2 2" xfId="11268"/>
    <cellStyle name="Commentaire 2 5 2 2 2 3" xfId="11269"/>
    <cellStyle name="Commentaire 2 5 2 2 3" xfId="11270"/>
    <cellStyle name="Commentaire 2 5 2 2 3 2" xfId="11271"/>
    <cellStyle name="Commentaire 2 5 2 2 3 3" xfId="11272"/>
    <cellStyle name="Commentaire 2 5 2 2 4" xfId="11273"/>
    <cellStyle name="Commentaire 2 5 2 2 5" xfId="11274"/>
    <cellStyle name="Commentaire 2 5 2 2 6" xfId="11275"/>
    <cellStyle name="Commentaire 2 5 2 3" xfId="11276"/>
    <cellStyle name="Commentaire 2 5 2 3 2" xfId="11277"/>
    <cellStyle name="Commentaire 2 5 2 3 3" xfId="11278"/>
    <cellStyle name="Commentaire 2 5 2 4" xfId="11279"/>
    <cellStyle name="Commentaire 2 5 2 4 2" xfId="11280"/>
    <cellStyle name="Commentaire 2 5 2 4 3" xfId="11281"/>
    <cellStyle name="Commentaire 2 5 2 5" xfId="11282"/>
    <cellStyle name="Commentaire 2 5 2 5 2" xfId="11283"/>
    <cellStyle name="Commentaire 2 5 2 5 3" xfId="11284"/>
    <cellStyle name="Commentaire 2 5 2 6" xfId="11285"/>
    <cellStyle name="Commentaire 2 5 2 7" xfId="11286"/>
    <cellStyle name="Commentaire 2 5 2 8" xfId="11287"/>
    <cellStyle name="Commentaire 2 5 3" xfId="11288"/>
    <cellStyle name="Commentaire 2 5 3 2" xfId="11289"/>
    <cellStyle name="Commentaire 2 5 3 2 2" xfId="11290"/>
    <cellStyle name="Commentaire 2 5 3 2 2 2" xfId="11291"/>
    <cellStyle name="Commentaire 2 5 3 2 2 3" xfId="11292"/>
    <cellStyle name="Commentaire 2 5 3 2 3" xfId="11293"/>
    <cellStyle name="Commentaire 2 5 3 2 3 2" xfId="11294"/>
    <cellStyle name="Commentaire 2 5 3 2 3 3" xfId="11295"/>
    <cellStyle name="Commentaire 2 5 3 2 4" xfId="11296"/>
    <cellStyle name="Commentaire 2 5 3 2 5" xfId="11297"/>
    <cellStyle name="Commentaire 2 5 3 2 6" xfId="11298"/>
    <cellStyle name="Commentaire 2 5 3 3" xfId="11299"/>
    <cellStyle name="Commentaire 2 5 3 3 2" xfId="11300"/>
    <cellStyle name="Commentaire 2 5 3 3 3" xfId="11301"/>
    <cellStyle name="Commentaire 2 5 3 4" xfId="11302"/>
    <cellStyle name="Commentaire 2 5 3 4 2" xfId="11303"/>
    <cellStyle name="Commentaire 2 5 3 4 3" xfId="11304"/>
    <cellStyle name="Commentaire 2 5 3 5" xfId="11305"/>
    <cellStyle name="Commentaire 2 5 3 5 2" xfId="11306"/>
    <cellStyle name="Commentaire 2 5 3 5 3" xfId="11307"/>
    <cellStyle name="Commentaire 2 5 3 6" xfId="11308"/>
    <cellStyle name="Commentaire 2 5 3 7" xfId="11309"/>
    <cellStyle name="Commentaire 2 5 3 8" xfId="11310"/>
    <cellStyle name="Commentaire 2 5 4" xfId="11311"/>
    <cellStyle name="Commentaire 2 5 4 2" xfId="11312"/>
    <cellStyle name="Commentaire 2 5 4 2 2" xfId="11313"/>
    <cellStyle name="Commentaire 2 5 4 2 3" xfId="11314"/>
    <cellStyle name="Commentaire 2 5 4 3" xfId="11315"/>
    <cellStyle name="Commentaire 2 5 4 3 2" xfId="11316"/>
    <cellStyle name="Commentaire 2 5 4 3 3" xfId="11317"/>
    <cellStyle name="Commentaire 2 5 4 4" xfId="11318"/>
    <cellStyle name="Commentaire 2 5 4 5" xfId="11319"/>
    <cellStyle name="Commentaire 2 5 4 6" xfId="11320"/>
    <cellStyle name="Commentaire 2 5 5" xfId="11321"/>
    <cellStyle name="Commentaire 2 5 5 2" xfId="11322"/>
    <cellStyle name="Commentaire 2 5 5 3" xfId="11323"/>
    <cellStyle name="Commentaire 2 6" xfId="11324"/>
    <cellStyle name="Commentaire 2 6 2" xfId="11325"/>
    <cellStyle name="Commentaire 2 6 2 2" xfId="11326"/>
    <cellStyle name="Commentaire 2 6 2 2 2" xfId="11327"/>
    <cellStyle name="Commentaire 2 6 2 2 3" xfId="11328"/>
    <cellStyle name="Commentaire 2 6 2 3" xfId="11329"/>
    <cellStyle name="Commentaire 2 6 2 3 2" xfId="11330"/>
    <cellStyle name="Commentaire 2 6 2 3 3" xfId="11331"/>
    <cellStyle name="Commentaire 2 6 2 4" xfId="11332"/>
    <cellStyle name="Commentaire 2 6 2 5" xfId="11333"/>
    <cellStyle name="Commentaire 2 6 2 6" xfId="11334"/>
    <cellStyle name="Commentaire 2 6 3" xfId="11335"/>
    <cellStyle name="Commentaire 2 6 3 2" xfId="11336"/>
    <cellStyle name="Commentaire 2 6 3 3" xfId="11337"/>
    <cellStyle name="Commentaire 2 6 4" xfId="11338"/>
    <cellStyle name="Commentaire 2 6 4 2" xfId="11339"/>
    <cellStyle name="Commentaire 2 6 4 3" xfId="11340"/>
    <cellStyle name="Commentaire 2 6 5" xfId="11341"/>
    <cellStyle name="Commentaire 2 6 5 2" xfId="11342"/>
    <cellStyle name="Commentaire 2 6 5 3" xfId="11343"/>
    <cellStyle name="Commentaire 2 6 6" xfId="11344"/>
    <cellStyle name="Commentaire 2 6 7" xfId="11345"/>
    <cellStyle name="Commentaire 2 6 8" xfId="11346"/>
    <cellStyle name="Commentaire 2 7" xfId="11347"/>
    <cellStyle name="Commentaire 2 7 2" xfId="11348"/>
    <cellStyle name="Commentaire 2 7 2 2" xfId="11349"/>
    <cellStyle name="Commentaire 2 7 2 2 2" xfId="11350"/>
    <cellStyle name="Commentaire 2 7 2 2 3" xfId="11351"/>
    <cellStyle name="Commentaire 2 7 2 3" xfId="11352"/>
    <cellStyle name="Commentaire 2 7 2 3 2" xfId="11353"/>
    <cellStyle name="Commentaire 2 7 2 3 3" xfId="11354"/>
    <cellStyle name="Commentaire 2 7 2 4" xfId="11355"/>
    <cellStyle name="Commentaire 2 7 2 5" xfId="11356"/>
    <cellStyle name="Commentaire 2 7 2 6" xfId="11357"/>
    <cellStyle name="Commentaire 2 7 3" xfId="11358"/>
    <cellStyle name="Commentaire 2 7 3 2" xfId="11359"/>
    <cellStyle name="Commentaire 2 7 3 3" xfId="11360"/>
    <cellStyle name="Commentaire 2 7 4" xfId="11361"/>
    <cellStyle name="Commentaire 2 7 4 2" xfId="11362"/>
    <cellStyle name="Commentaire 2 7 4 3" xfId="11363"/>
    <cellStyle name="Commentaire 2 7 5" xfId="11364"/>
    <cellStyle name="Commentaire 2 7 5 2" xfId="11365"/>
    <cellStyle name="Commentaire 2 7 5 3" xfId="11366"/>
    <cellStyle name="Commentaire 2 7 6" xfId="11367"/>
    <cellStyle name="Commentaire 2 7 7" xfId="11368"/>
    <cellStyle name="Commentaire 2 7 8" xfId="11369"/>
    <cellStyle name="Commentaire 2 8" xfId="11370"/>
    <cellStyle name="Commentaire 2 8 2" xfId="11371"/>
    <cellStyle name="Commentaire 2 8 2 2" xfId="11372"/>
    <cellStyle name="Commentaire 2 8 2 3" xfId="11373"/>
    <cellStyle name="Commentaire 2 8 3" xfId="11374"/>
    <cellStyle name="Commentaire 2 8 3 2" xfId="11375"/>
    <cellStyle name="Commentaire 2 8 3 3" xfId="11376"/>
    <cellStyle name="Commentaire 2 8 4" xfId="11377"/>
    <cellStyle name="Commentaire 2 8 5" xfId="11378"/>
    <cellStyle name="Commentaire 2 8 6" xfId="11379"/>
    <cellStyle name="Commentaire 2 9" xfId="11380"/>
    <cellStyle name="Commentaire 2 9 2" xfId="11381"/>
    <cellStyle name="Commentaire 2 9 3" xfId="11382"/>
    <cellStyle name="Commentaire 20" xfId="11383"/>
    <cellStyle name="Commentaire 20 2" xfId="11384"/>
    <cellStyle name="Commentaire 20 2 2" xfId="11385"/>
    <cellStyle name="Commentaire 20 2 2 2" xfId="11386"/>
    <cellStyle name="Commentaire 20 2 2 2 2" xfId="11387"/>
    <cellStyle name="Commentaire 20 2 2 2 2 2" xfId="11388"/>
    <cellStyle name="Commentaire 20 2 2 2 2 2 2" xfId="11389"/>
    <cellStyle name="Commentaire 20 2 2 2 2 2 3" xfId="11390"/>
    <cellStyle name="Commentaire 20 2 2 2 2 3" xfId="11391"/>
    <cellStyle name="Commentaire 20 2 2 2 2 3 2" xfId="11392"/>
    <cellStyle name="Commentaire 20 2 2 2 2 3 3" xfId="11393"/>
    <cellStyle name="Commentaire 20 2 2 2 2 4" xfId="11394"/>
    <cellStyle name="Commentaire 20 2 2 2 2 5" xfId="11395"/>
    <cellStyle name="Commentaire 20 2 2 2 2 6" xfId="11396"/>
    <cellStyle name="Commentaire 20 2 2 2 3" xfId="11397"/>
    <cellStyle name="Commentaire 20 2 2 2 3 2" xfId="11398"/>
    <cellStyle name="Commentaire 20 2 2 2 3 3" xfId="11399"/>
    <cellStyle name="Commentaire 20 2 2 2 4" xfId="11400"/>
    <cellStyle name="Commentaire 20 2 2 2 4 2" xfId="11401"/>
    <cellStyle name="Commentaire 20 2 2 2 4 3" xfId="11402"/>
    <cellStyle name="Commentaire 20 2 2 2 5" xfId="11403"/>
    <cellStyle name="Commentaire 20 2 2 2 5 2" xfId="11404"/>
    <cellStyle name="Commentaire 20 2 2 2 5 3" xfId="11405"/>
    <cellStyle name="Commentaire 20 2 2 2 6" xfId="11406"/>
    <cellStyle name="Commentaire 20 2 2 2 7" xfId="11407"/>
    <cellStyle name="Commentaire 20 2 2 2 8" xfId="11408"/>
    <cellStyle name="Commentaire 20 2 2 3" xfId="11409"/>
    <cellStyle name="Commentaire 20 2 2 3 2" xfId="11410"/>
    <cellStyle name="Commentaire 20 2 2 3 2 2" xfId="11411"/>
    <cellStyle name="Commentaire 20 2 2 3 2 2 2" xfId="11412"/>
    <cellStyle name="Commentaire 20 2 2 3 2 2 3" xfId="11413"/>
    <cellStyle name="Commentaire 20 2 2 3 2 3" xfId="11414"/>
    <cellStyle name="Commentaire 20 2 2 3 2 3 2" xfId="11415"/>
    <cellStyle name="Commentaire 20 2 2 3 2 3 3" xfId="11416"/>
    <cellStyle name="Commentaire 20 2 2 3 2 4" xfId="11417"/>
    <cellStyle name="Commentaire 20 2 2 3 2 5" xfId="11418"/>
    <cellStyle name="Commentaire 20 2 2 3 2 6" xfId="11419"/>
    <cellStyle name="Commentaire 20 2 2 3 3" xfId="11420"/>
    <cellStyle name="Commentaire 20 2 2 3 3 2" xfId="11421"/>
    <cellStyle name="Commentaire 20 2 2 3 3 3" xfId="11422"/>
    <cellStyle name="Commentaire 20 2 2 3 4" xfId="11423"/>
    <cellStyle name="Commentaire 20 2 2 3 4 2" xfId="11424"/>
    <cellStyle name="Commentaire 20 2 2 3 4 3" xfId="11425"/>
    <cellStyle name="Commentaire 20 2 2 3 5" xfId="11426"/>
    <cellStyle name="Commentaire 20 2 2 3 5 2" xfId="11427"/>
    <cellStyle name="Commentaire 20 2 2 3 5 3" xfId="11428"/>
    <cellStyle name="Commentaire 20 2 2 3 6" xfId="11429"/>
    <cellStyle name="Commentaire 20 2 2 3 7" xfId="11430"/>
    <cellStyle name="Commentaire 20 2 2 3 8" xfId="11431"/>
    <cellStyle name="Commentaire 20 2 2 4" xfId="11432"/>
    <cellStyle name="Commentaire 20 2 2 4 2" xfId="11433"/>
    <cellStyle name="Commentaire 20 2 2 4 2 2" xfId="11434"/>
    <cellStyle name="Commentaire 20 2 2 4 2 3" xfId="11435"/>
    <cellStyle name="Commentaire 20 2 2 4 3" xfId="11436"/>
    <cellStyle name="Commentaire 20 2 2 4 3 2" xfId="11437"/>
    <cellStyle name="Commentaire 20 2 2 4 3 3" xfId="11438"/>
    <cellStyle name="Commentaire 20 2 2 4 4" xfId="11439"/>
    <cellStyle name="Commentaire 20 2 2 4 5" xfId="11440"/>
    <cellStyle name="Commentaire 20 2 2 4 6" xfId="11441"/>
    <cellStyle name="Commentaire 20 2 2 5" xfId="11442"/>
    <cellStyle name="Commentaire 20 2 2 5 2" xfId="11443"/>
    <cellStyle name="Commentaire 20 2 2 5 3" xfId="11444"/>
    <cellStyle name="Commentaire 20 2 3" xfId="11445"/>
    <cellStyle name="Commentaire 20 2 3 2" xfId="11446"/>
    <cellStyle name="Commentaire 20 2 3 2 2" xfId="11447"/>
    <cellStyle name="Commentaire 20 2 3 2 2 2" xfId="11448"/>
    <cellStyle name="Commentaire 20 2 3 2 2 2 2" xfId="11449"/>
    <cellStyle name="Commentaire 20 2 3 2 2 2 3" xfId="11450"/>
    <cellStyle name="Commentaire 20 2 3 2 2 3" xfId="11451"/>
    <cellStyle name="Commentaire 20 2 3 2 2 3 2" xfId="11452"/>
    <cellStyle name="Commentaire 20 2 3 2 2 3 3" xfId="11453"/>
    <cellStyle name="Commentaire 20 2 3 2 2 4" xfId="11454"/>
    <cellStyle name="Commentaire 20 2 3 2 2 5" xfId="11455"/>
    <cellStyle name="Commentaire 20 2 3 2 2 6" xfId="11456"/>
    <cellStyle name="Commentaire 20 2 3 2 3" xfId="11457"/>
    <cellStyle name="Commentaire 20 2 3 2 3 2" xfId="11458"/>
    <cellStyle name="Commentaire 20 2 3 2 3 3" xfId="11459"/>
    <cellStyle name="Commentaire 20 2 3 2 4" xfId="11460"/>
    <cellStyle name="Commentaire 20 2 3 2 4 2" xfId="11461"/>
    <cellStyle name="Commentaire 20 2 3 2 4 3" xfId="11462"/>
    <cellStyle name="Commentaire 20 2 3 2 5" xfId="11463"/>
    <cellStyle name="Commentaire 20 2 3 2 5 2" xfId="11464"/>
    <cellStyle name="Commentaire 20 2 3 2 5 3" xfId="11465"/>
    <cellStyle name="Commentaire 20 2 3 2 6" xfId="11466"/>
    <cellStyle name="Commentaire 20 2 3 2 7" xfId="11467"/>
    <cellStyle name="Commentaire 20 2 3 2 8" xfId="11468"/>
    <cellStyle name="Commentaire 20 2 3 3" xfId="11469"/>
    <cellStyle name="Commentaire 20 2 3 3 2" xfId="11470"/>
    <cellStyle name="Commentaire 20 2 3 3 2 2" xfId="11471"/>
    <cellStyle name="Commentaire 20 2 3 3 2 2 2" xfId="11472"/>
    <cellStyle name="Commentaire 20 2 3 3 2 2 3" xfId="11473"/>
    <cellStyle name="Commentaire 20 2 3 3 2 3" xfId="11474"/>
    <cellStyle name="Commentaire 20 2 3 3 2 3 2" xfId="11475"/>
    <cellStyle name="Commentaire 20 2 3 3 2 3 3" xfId="11476"/>
    <cellStyle name="Commentaire 20 2 3 3 2 4" xfId="11477"/>
    <cellStyle name="Commentaire 20 2 3 3 2 5" xfId="11478"/>
    <cellStyle name="Commentaire 20 2 3 3 2 6" xfId="11479"/>
    <cellStyle name="Commentaire 20 2 3 3 3" xfId="11480"/>
    <cellStyle name="Commentaire 20 2 3 3 3 2" xfId="11481"/>
    <cellStyle name="Commentaire 20 2 3 3 3 3" xfId="11482"/>
    <cellStyle name="Commentaire 20 2 3 3 4" xfId="11483"/>
    <cellStyle name="Commentaire 20 2 3 3 4 2" xfId="11484"/>
    <cellStyle name="Commentaire 20 2 3 3 4 3" xfId="11485"/>
    <cellStyle name="Commentaire 20 2 3 3 5" xfId="11486"/>
    <cellStyle name="Commentaire 20 2 3 3 5 2" xfId="11487"/>
    <cellStyle name="Commentaire 20 2 3 3 5 3" xfId="11488"/>
    <cellStyle name="Commentaire 20 2 3 3 6" xfId="11489"/>
    <cellStyle name="Commentaire 20 2 3 3 7" xfId="11490"/>
    <cellStyle name="Commentaire 20 2 3 3 8" xfId="11491"/>
    <cellStyle name="Commentaire 20 2 3 4" xfId="11492"/>
    <cellStyle name="Commentaire 20 2 3 4 2" xfId="11493"/>
    <cellStyle name="Commentaire 20 2 3 4 2 2" xfId="11494"/>
    <cellStyle name="Commentaire 20 2 3 4 2 3" xfId="11495"/>
    <cellStyle name="Commentaire 20 2 3 4 3" xfId="11496"/>
    <cellStyle name="Commentaire 20 2 3 4 3 2" xfId="11497"/>
    <cellStyle name="Commentaire 20 2 3 4 3 3" xfId="11498"/>
    <cellStyle name="Commentaire 20 2 3 4 4" xfId="11499"/>
    <cellStyle name="Commentaire 20 2 3 4 5" xfId="11500"/>
    <cellStyle name="Commentaire 20 2 3 4 6" xfId="11501"/>
    <cellStyle name="Commentaire 20 2 3 5" xfId="11502"/>
    <cellStyle name="Commentaire 20 2 3 5 2" xfId="11503"/>
    <cellStyle name="Commentaire 20 2 3 5 3" xfId="11504"/>
    <cellStyle name="Commentaire 20 2 4" xfId="11505"/>
    <cellStyle name="Commentaire 20 2 4 2" xfId="11506"/>
    <cellStyle name="Commentaire 20 2 4 2 2" xfId="11507"/>
    <cellStyle name="Commentaire 20 2 4 2 2 2" xfId="11508"/>
    <cellStyle name="Commentaire 20 2 4 2 2 3" xfId="11509"/>
    <cellStyle name="Commentaire 20 2 4 2 3" xfId="11510"/>
    <cellStyle name="Commentaire 20 2 4 2 3 2" xfId="11511"/>
    <cellStyle name="Commentaire 20 2 4 2 3 3" xfId="11512"/>
    <cellStyle name="Commentaire 20 2 4 2 4" xfId="11513"/>
    <cellStyle name="Commentaire 20 2 4 2 5" xfId="11514"/>
    <cellStyle name="Commentaire 20 2 4 2 6" xfId="11515"/>
    <cellStyle name="Commentaire 20 2 4 3" xfId="11516"/>
    <cellStyle name="Commentaire 20 2 4 3 2" xfId="11517"/>
    <cellStyle name="Commentaire 20 2 4 3 3" xfId="11518"/>
    <cellStyle name="Commentaire 20 2 4 4" xfId="11519"/>
    <cellStyle name="Commentaire 20 2 4 4 2" xfId="11520"/>
    <cellStyle name="Commentaire 20 2 4 4 3" xfId="11521"/>
    <cellStyle name="Commentaire 20 2 4 5" xfId="11522"/>
    <cellStyle name="Commentaire 20 2 4 5 2" xfId="11523"/>
    <cellStyle name="Commentaire 20 2 4 5 3" xfId="11524"/>
    <cellStyle name="Commentaire 20 2 4 6" xfId="11525"/>
    <cellStyle name="Commentaire 20 2 4 7" xfId="11526"/>
    <cellStyle name="Commentaire 20 2 4 8" xfId="11527"/>
    <cellStyle name="Commentaire 20 2 5" xfId="11528"/>
    <cellStyle name="Commentaire 20 2 5 2" xfId="11529"/>
    <cellStyle name="Commentaire 20 2 5 2 2" xfId="11530"/>
    <cellStyle name="Commentaire 20 2 5 2 2 2" xfId="11531"/>
    <cellStyle name="Commentaire 20 2 5 2 2 3" xfId="11532"/>
    <cellStyle name="Commentaire 20 2 5 2 3" xfId="11533"/>
    <cellStyle name="Commentaire 20 2 5 2 3 2" xfId="11534"/>
    <cellStyle name="Commentaire 20 2 5 2 3 3" xfId="11535"/>
    <cellStyle name="Commentaire 20 2 5 2 4" xfId="11536"/>
    <cellStyle name="Commentaire 20 2 5 2 5" xfId="11537"/>
    <cellStyle name="Commentaire 20 2 5 2 6" xfId="11538"/>
    <cellStyle name="Commentaire 20 2 5 3" xfId="11539"/>
    <cellStyle name="Commentaire 20 2 5 3 2" xfId="11540"/>
    <cellStyle name="Commentaire 20 2 5 3 3" xfId="11541"/>
    <cellStyle name="Commentaire 20 2 5 4" xfId="11542"/>
    <cellStyle name="Commentaire 20 2 5 4 2" xfId="11543"/>
    <cellStyle name="Commentaire 20 2 5 4 3" xfId="11544"/>
    <cellStyle name="Commentaire 20 2 5 5" xfId="11545"/>
    <cellStyle name="Commentaire 20 2 5 5 2" xfId="11546"/>
    <cellStyle name="Commentaire 20 2 5 5 3" xfId="11547"/>
    <cellStyle name="Commentaire 20 2 5 6" xfId="11548"/>
    <cellStyle name="Commentaire 20 2 5 7" xfId="11549"/>
    <cellStyle name="Commentaire 20 2 5 8" xfId="11550"/>
    <cellStyle name="Commentaire 20 2 6" xfId="11551"/>
    <cellStyle name="Commentaire 20 2 6 2" xfId="11552"/>
    <cellStyle name="Commentaire 20 2 6 2 2" xfId="11553"/>
    <cellStyle name="Commentaire 20 2 6 2 3" xfId="11554"/>
    <cellStyle name="Commentaire 20 2 6 3" xfId="11555"/>
    <cellStyle name="Commentaire 20 2 6 3 2" xfId="11556"/>
    <cellStyle name="Commentaire 20 2 6 3 3" xfId="11557"/>
    <cellStyle name="Commentaire 20 2 6 4" xfId="11558"/>
    <cellStyle name="Commentaire 20 2 6 5" xfId="11559"/>
    <cellStyle name="Commentaire 20 2 6 6" xfId="11560"/>
    <cellStyle name="Commentaire 20 2 7" xfId="11561"/>
    <cellStyle name="Commentaire 20 2 7 2" xfId="11562"/>
    <cellStyle name="Commentaire 20 2 7 3" xfId="11563"/>
    <cellStyle name="Commentaire 20 3" xfId="11564"/>
    <cellStyle name="Commentaire 20 3 2" xfId="11565"/>
    <cellStyle name="Commentaire 20 3 2 2" xfId="11566"/>
    <cellStyle name="Commentaire 20 3 2 2 2" xfId="11567"/>
    <cellStyle name="Commentaire 20 3 2 2 2 2" xfId="11568"/>
    <cellStyle name="Commentaire 20 3 2 2 2 2 2" xfId="11569"/>
    <cellStyle name="Commentaire 20 3 2 2 2 2 3" xfId="11570"/>
    <cellStyle name="Commentaire 20 3 2 2 2 3" xfId="11571"/>
    <cellStyle name="Commentaire 20 3 2 2 2 3 2" xfId="11572"/>
    <cellStyle name="Commentaire 20 3 2 2 2 3 3" xfId="11573"/>
    <cellStyle name="Commentaire 20 3 2 2 2 4" xfId="11574"/>
    <cellStyle name="Commentaire 20 3 2 2 2 5" xfId="11575"/>
    <cellStyle name="Commentaire 20 3 2 2 2 6" xfId="11576"/>
    <cellStyle name="Commentaire 20 3 2 2 3" xfId="11577"/>
    <cellStyle name="Commentaire 20 3 2 2 3 2" xfId="11578"/>
    <cellStyle name="Commentaire 20 3 2 2 3 3" xfId="11579"/>
    <cellStyle name="Commentaire 20 3 2 2 4" xfId="11580"/>
    <cellStyle name="Commentaire 20 3 2 2 4 2" xfId="11581"/>
    <cellStyle name="Commentaire 20 3 2 2 4 3" xfId="11582"/>
    <cellStyle name="Commentaire 20 3 2 2 5" xfId="11583"/>
    <cellStyle name="Commentaire 20 3 2 2 5 2" xfId="11584"/>
    <cellStyle name="Commentaire 20 3 2 2 5 3" xfId="11585"/>
    <cellStyle name="Commentaire 20 3 2 2 6" xfId="11586"/>
    <cellStyle name="Commentaire 20 3 2 2 7" xfId="11587"/>
    <cellStyle name="Commentaire 20 3 2 2 8" xfId="11588"/>
    <cellStyle name="Commentaire 20 3 2 3" xfId="11589"/>
    <cellStyle name="Commentaire 20 3 2 3 2" xfId="11590"/>
    <cellStyle name="Commentaire 20 3 2 3 2 2" xfId="11591"/>
    <cellStyle name="Commentaire 20 3 2 3 2 2 2" xfId="11592"/>
    <cellStyle name="Commentaire 20 3 2 3 2 2 3" xfId="11593"/>
    <cellStyle name="Commentaire 20 3 2 3 2 3" xfId="11594"/>
    <cellStyle name="Commentaire 20 3 2 3 2 3 2" xfId="11595"/>
    <cellStyle name="Commentaire 20 3 2 3 2 3 3" xfId="11596"/>
    <cellStyle name="Commentaire 20 3 2 3 2 4" xfId="11597"/>
    <cellStyle name="Commentaire 20 3 2 3 2 5" xfId="11598"/>
    <cellStyle name="Commentaire 20 3 2 3 2 6" xfId="11599"/>
    <cellStyle name="Commentaire 20 3 2 3 3" xfId="11600"/>
    <cellStyle name="Commentaire 20 3 2 3 3 2" xfId="11601"/>
    <cellStyle name="Commentaire 20 3 2 3 3 3" xfId="11602"/>
    <cellStyle name="Commentaire 20 3 2 3 4" xfId="11603"/>
    <cellStyle name="Commentaire 20 3 2 3 4 2" xfId="11604"/>
    <cellStyle name="Commentaire 20 3 2 3 4 3" xfId="11605"/>
    <cellStyle name="Commentaire 20 3 2 3 5" xfId="11606"/>
    <cellStyle name="Commentaire 20 3 2 3 5 2" xfId="11607"/>
    <cellStyle name="Commentaire 20 3 2 3 5 3" xfId="11608"/>
    <cellStyle name="Commentaire 20 3 2 3 6" xfId="11609"/>
    <cellStyle name="Commentaire 20 3 2 3 7" xfId="11610"/>
    <cellStyle name="Commentaire 20 3 2 3 8" xfId="11611"/>
    <cellStyle name="Commentaire 20 3 2 4" xfId="11612"/>
    <cellStyle name="Commentaire 20 3 2 4 2" xfId="11613"/>
    <cellStyle name="Commentaire 20 3 2 4 2 2" xfId="11614"/>
    <cellStyle name="Commentaire 20 3 2 4 2 3" xfId="11615"/>
    <cellStyle name="Commentaire 20 3 2 4 3" xfId="11616"/>
    <cellStyle name="Commentaire 20 3 2 4 3 2" xfId="11617"/>
    <cellStyle name="Commentaire 20 3 2 4 3 3" xfId="11618"/>
    <cellStyle name="Commentaire 20 3 2 4 4" xfId="11619"/>
    <cellStyle name="Commentaire 20 3 2 4 5" xfId="11620"/>
    <cellStyle name="Commentaire 20 3 2 4 6" xfId="11621"/>
    <cellStyle name="Commentaire 20 3 2 5" xfId="11622"/>
    <cellStyle name="Commentaire 20 3 2 5 2" xfId="11623"/>
    <cellStyle name="Commentaire 20 3 2 5 3" xfId="11624"/>
    <cellStyle name="Commentaire 20 3 3" xfId="11625"/>
    <cellStyle name="Commentaire 20 3 3 2" xfId="11626"/>
    <cellStyle name="Commentaire 20 3 3 2 2" xfId="11627"/>
    <cellStyle name="Commentaire 20 3 3 2 2 2" xfId="11628"/>
    <cellStyle name="Commentaire 20 3 3 2 2 2 2" xfId="11629"/>
    <cellStyle name="Commentaire 20 3 3 2 2 2 3" xfId="11630"/>
    <cellStyle name="Commentaire 20 3 3 2 2 3" xfId="11631"/>
    <cellStyle name="Commentaire 20 3 3 2 2 3 2" xfId="11632"/>
    <cellStyle name="Commentaire 20 3 3 2 2 3 3" xfId="11633"/>
    <cellStyle name="Commentaire 20 3 3 2 2 4" xfId="11634"/>
    <cellStyle name="Commentaire 20 3 3 2 2 5" xfId="11635"/>
    <cellStyle name="Commentaire 20 3 3 2 2 6" xfId="11636"/>
    <cellStyle name="Commentaire 20 3 3 2 3" xfId="11637"/>
    <cellStyle name="Commentaire 20 3 3 2 3 2" xfId="11638"/>
    <cellStyle name="Commentaire 20 3 3 2 3 3" xfId="11639"/>
    <cellStyle name="Commentaire 20 3 3 2 4" xfId="11640"/>
    <cellStyle name="Commentaire 20 3 3 2 4 2" xfId="11641"/>
    <cellStyle name="Commentaire 20 3 3 2 4 3" xfId="11642"/>
    <cellStyle name="Commentaire 20 3 3 2 5" xfId="11643"/>
    <cellStyle name="Commentaire 20 3 3 2 5 2" xfId="11644"/>
    <cellStyle name="Commentaire 20 3 3 2 5 3" xfId="11645"/>
    <cellStyle name="Commentaire 20 3 3 2 6" xfId="11646"/>
    <cellStyle name="Commentaire 20 3 3 2 7" xfId="11647"/>
    <cellStyle name="Commentaire 20 3 3 2 8" xfId="11648"/>
    <cellStyle name="Commentaire 20 3 3 3" xfId="11649"/>
    <cellStyle name="Commentaire 20 3 3 3 2" xfId="11650"/>
    <cellStyle name="Commentaire 20 3 3 3 2 2" xfId="11651"/>
    <cellStyle name="Commentaire 20 3 3 3 2 2 2" xfId="11652"/>
    <cellStyle name="Commentaire 20 3 3 3 2 2 3" xfId="11653"/>
    <cellStyle name="Commentaire 20 3 3 3 2 3" xfId="11654"/>
    <cellStyle name="Commentaire 20 3 3 3 2 3 2" xfId="11655"/>
    <cellStyle name="Commentaire 20 3 3 3 2 3 3" xfId="11656"/>
    <cellStyle name="Commentaire 20 3 3 3 2 4" xfId="11657"/>
    <cellStyle name="Commentaire 20 3 3 3 2 5" xfId="11658"/>
    <cellStyle name="Commentaire 20 3 3 3 2 6" xfId="11659"/>
    <cellStyle name="Commentaire 20 3 3 3 3" xfId="11660"/>
    <cellStyle name="Commentaire 20 3 3 3 3 2" xfId="11661"/>
    <cellStyle name="Commentaire 20 3 3 3 3 3" xfId="11662"/>
    <cellStyle name="Commentaire 20 3 3 3 4" xfId="11663"/>
    <cellStyle name="Commentaire 20 3 3 3 4 2" xfId="11664"/>
    <cellStyle name="Commentaire 20 3 3 3 4 3" xfId="11665"/>
    <cellStyle name="Commentaire 20 3 3 3 5" xfId="11666"/>
    <cellStyle name="Commentaire 20 3 3 3 5 2" xfId="11667"/>
    <cellStyle name="Commentaire 20 3 3 3 5 3" xfId="11668"/>
    <cellStyle name="Commentaire 20 3 3 3 6" xfId="11669"/>
    <cellStyle name="Commentaire 20 3 3 3 7" xfId="11670"/>
    <cellStyle name="Commentaire 20 3 3 3 8" xfId="11671"/>
    <cellStyle name="Commentaire 20 3 3 4" xfId="11672"/>
    <cellStyle name="Commentaire 20 3 3 4 2" xfId="11673"/>
    <cellStyle name="Commentaire 20 3 3 4 2 2" xfId="11674"/>
    <cellStyle name="Commentaire 20 3 3 4 2 3" xfId="11675"/>
    <cellStyle name="Commentaire 20 3 3 4 3" xfId="11676"/>
    <cellStyle name="Commentaire 20 3 3 4 3 2" xfId="11677"/>
    <cellStyle name="Commentaire 20 3 3 4 3 3" xfId="11678"/>
    <cellStyle name="Commentaire 20 3 3 4 4" xfId="11679"/>
    <cellStyle name="Commentaire 20 3 3 4 5" xfId="11680"/>
    <cellStyle name="Commentaire 20 3 3 4 6" xfId="11681"/>
    <cellStyle name="Commentaire 20 3 3 5" xfId="11682"/>
    <cellStyle name="Commentaire 20 3 3 5 2" xfId="11683"/>
    <cellStyle name="Commentaire 20 3 3 5 3" xfId="11684"/>
    <cellStyle name="Commentaire 20 3 4" xfId="11685"/>
    <cellStyle name="Commentaire 20 3 4 2" xfId="11686"/>
    <cellStyle name="Commentaire 20 3 4 2 2" xfId="11687"/>
    <cellStyle name="Commentaire 20 3 4 2 2 2" xfId="11688"/>
    <cellStyle name="Commentaire 20 3 4 2 2 3" xfId="11689"/>
    <cellStyle name="Commentaire 20 3 4 2 3" xfId="11690"/>
    <cellStyle name="Commentaire 20 3 4 2 3 2" xfId="11691"/>
    <cellStyle name="Commentaire 20 3 4 2 3 3" xfId="11692"/>
    <cellStyle name="Commentaire 20 3 4 2 4" xfId="11693"/>
    <cellStyle name="Commentaire 20 3 4 2 5" xfId="11694"/>
    <cellStyle name="Commentaire 20 3 4 2 6" xfId="11695"/>
    <cellStyle name="Commentaire 20 3 4 3" xfId="11696"/>
    <cellStyle name="Commentaire 20 3 4 3 2" xfId="11697"/>
    <cellStyle name="Commentaire 20 3 4 3 3" xfId="11698"/>
    <cellStyle name="Commentaire 20 3 4 4" xfId="11699"/>
    <cellStyle name="Commentaire 20 3 4 4 2" xfId="11700"/>
    <cellStyle name="Commentaire 20 3 4 4 3" xfId="11701"/>
    <cellStyle name="Commentaire 20 3 4 5" xfId="11702"/>
    <cellStyle name="Commentaire 20 3 4 5 2" xfId="11703"/>
    <cellStyle name="Commentaire 20 3 4 5 3" xfId="11704"/>
    <cellStyle name="Commentaire 20 3 4 6" xfId="11705"/>
    <cellStyle name="Commentaire 20 3 4 7" xfId="11706"/>
    <cellStyle name="Commentaire 20 3 4 8" xfId="11707"/>
    <cellStyle name="Commentaire 20 3 5" xfId="11708"/>
    <cellStyle name="Commentaire 20 3 5 2" xfId="11709"/>
    <cellStyle name="Commentaire 20 3 5 2 2" xfId="11710"/>
    <cellStyle name="Commentaire 20 3 5 2 2 2" xfId="11711"/>
    <cellStyle name="Commentaire 20 3 5 2 2 3" xfId="11712"/>
    <cellStyle name="Commentaire 20 3 5 2 3" xfId="11713"/>
    <cellStyle name="Commentaire 20 3 5 2 3 2" xfId="11714"/>
    <cellStyle name="Commentaire 20 3 5 2 3 3" xfId="11715"/>
    <cellStyle name="Commentaire 20 3 5 2 4" xfId="11716"/>
    <cellStyle name="Commentaire 20 3 5 2 5" xfId="11717"/>
    <cellStyle name="Commentaire 20 3 5 2 6" xfId="11718"/>
    <cellStyle name="Commentaire 20 3 5 3" xfId="11719"/>
    <cellStyle name="Commentaire 20 3 5 3 2" xfId="11720"/>
    <cellStyle name="Commentaire 20 3 5 3 3" xfId="11721"/>
    <cellStyle name="Commentaire 20 3 5 4" xfId="11722"/>
    <cellStyle name="Commentaire 20 3 5 4 2" xfId="11723"/>
    <cellStyle name="Commentaire 20 3 5 4 3" xfId="11724"/>
    <cellStyle name="Commentaire 20 3 5 5" xfId="11725"/>
    <cellStyle name="Commentaire 20 3 5 5 2" xfId="11726"/>
    <cellStyle name="Commentaire 20 3 5 5 3" xfId="11727"/>
    <cellStyle name="Commentaire 20 3 5 6" xfId="11728"/>
    <cellStyle name="Commentaire 20 3 5 7" xfId="11729"/>
    <cellStyle name="Commentaire 20 3 5 8" xfId="11730"/>
    <cellStyle name="Commentaire 20 3 6" xfId="11731"/>
    <cellStyle name="Commentaire 20 3 6 2" xfId="11732"/>
    <cellStyle name="Commentaire 20 3 6 2 2" xfId="11733"/>
    <cellStyle name="Commentaire 20 3 6 2 3" xfId="11734"/>
    <cellStyle name="Commentaire 20 3 6 3" xfId="11735"/>
    <cellStyle name="Commentaire 20 3 6 3 2" xfId="11736"/>
    <cellStyle name="Commentaire 20 3 6 3 3" xfId="11737"/>
    <cellStyle name="Commentaire 20 3 6 4" xfId="11738"/>
    <cellStyle name="Commentaire 20 3 6 5" xfId="11739"/>
    <cellStyle name="Commentaire 20 3 6 6" xfId="11740"/>
    <cellStyle name="Commentaire 20 3 7" xfId="11741"/>
    <cellStyle name="Commentaire 20 3 7 2" xfId="11742"/>
    <cellStyle name="Commentaire 20 3 7 3" xfId="11743"/>
    <cellStyle name="Commentaire 20 4" xfId="11744"/>
    <cellStyle name="Commentaire 20 4 2" xfId="11745"/>
    <cellStyle name="Commentaire 20 4 2 2" xfId="11746"/>
    <cellStyle name="Commentaire 20 4 2 2 2" xfId="11747"/>
    <cellStyle name="Commentaire 20 4 2 2 2 2" xfId="11748"/>
    <cellStyle name="Commentaire 20 4 2 2 2 3" xfId="11749"/>
    <cellStyle name="Commentaire 20 4 2 2 3" xfId="11750"/>
    <cellStyle name="Commentaire 20 4 2 2 3 2" xfId="11751"/>
    <cellStyle name="Commentaire 20 4 2 2 3 3" xfId="11752"/>
    <cellStyle name="Commentaire 20 4 2 2 4" xfId="11753"/>
    <cellStyle name="Commentaire 20 4 2 2 5" xfId="11754"/>
    <cellStyle name="Commentaire 20 4 2 2 6" xfId="11755"/>
    <cellStyle name="Commentaire 20 4 2 3" xfId="11756"/>
    <cellStyle name="Commentaire 20 4 2 3 2" xfId="11757"/>
    <cellStyle name="Commentaire 20 4 2 3 3" xfId="11758"/>
    <cellStyle name="Commentaire 20 4 2 4" xfId="11759"/>
    <cellStyle name="Commentaire 20 4 2 4 2" xfId="11760"/>
    <cellStyle name="Commentaire 20 4 2 4 3" xfId="11761"/>
    <cellStyle name="Commentaire 20 4 2 5" xfId="11762"/>
    <cellStyle name="Commentaire 20 4 2 5 2" xfId="11763"/>
    <cellStyle name="Commentaire 20 4 2 5 3" xfId="11764"/>
    <cellStyle name="Commentaire 20 4 2 6" xfId="11765"/>
    <cellStyle name="Commentaire 20 4 2 7" xfId="11766"/>
    <cellStyle name="Commentaire 20 4 2 8" xfId="11767"/>
    <cellStyle name="Commentaire 20 4 3" xfId="11768"/>
    <cellStyle name="Commentaire 20 4 3 2" xfId="11769"/>
    <cellStyle name="Commentaire 20 4 3 2 2" xfId="11770"/>
    <cellStyle name="Commentaire 20 4 3 2 2 2" xfId="11771"/>
    <cellStyle name="Commentaire 20 4 3 2 2 3" xfId="11772"/>
    <cellStyle name="Commentaire 20 4 3 2 3" xfId="11773"/>
    <cellStyle name="Commentaire 20 4 3 2 3 2" xfId="11774"/>
    <cellStyle name="Commentaire 20 4 3 2 3 3" xfId="11775"/>
    <cellStyle name="Commentaire 20 4 3 2 4" xfId="11776"/>
    <cellStyle name="Commentaire 20 4 3 2 5" xfId="11777"/>
    <cellStyle name="Commentaire 20 4 3 2 6" xfId="11778"/>
    <cellStyle name="Commentaire 20 4 3 3" xfId="11779"/>
    <cellStyle name="Commentaire 20 4 3 3 2" xfId="11780"/>
    <cellStyle name="Commentaire 20 4 3 3 3" xfId="11781"/>
    <cellStyle name="Commentaire 20 4 3 4" xfId="11782"/>
    <cellStyle name="Commentaire 20 4 3 4 2" xfId="11783"/>
    <cellStyle name="Commentaire 20 4 3 4 3" xfId="11784"/>
    <cellStyle name="Commentaire 20 4 3 5" xfId="11785"/>
    <cellStyle name="Commentaire 20 4 3 5 2" xfId="11786"/>
    <cellStyle name="Commentaire 20 4 3 5 3" xfId="11787"/>
    <cellStyle name="Commentaire 20 4 3 6" xfId="11788"/>
    <cellStyle name="Commentaire 20 4 3 7" xfId="11789"/>
    <cellStyle name="Commentaire 20 4 3 8" xfId="11790"/>
    <cellStyle name="Commentaire 20 4 4" xfId="11791"/>
    <cellStyle name="Commentaire 20 4 4 2" xfId="11792"/>
    <cellStyle name="Commentaire 20 4 4 2 2" xfId="11793"/>
    <cellStyle name="Commentaire 20 4 4 2 3" xfId="11794"/>
    <cellStyle name="Commentaire 20 4 4 3" xfId="11795"/>
    <cellStyle name="Commentaire 20 4 4 3 2" xfId="11796"/>
    <cellStyle name="Commentaire 20 4 4 3 3" xfId="11797"/>
    <cellStyle name="Commentaire 20 4 4 4" xfId="11798"/>
    <cellStyle name="Commentaire 20 4 4 5" xfId="11799"/>
    <cellStyle name="Commentaire 20 4 4 6" xfId="11800"/>
    <cellStyle name="Commentaire 20 4 5" xfId="11801"/>
    <cellStyle name="Commentaire 20 4 5 2" xfId="11802"/>
    <cellStyle name="Commentaire 20 4 5 3" xfId="11803"/>
    <cellStyle name="Commentaire 20 5" xfId="11804"/>
    <cellStyle name="Commentaire 20 5 2" xfId="11805"/>
    <cellStyle name="Commentaire 20 5 2 2" xfId="11806"/>
    <cellStyle name="Commentaire 20 5 2 2 2" xfId="11807"/>
    <cellStyle name="Commentaire 20 5 2 2 2 2" xfId="11808"/>
    <cellStyle name="Commentaire 20 5 2 2 2 3" xfId="11809"/>
    <cellStyle name="Commentaire 20 5 2 2 3" xfId="11810"/>
    <cellStyle name="Commentaire 20 5 2 2 3 2" xfId="11811"/>
    <cellStyle name="Commentaire 20 5 2 2 3 3" xfId="11812"/>
    <cellStyle name="Commentaire 20 5 2 2 4" xfId="11813"/>
    <cellStyle name="Commentaire 20 5 2 2 5" xfId="11814"/>
    <cellStyle name="Commentaire 20 5 2 2 6" xfId="11815"/>
    <cellStyle name="Commentaire 20 5 2 3" xfId="11816"/>
    <cellStyle name="Commentaire 20 5 2 3 2" xfId="11817"/>
    <cellStyle name="Commentaire 20 5 2 3 3" xfId="11818"/>
    <cellStyle name="Commentaire 20 5 2 4" xfId="11819"/>
    <cellStyle name="Commentaire 20 5 2 4 2" xfId="11820"/>
    <cellStyle name="Commentaire 20 5 2 4 3" xfId="11821"/>
    <cellStyle name="Commentaire 20 5 2 5" xfId="11822"/>
    <cellStyle name="Commentaire 20 5 2 5 2" xfId="11823"/>
    <cellStyle name="Commentaire 20 5 2 5 3" xfId="11824"/>
    <cellStyle name="Commentaire 20 5 2 6" xfId="11825"/>
    <cellStyle name="Commentaire 20 5 2 7" xfId="11826"/>
    <cellStyle name="Commentaire 20 5 2 8" xfId="11827"/>
    <cellStyle name="Commentaire 20 5 3" xfId="11828"/>
    <cellStyle name="Commentaire 20 5 3 2" xfId="11829"/>
    <cellStyle name="Commentaire 20 5 3 2 2" xfId="11830"/>
    <cellStyle name="Commentaire 20 5 3 2 2 2" xfId="11831"/>
    <cellStyle name="Commentaire 20 5 3 2 2 3" xfId="11832"/>
    <cellStyle name="Commentaire 20 5 3 2 3" xfId="11833"/>
    <cellStyle name="Commentaire 20 5 3 2 3 2" xfId="11834"/>
    <cellStyle name="Commentaire 20 5 3 2 3 3" xfId="11835"/>
    <cellStyle name="Commentaire 20 5 3 2 4" xfId="11836"/>
    <cellStyle name="Commentaire 20 5 3 2 5" xfId="11837"/>
    <cellStyle name="Commentaire 20 5 3 2 6" xfId="11838"/>
    <cellStyle name="Commentaire 20 5 3 3" xfId="11839"/>
    <cellStyle name="Commentaire 20 5 3 3 2" xfId="11840"/>
    <cellStyle name="Commentaire 20 5 3 3 3" xfId="11841"/>
    <cellStyle name="Commentaire 20 5 3 4" xfId="11842"/>
    <cellStyle name="Commentaire 20 5 3 4 2" xfId="11843"/>
    <cellStyle name="Commentaire 20 5 3 4 3" xfId="11844"/>
    <cellStyle name="Commentaire 20 5 3 5" xfId="11845"/>
    <cellStyle name="Commentaire 20 5 3 5 2" xfId="11846"/>
    <cellStyle name="Commentaire 20 5 3 5 3" xfId="11847"/>
    <cellStyle name="Commentaire 20 5 3 6" xfId="11848"/>
    <cellStyle name="Commentaire 20 5 3 7" xfId="11849"/>
    <cellStyle name="Commentaire 20 5 3 8" xfId="11850"/>
    <cellStyle name="Commentaire 20 5 4" xfId="11851"/>
    <cellStyle name="Commentaire 20 5 4 2" xfId="11852"/>
    <cellStyle name="Commentaire 20 5 4 2 2" xfId="11853"/>
    <cellStyle name="Commentaire 20 5 4 2 3" xfId="11854"/>
    <cellStyle name="Commentaire 20 5 4 3" xfId="11855"/>
    <cellStyle name="Commentaire 20 5 4 3 2" xfId="11856"/>
    <cellStyle name="Commentaire 20 5 4 3 3" xfId="11857"/>
    <cellStyle name="Commentaire 20 5 4 4" xfId="11858"/>
    <cellStyle name="Commentaire 20 5 4 5" xfId="11859"/>
    <cellStyle name="Commentaire 20 5 4 6" xfId="11860"/>
    <cellStyle name="Commentaire 20 5 5" xfId="11861"/>
    <cellStyle name="Commentaire 20 5 5 2" xfId="11862"/>
    <cellStyle name="Commentaire 20 5 5 3" xfId="11863"/>
    <cellStyle name="Commentaire 20 6" xfId="11864"/>
    <cellStyle name="Commentaire 20 6 2" xfId="11865"/>
    <cellStyle name="Commentaire 20 6 2 2" xfId="11866"/>
    <cellStyle name="Commentaire 20 6 2 2 2" xfId="11867"/>
    <cellStyle name="Commentaire 20 6 2 2 3" xfId="11868"/>
    <cellStyle name="Commentaire 20 6 2 3" xfId="11869"/>
    <cellStyle name="Commentaire 20 6 2 3 2" xfId="11870"/>
    <cellStyle name="Commentaire 20 6 2 3 3" xfId="11871"/>
    <cellStyle name="Commentaire 20 6 2 4" xfId="11872"/>
    <cellStyle name="Commentaire 20 6 2 5" xfId="11873"/>
    <cellStyle name="Commentaire 20 6 2 6" xfId="11874"/>
    <cellStyle name="Commentaire 20 6 3" xfId="11875"/>
    <cellStyle name="Commentaire 20 6 3 2" xfId="11876"/>
    <cellStyle name="Commentaire 20 6 3 3" xfId="11877"/>
    <cellStyle name="Commentaire 20 6 4" xfId="11878"/>
    <cellStyle name="Commentaire 20 6 4 2" xfId="11879"/>
    <cellStyle name="Commentaire 20 6 4 3" xfId="11880"/>
    <cellStyle name="Commentaire 20 6 5" xfId="11881"/>
    <cellStyle name="Commentaire 20 6 5 2" xfId="11882"/>
    <cellStyle name="Commentaire 20 6 5 3" xfId="11883"/>
    <cellStyle name="Commentaire 20 6 6" xfId="11884"/>
    <cellStyle name="Commentaire 20 6 7" xfId="11885"/>
    <cellStyle name="Commentaire 20 6 8" xfId="11886"/>
    <cellStyle name="Commentaire 20 7" xfId="11887"/>
    <cellStyle name="Commentaire 20 7 2" xfId="11888"/>
    <cellStyle name="Commentaire 20 7 2 2" xfId="11889"/>
    <cellStyle name="Commentaire 20 7 2 2 2" xfId="11890"/>
    <cellStyle name="Commentaire 20 7 2 2 3" xfId="11891"/>
    <cellStyle name="Commentaire 20 7 2 3" xfId="11892"/>
    <cellStyle name="Commentaire 20 7 2 3 2" xfId="11893"/>
    <cellStyle name="Commentaire 20 7 2 3 3" xfId="11894"/>
    <cellStyle name="Commentaire 20 7 2 4" xfId="11895"/>
    <cellStyle name="Commentaire 20 7 2 5" xfId="11896"/>
    <cellStyle name="Commentaire 20 7 2 6" xfId="11897"/>
    <cellStyle name="Commentaire 20 7 3" xfId="11898"/>
    <cellStyle name="Commentaire 20 7 3 2" xfId="11899"/>
    <cellStyle name="Commentaire 20 7 3 3" xfId="11900"/>
    <cellStyle name="Commentaire 20 7 4" xfId="11901"/>
    <cellStyle name="Commentaire 20 7 4 2" xfId="11902"/>
    <cellStyle name="Commentaire 20 7 4 3" xfId="11903"/>
    <cellStyle name="Commentaire 20 7 5" xfId="11904"/>
    <cellStyle name="Commentaire 20 7 5 2" xfId="11905"/>
    <cellStyle name="Commentaire 20 7 5 3" xfId="11906"/>
    <cellStyle name="Commentaire 20 7 6" xfId="11907"/>
    <cellStyle name="Commentaire 20 7 7" xfId="11908"/>
    <cellStyle name="Commentaire 20 7 8" xfId="11909"/>
    <cellStyle name="Commentaire 20 8" xfId="11910"/>
    <cellStyle name="Commentaire 20 8 2" xfId="11911"/>
    <cellStyle name="Commentaire 20 8 2 2" xfId="11912"/>
    <cellStyle name="Commentaire 20 8 2 3" xfId="11913"/>
    <cellStyle name="Commentaire 20 8 3" xfId="11914"/>
    <cellStyle name="Commentaire 20 8 3 2" xfId="11915"/>
    <cellStyle name="Commentaire 20 8 3 3" xfId="11916"/>
    <cellStyle name="Commentaire 20 8 4" xfId="11917"/>
    <cellStyle name="Commentaire 20 8 5" xfId="11918"/>
    <cellStyle name="Commentaire 20 8 6" xfId="11919"/>
    <cellStyle name="Commentaire 20 9" xfId="11920"/>
    <cellStyle name="Commentaire 20 9 2" xfId="11921"/>
    <cellStyle name="Commentaire 20 9 3" xfId="11922"/>
    <cellStyle name="Commentaire 21" xfId="11923"/>
    <cellStyle name="Commentaire 21 2" xfId="11924"/>
    <cellStyle name="Commentaire 21 2 2" xfId="11925"/>
    <cellStyle name="Commentaire 21 2 2 2" xfId="11926"/>
    <cellStyle name="Commentaire 21 2 2 2 2" xfId="11927"/>
    <cellStyle name="Commentaire 21 2 2 2 2 2" xfId="11928"/>
    <cellStyle name="Commentaire 21 2 2 2 2 2 2" xfId="11929"/>
    <cellStyle name="Commentaire 21 2 2 2 2 2 3" xfId="11930"/>
    <cellStyle name="Commentaire 21 2 2 2 2 3" xfId="11931"/>
    <cellStyle name="Commentaire 21 2 2 2 2 3 2" xfId="11932"/>
    <cellStyle name="Commentaire 21 2 2 2 2 3 3" xfId="11933"/>
    <cellStyle name="Commentaire 21 2 2 2 2 4" xfId="11934"/>
    <cellStyle name="Commentaire 21 2 2 2 2 5" xfId="11935"/>
    <cellStyle name="Commentaire 21 2 2 2 2 6" xfId="11936"/>
    <cellStyle name="Commentaire 21 2 2 2 3" xfId="11937"/>
    <cellStyle name="Commentaire 21 2 2 2 3 2" xfId="11938"/>
    <cellStyle name="Commentaire 21 2 2 2 3 3" xfId="11939"/>
    <cellStyle name="Commentaire 21 2 2 2 4" xfId="11940"/>
    <cellStyle name="Commentaire 21 2 2 2 4 2" xfId="11941"/>
    <cellStyle name="Commentaire 21 2 2 2 4 3" xfId="11942"/>
    <cellStyle name="Commentaire 21 2 2 2 5" xfId="11943"/>
    <cellStyle name="Commentaire 21 2 2 2 5 2" xfId="11944"/>
    <cellStyle name="Commentaire 21 2 2 2 5 3" xfId="11945"/>
    <cellStyle name="Commentaire 21 2 2 2 6" xfId="11946"/>
    <cellStyle name="Commentaire 21 2 2 2 7" xfId="11947"/>
    <cellStyle name="Commentaire 21 2 2 2 8" xfId="11948"/>
    <cellStyle name="Commentaire 21 2 2 3" xfId="11949"/>
    <cellStyle name="Commentaire 21 2 2 3 2" xfId="11950"/>
    <cellStyle name="Commentaire 21 2 2 3 2 2" xfId="11951"/>
    <cellStyle name="Commentaire 21 2 2 3 2 2 2" xfId="11952"/>
    <cellStyle name="Commentaire 21 2 2 3 2 2 3" xfId="11953"/>
    <cellStyle name="Commentaire 21 2 2 3 2 3" xfId="11954"/>
    <cellStyle name="Commentaire 21 2 2 3 2 3 2" xfId="11955"/>
    <cellStyle name="Commentaire 21 2 2 3 2 3 3" xfId="11956"/>
    <cellStyle name="Commentaire 21 2 2 3 2 4" xfId="11957"/>
    <cellStyle name="Commentaire 21 2 2 3 2 5" xfId="11958"/>
    <cellStyle name="Commentaire 21 2 2 3 2 6" xfId="11959"/>
    <cellStyle name="Commentaire 21 2 2 3 3" xfId="11960"/>
    <cellStyle name="Commentaire 21 2 2 3 3 2" xfId="11961"/>
    <cellStyle name="Commentaire 21 2 2 3 3 3" xfId="11962"/>
    <cellStyle name="Commentaire 21 2 2 3 4" xfId="11963"/>
    <cellStyle name="Commentaire 21 2 2 3 4 2" xfId="11964"/>
    <cellStyle name="Commentaire 21 2 2 3 4 3" xfId="11965"/>
    <cellStyle name="Commentaire 21 2 2 3 5" xfId="11966"/>
    <cellStyle name="Commentaire 21 2 2 3 5 2" xfId="11967"/>
    <cellStyle name="Commentaire 21 2 2 3 5 3" xfId="11968"/>
    <cellStyle name="Commentaire 21 2 2 3 6" xfId="11969"/>
    <cellStyle name="Commentaire 21 2 2 3 7" xfId="11970"/>
    <cellStyle name="Commentaire 21 2 2 3 8" xfId="11971"/>
    <cellStyle name="Commentaire 21 2 2 4" xfId="11972"/>
    <cellStyle name="Commentaire 21 2 2 4 2" xfId="11973"/>
    <cellStyle name="Commentaire 21 2 2 4 2 2" xfId="11974"/>
    <cellStyle name="Commentaire 21 2 2 4 2 3" xfId="11975"/>
    <cellStyle name="Commentaire 21 2 2 4 3" xfId="11976"/>
    <cellStyle name="Commentaire 21 2 2 4 3 2" xfId="11977"/>
    <cellStyle name="Commentaire 21 2 2 4 3 3" xfId="11978"/>
    <cellStyle name="Commentaire 21 2 2 4 4" xfId="11979"/>
    <cellStyle name="Commentaire 21 2 2 4 5" xfId="11980"/>
    <cellStyle name="Commentaire 21 2 2 4 6" xfId="11981"/>
    <cellStyle name="Commentaire 21 2 2 5" xfId="11982"/>
    <cellStyle name="Commentaire 21 2 2 5 2" xfId="11983"/>
    <cellStyle name="Commentaire 21 2 2 5 3" xfId="11984"/>
    <cellStyle name="Commentaire 21 2 3" xfId="11985"/>
    <cellStyle name="Commentaire 21 2 3 2" xfId="11986"/>
    <cellStyle name="Commentaire 21 2 3 2 2" xfId="11987"/>
    <cellStyle name="Commentaire 21 2 3 2 2 2" xfId="11988"/>
    <cellStyle name="Commentaire 21 2 3 2 2 2 2" xfId="11989"/>
    <cellStyle name="Commentaire 21 2 3 2 2 2 3" xfId="11990"/>
    <cellStyle name="Commentaire 21 2 3 2 2 3" xfId="11991"/>
    <cellStyle name="Commentaire 21 2 3 2 2 3 2" xfId="11992"/>
    <cellStyle name="Commentaire 21 2 3 2 2 3 3" xfId="11993"/>
    <cellStyle name="Commentaire 21 2 3 2 2 4" xfId="11994"/>
    <cellStyle name="Commentaire 21 2 3 2 2 5" xfId="11995"/>
    <cellStyle name="Commentaire 21 2 3 2 2 6" xfId="11996"/>
    <cellStyle name="Commentaire 21 2 3 2 3" xfId="11997"/>
    <cellStyle name="Commentaire 21 2 3 2 3 2" xfId="11998"/>
    <cellStyle name="Commentaire 21 2 3 2 3 3" xfId="11999"/>
    <cellStyle name="Commentaire 21 2 3 2 4" xfId="12000"/>
    <cellStyle name="Commentaire 21 2 3 2 4 2" xfId="12001"/>
    <cellStyle name="Commentaire 21 2 3 2 4 3" xfId="12002"/>
    <cellStyle name="Commentaire 21 2 3 2 5" xfId="12003"/>
    <cellStyle name="Commentaire 21 2 3 2 5 2" xfId="12004"/>
    <cellStyle name="Commentaire 21 2 3 2 5 3" xfId="12005"/>
    <cellStyle name="Commentaire 21 2 3 2 6" xfId="12006"/>
    <cellStyle name="Commentaire 21 2 3 2 7" xfId="12007"/>
    <cellStyle name="Commentaire 21 2 3 2 8" xfId="12008"/>
    <cellStyle name="Commentaire 21 2 3 3" xfId="12009"/>
    <cellStyle name="Commentaire 21 2 3 3 2" xfId="12010"/>
    <cellStyle name="Commentaire 21 2 3 3 2 2" xfId="12011"/>
    <cellStyle name="Commentaire 21 2 3 3 2 2 2" xfId="12012"/>
    <cellStyle name="Commentaire 21 2 3 3 2 2 3" xfId="12013"/>
    <cellStyle name="Commentaire 21 2 3 3 2 3" xfId="12014"/>
    <cellStyle name="Commentaire 21 2 3 3 2 3 2" xfId="12015"/>
    <cellStyle name="Commentaire 21 2 3 3 2 3 3" xfId="12016"/>
    <cellStyle name="Commentaire 21 2 3 3 2 4" xfId="12017"/>
    <cellStyle name="Commentaire 21 2 3 3 2 5" xfId="12018"/>
    <cellStyle name="Commentaire 21 2 3 3 2 6" xfId="12019"/>
    <cellStyle name="Commentaire 21 2 3 3 3" xfId="12020"/>
    <cellStyle name="Commentaire 21 2 3 3 3 2" xfId="12021"/>
    <cellStyle name="Commentaire 21 2 3 3 3 3" xfId="12022"/>
    <cellStyle name="Commentaire 21 2 3 3 4" xfId="12023"/>
    <cellStyle name="Commentaire 21 2 3 3 4 2" xfId="12024"/>
    <cellStyle name="Commentaire 21 2 3 3 4 3" xfId="12025"/>
    <cellStyle name="Commentaire 21 2 3 3 5" xfId="12026"/>
    <cellStyle name="Commentaire 21 2 3 3 5 2" xfId="12027"/>
    <cellStyle name="Commentaire 21 2 3 3 5 3" xfId="12028"/>
    <cellStyle name="Commentaire 21 2 3 3 6" xfId="12029"/>
    <cellStyle name="Commentaire 21 2 3 3 7" xfId="12030"/>
    <cellStyle name="Commentaire 21 2 3 3 8" xfId="12031"/>
    <cellStyle name="Commentaire 21 2 3 4" xfId="12032"/>
    <cellStyle name="Commentaire 21 2 3 4 2" xfId="12033"/>
    <cellStyle name="Commentaire 21 2 3 4 2 2" xfId="12034"/>
    <cellStyle name="Commentaire 21 2 3 4 2 3" xfId="12035"/>
    <cellStyle name="Commentaire 21 2 3 4 3" xfId="12036"/>
    <cellStyle name="Commentaire 21 2 3 4 3 2" xfId="12037"/>
    <cellStyle name="Commentaire 21 2 3 4 3 3" xfId="12038"/>
    <cellStyle name="Commentaire 21 2 3 4 4" xfId="12039"/>
    <cellStyle name="Commentaire 21 2 3 4 5" xfId="12040"/>
    <cellStyle name="Commentaire 21 2 3 4 6" xfId="12041"/>
    <cellStyle name="Commentaire 21 2 3 5" xfId="12042"/>
    <cellStyle name="Commentaire 21 2 3 5 2" xfId="12043"/>
    <cellStyle name="Commentaire 21 2 3 5 3" xfId="12044"/>
    <cellStyle name="Commentaire 21 2 4" xfId="12045"/>
    <cellStyle name="Commentaire 21 2 4 2" xfId="12046"/>
    <cellStyle name="Commentaire 21 2 4 2 2" xfId="12047"/>
    <cellStyle name="Commentaire 21 2 4 2 2 2" xfId="12048"/>
    <cellStyle name="Commentaire 21 2 4 2 2 3" xfId="12049"/>
    <cellStyle name="Commentaire 21 2 4 2 3" xfId="12050"/>
    <cellStyle name="Commentaire 21 2 4 2 3 2" xfId="12051"/>
    <cellStyle name="Commentaire 21 2 4 2 3 3" xfId="12052"/>
    <cellStyle name="Commentaire 21 2 4 2 4" xfId="12053"/>
    <cellStyle name="Commentaire 21 2 4 2 5" xfId="12054"/>
    <cellStyle name="Commentaire 21 2 4 2 6" xfId="12055"/>
    <cellStyle name="Commentaire 21 2 4 3" xfId="12056"/>
    <cellStyle name="Commentaire 21 2 4 3 2" xfId="12057"/>
    <cellStyle name="Commentaire 21 2 4 3 3" xfId="12058"/>
    <cellStyle name="Commentaire 21 2 4 4" xfId="12059"/>
    <cellStyle name="Commentaire 21 2 4 4 2" xfId="12060"/>
    <cellStyle name="Commentaire 21 2 4 4 3" xfId="12061"/>
    <cellStyle name="Commentaire 21 2 4 5" xfId="12062"/>
    <cellStyle name="Commentaire 21 2 4 5 2" xfId="12063"/>
    <cellStyle name="Commentaire 21 2 4 5 3" xfId="12064"/>
    <cellStyle name="Commentaire 21 2 4 6" xfId="12065"/>
    <cellStyle name="Commentaire 21 2 4 7" xfId="12066"/>
    <cellStyle name="Commentaire 21 2 4 8" xfId="12067"/>
    <cellStyle name="Commentaire 21 2 5" xfId="12068"/>
    <cellStyle name="Commentaire 21 2 5 2" xfId="12069"/>
    <cellStyle name="Commentaire 21 2 5 2 2" xfId="12070"/>
    <cellStyle name="Commentaire 21 2 5 2 2 2" xfId="12071"/>
    <cellStyle name="Commentaire 21 2 5 2 2 3" xfId="12072"/>
    <cellStyle name="Commentaire 21 2 5 2 3" xfId="12073"/>
    <cellStyle name="Commentaire 21 2 5 2 3 2" xfId="12074"/>
    <cellStyle name="Commentaire 21 2 5 2 3 3" xfId="12075"/>
    <cellStyle name="Commentaire 21 2 5 2 4" xfId="12076"/>
    <cellStyle name="Commentaire 21 2 5 2 5" xfId="12077"/>
    <cellStyle name="Commentaire 21 2 5 2 6" xfId="12078"/>
    <cellStyle name="Commentaire 21 2 5 3" xfId="12079"/>
    <cellStyle name="Commentaire 21 2 5 3 2" xfId="12080"/>
    <cellStyle name="Commentaire 21 2 5 3 3" xfId="12081"/>
    <cellStyle name="Commentaire 21 2 5 4" xfId="12082"/>
    <cellStyle name="Commentaire 21 2 5 4 2" xfId="12083"/>
    <cellStyle name="Commentaire 21 2 5 4 3" xfId="12084"/>
    <cellStyle name="Commentaire 21 2 5 5" xfId="12085"/>
    <cellStyle name="Commentaire 21 2 5 5 2" xfId="12086"/>
    <cellStyle name="Commentaire 21 2 5 5 3" xfId="12087"/>
    <cellStyle name="Commentaire 21 2 5 6" xfId="12088"/>
    <cellStyle name="Commentaire 21 2 5 7" xfId="12089"/>
    <cellStyle name="Commentaire 21 2 5 8" xfId="12090"/>
    <cellStyle name="Commentaire 21 2 6" xfId="12091"/>
    <cellStyle name="Commentaire 21 2 6 2" xfId="12092"/>
    <cellStyle name="Commentaire 21 2 6 2 2" xfId="12093"/>
    <cellStyle name="Commentaire 21 2 6 2 3" xfId="12094"/>
    <cellStyle name="Commentaire 21 2 6 3" xfId="12095"/>
    <cellStyle name="Commentaire 21 2 6 3 2" xfId="12096"/>
    <cellStyle name="Commentaire 21 2 6 3 3" xfId="12097"/>
    <cellStyle name="Commentaire 21 2 6 4" xfId="12098"/>
    <cellStyle name="Commentaire 21 2 6 5" xfId="12099"/>
    <cellStyle name="Commentaire 21 2 6 6" xfId="12100"/>
    <cellStyle name="Commentaire 21 2 7" xfId="12101"/>
    <cellStyle name="Commentaire 21 2 7 2" xfId="12102"/>
    <cellStyle name="Commentaire 21 2 7 3" xfId="12103"/>
    <cellStyle name="Commentaire 21 3" xfId="12104"/>
    <cellStyle name="Commentaire 21 3 2" xfId="12105"/>
    <cellStyle name="Commentaire 21 3 2 2" xfId="12106"/>
    <cellStyle name="Commentaire 21 3 2 2 2" xfId="12107"/>
    <cellStyle name="Commentaire 21 3 2 2 2 2" xfId="12108"/>
    <cellStyle name="Commentaire 21 3 2 2 2 2 2" xfId="12109"/>
    <cellStyle name="Commentaire 21 3 2 2 2 2 3" xfId="12110"/>
    <cellStyle name="Commentaire 21 3 2 2 2 3" xfId="12111"/>
    <cellStyle name="Commentaire 21 3 2 2 2 3 2" xfId="12112"/>
    <cellStyle name="Commentaire 21 3 2 2 2 3 3" xfId="12113"/>
    <cellStyle name="Commentaire 21 3 2 2 2 4" xfId="12114"/>
    <cellStyle name="Commentaire 21 3 2 2 2 5" xfId="12115"/>
    <cellStyle name="Commentaire 21 3 2 2 2 6" xfId="12116"/>
    <cellStyle name="Commentaire 21 3 2 2 3" xfId="12117"/>
    <cellStyle name="Commentaire 21 3 2 2 3 2" xfId="12118"/>
    <cellStyle name="Commentaire 21 3 2 2 3 3" xfId="12119"/>
    <cellStyle name="Commentaire 21 3 2 2 4" xfId="12120"/>
    <cellStyle name="Commentaire 21 3 2 2 4 2" xfId="12121"/>
    <cellStyle name="Commentaire 21 3 2 2 4 3" xfId="12122"/>
    <cellStyle name="Commentaire 21 3 2 2 5" xfId="12123"/>
    <cellStyle name="Commentaire 21 3 2 2 5 2" xfId="12124"/>
    <cellStyle name="Commentaire 21 3 2 2 5 3" xfId="12125"/>
    <cellStyle name="Commentaire 21 3 2 2 6" xfId="12126"/>
    <cellStyle name="Commentaire 21 3 2 2 7" xfId="12127"/>
    <cellStyle name="Commentaire 21 3 2 2 8" xfId="12128"/>
    <cellStyle name="Commentaire 21 3 2 3" xfId="12129"/>
    <cellStyle name="Commentaire 21 3 2 3 2" xfId="12130"/>
    <cellStyle name="Commentaire 21 3 2 3 2 2" xfId="12131"/>
    <cellStyle name="Commentaire 21 3 2 3 2 2 2" xfId="12132"/>
    <cellStyle name="Commentaire 21 3 2 3 2 2 3" xfId="12133"/>
    <cellStyle name="Commentaire 21 3 2 3 2 3" xfId="12134"/>
    <cellStyle name="Commentaire 21 3 2 3 2 3 2" xfId="12135"/>
    <cellStyle name="Commentaire 21 3 2 3 2 3 3" xfId="12136"/>
    <cellStyle name="Commentaire 21 3 2 3 2 4" xfId="12137"/>
    <cellStyle name="Commentaire 21 3 2 3 2 5" xfId="12138"/>
    <cellStyle name="Commentaire 21 3 2 3 2 6" xfId="12139"/>
    <cellStyle name="Commentaire 21 3 2 3 3" xfId="12140"/>
    <cellStyle name="Commentaire 21 3 2 3 3 2" xfId="12141"/>
    <cellStyle name="Commentaire 21 3 2 3 3 3" xfId="12142"/>
    <cellStyle name="Commentaire 21 3 2 3 4" xfId="12143"/>
    <cellStyle name="Commentaire 21 3 2 3 4 2" xfId="12144"/>
    <cellStyle name="Commentaire 21 3 2 3 4 3" xfId="12145"/>
    <cellStyle name="Commentaire 21 3 2 3 5" xfId="12146"/>
    <cellStyle name="Commentaire 21 3 2 3 5 2" xfId="12147"/>
    <cellStyle name="Commentaire 21 3 2 3 5 3" xfId="12148"/>
    <cellStyle name="Commentaire 21 3 2 3 6" xfId="12149"/>
    <cellStyle name="Commentaire 21 3 2 3 7" xfId="12150"/>
    <cellStyle name="Commentaire 21 3 2 3 8" xfId="12151"/>
    <cellStyle name="Commentaire 21 3 2 4" xfId="12152"/>
    <cellStyle name="Commentaire 21 3 2 4 2" xfId="12153"/>
    <cellStyle name="Commentaire 21 3 2 4 2 2" xfId="12154"/>
    <cellStyle name="Commentaire 21 3 2 4 2 3" xfId="12155"/>
    <cellStyle name="Commentaire 21 3 2 4 3" xfId="12156"/>
    <cellStyle name="Commentaire 21 3 2 4 3 2" xfId="12157"/>
    <cellStyle name="Commentaire 21 3 2 4 3 3" xfId="12158"/>
    <cellStyle name="Commentaire 21 3 2 4 4" xfId="12159"/>
    <cellStyle name="Commentaire 21 3 2 4 5" xfId="12160"/>
    <cellStyle name="Commentaire 21 3 2 4 6" xfId="12161"/>
    <cellStyle name="Commentaire 21 3 2 5" xfId="12162"/>
    <cellStyle name="Commentaire 21 3 2 5 2" xfId="12163"/>
    <cellStyle name="Commentaire 21 3 2 5 3" xfId="12164"/>
    <cellStyle name="Commentaire 21 3 3" xfId="12165"/>
    <cellStyle name="Commentaire 21 3 3 2" xfId="12166"/>
    <cellStyle name="Commentaire 21 3 3 2 2" xfId="12167"/>
    <cellStyle name="Commentaire 21 3 3 2 2 2" xfId="12168"/>
    <cellStyle name="Commentaire 21 3 3 2 2 2 2" xfId="12169"/>
    <cellStyle name="Commentaire 21 3 3 2 2 2 3" xfId="12170"/>
    <cellStyle name="Commentaire 21 3 3 2 2 3" xfId="12171"/>
    <cellStyle name="Commentaire 21 3 3 2 2 3 2" xfId="12172"/>
    <cellStyle name="Commentaire 21 3 3 2 2 3 3" xfId="12173"/>
    <cellStyle name="Commentaire 21 3 3 2 2 4" xfId="12174"/>
    <cellStyle name="Commentaire 21 3 3 2 2 5" xfId="12175"/>
    <cellStyle name="Commentaire 21 3 3 2 2 6" xfId="12176"/>
    <cellStyle name="Commentaire 21 3 3 2 3" xfId="12177"/>
    <cellStyle name="Commentaire 21 3 3 2 3 2" xfId="12178"/>
    <cellStyle name="Commentaire 21 3 3 2 3 3" xfId="12179"/>
    <cellStyle name="Commentaire 21 3 3 2 4" xfId="12180"/>
    <cellStyle name="Commentaire 21 3 3 2 4 2" xfId="12181"/>
    <cellStyle name="Commentaire 21 3 3 2 4 3" xfId="12182"/>
    <cellStyle name="Commentaire 21 3 3 2 5" xfId="12183"/>
    <cellStyle name="Commentaire 21 3 3 2 5 2" xfId="12184"/>
    <cellStyle name="Commentaire 21 3 3 2 5 3" xfId="12185"/>
    <cellStyle name="Commentaire 21 3 3 2 6" xfId="12186"/>
    <cellStyle name="Commentaire 21 3 3 2 7" xfId="12187"/>
    <cellStyle name="Commentaire 21 3 3 2 8" xfId="12188"/>
    <cellStyle name="Commentaire 21 3 3 3" xfId="12189"/>
    <cellStyle name="Commentaire 21 3 3 3 2" xfId="12190"/>
    <cellStyle name="Commentaire 21 3 3 3 2 2" xfId="12191"/>
    <cellStyle name="Commentaire 21 3 3 3 2 2 2" xfId="12192"/>
    <cellStyle name="Commentaire 21 3 3 3 2 2 3" xfId="12193"/>
    <cellStyle name="Commentaire 21 3 3 3 2 3" xfId="12194"/>
    <cellStyle name="Commentaire 21 3 3 3 2 3 2" xfId="12195"/>
    <cellStyle name="Commentaire 21 3 3 3 2 3 3" xfId="12196"/>
    <cellStyle name="Commentaire 21 3 3 3 2 4" xfId="12197"/>
    <cellStyle name="Commentaire 21 3 3 3 2 5" xfId="12198"/>
    <cellStyle name="Commentaire 21 3 3 3 2 6" xfId="12199"/>
    <cellStyle name="Commentaire 21 3 3 3 3" xfId="12200"/>
    <cellStyle name="Commentaire 21 3 3 3 3 2" xfId="12201"/>
    <cellStyle name="Commentaire 21 3 3 3 3 3" xfId="12202"/>
    <cellStyle name="Commentaire 21 3 3 3 4" xfId="12203"/>
    <cellStyle name="Commentaire 21 3 3 3 4 2" xfId="12204"/>
    <cellStyle name="Commentaire 21 3 3 3 4 3" xfId="12205"/>
    <cellStyle name="Commentaire 21 3 3 3 5" xfId="12206"/>
    <cellStyle name="Commentaire 21 3 3 3 5 2" xfId="12207"/>
    <cellStyle name="Commentaire 21 3 3 3 5 3" xfId="12208"/>
    <cellStyle name="Commentaire 21 3 3 3 6" xfId="12209"/>
    <cellStyle name="Commentaire 21 3 3 3 7" xfId="12210"/>
    <cellStyle name="Commentaire 21 3 3 3 8" xfId="12211"/>
    <cellStyle name="Commentaire 21 3 3 4" xfId="12212"/>
    <cellStyle name="Commentaire 21 3 3 4 2" xfId="12213"/>
    <cellStyle name="Commentaire 21 3 3 4 2 2" xfId="12214"/>
    <cellStyle name="Commentaire 21 3 3 4 2 3" xfId="12215"/>
    <cellStyle name="Commentaire 21 3 3 4 3" xfId="12216"/>
    <cellStyle name="Commentaire 21 3 3 4 3 2" xfId="12217"/>
    <cellStyle name="Commentaire 21 3 3 4 3 3" xfId="12218"/>
    <cellStyle name="Commentaire 21 3 3 4 4" xfId="12219"/>
    <cellStyle name="Commentaire 21 3 3 4 5" xfId="12220"/>
    <cellStyle name="Commentaire 21 3 3 4 6" xfId="12221"/>
    <cellStyle name="Commentaire 21 3 3 5" xfId="12222"/>
    <cellStyle name="Commentaire 21 3 3 5 2" xfId="12223"/>
    <cellStyle name="Commentaire 21 3 3 5 3" xfId="12224"/>
    <cellStyle name="Commentaire 21 3 4" xfId="12225"/>
    <cellStyle name="Commentaire 21 3 4 2" xfId="12226"/>
    <cellStyle name="Commentaire 21 3 4 2 2" xfId="12227"/>
    <cellStyle name="Commentaire 21 3 4 2 2 2" xfId="12228"/>
    <cellStyle name="Commentaire 21 3 4 2 2 3" xfId="12229"/>
    <cellStyle name="Commentaire 21 3 4 2 3" xfId="12230"/>
    <cellStyle name="Commentaire 21 3 4 2 3 2" xfId="12231"/>
    <cellStyle name="Commentaire 21 3 4 2 3 3" xfId="12232"/>
    <cellStyle name="Commentaire 21 3 4 2 4" xfId="12233"/>
    <cellStyle name="Commentaire 21 3 4 2 5" xfId="12234"/>
    <cellStyle name="Commentaire 21 3 4 2 6" xfId="12235"/>
    <cellStyle name="Commentaire 21 3 4 3" xfId="12236"/>
    <cellStyle name="Commentaire 21 3 4 3 2" xfId="12237"/>
    <cellStyle name="Commentaire 21 3 4 3 3" xfId="12238"/>
    <cellStyle name="Commentaire 21 3 4 4" xfId="12239"/>
    <cellStyle name="Commentaire 21 3 4 4 2" xfId="12240"/>
    <cellStyle name="Commentaire 21 3 4 4 3" xfId="12241"/>
    <cellStyle name="Commentaire 21 3 4 5" xfId="12242"/>
    <cellStyle name="Commentaire 21 3 4 5 2" xfId="12243"/>
    <cellStyle name="Commentaire 21 3 4 5 3" xfId="12244"/>
    <cellStyle name="Commentaire 21 3 4 6" xfId="12245"/>
    <cellStyle name="Commentaire 21 3 4 7" xfId="12246"/>
    <cellStyle name="Commentaire 21 3 4 8" xfId="12247"/>
    <cellStyle name="Commentaire 21 3 5" xfId="12248"/>
    <cellStyle name="Commentaire 21 3 5 2" xfId="12249"/>
    <cellStyle name="Commentaire 21 3 5 2 2" xfId="12250"/>
    <cellStyle name="Commentaire 21 3 5 2 2 2" xfId="12251"/>
    <cellStyle name="Commentaire 21 3 5 2 2 3" xfId="12252"/>
    <cellStyle name="Commentaire 21 3 5 2 3" xfId="12253"/>
    <cellStyle name="Commentaire 21 3 5 2 3 2" xfId="12254"/>
    <cellStyle name="Commentaire 21 3 5 2 3 3" xfId="12255"/>
    <cellStyle name="Commentaire 21 3 5 2 4" xfId="12256"/>
    <cellStyle name="Commentaire 21 3 5 2 5" xfId="12257"/>
    <cellStyle name="Commentaire 21 3 5 2 6" xfId="12258"/>
    <cellStyle name="Commentaire 21 3 5 3" xfId="12259"/>
    <cellStyle name="Commentaire 21 3 5 3 2" xfId="12260"/>
    <cellStyle name="Commentaire 21 3 5 3 3" xfId="12261"/>
    <cellStyle name="Commentaire 21 3 5 4" xfId="12262"/>
    <cellStyle name="Commentaire 21 3 5 4 2" xfId="12263"/>
    <cellStyle name="Commentaire 21 3 5 4 3" xfId="12264"/>
    <cellStyle name="Commentaire 21 3 5 5" xfId="12265"/>
    <cellStyle name="Commentaire 21 3 5 5 2" xfId="12266"/>
    <cellStyle name="Commentaire 21 3 5 5 3" xfId="12267"/>
    <cellStyle name="Commentaire 21 3 5 6" xfId="12268"/>
    <cellStyle name="Commentaire 21 3 5 7" xfId="12269"/>
    <cellStyle name="Commentaire 21 3 5 8" xfId="12270"/>
    <cellStyle name="Commentaire 21 3 6" xfId="12271"/>
    <cellStyle name="Commentaire 21 3 6 2" xfId="12272"/>
    <cellStyle name="Commentaire 21 3 6 2 2" xfId="12273"/>
    <cellStyle name="Commentaire 21 3 6 2 3" xfId="12274"/>
    <cellStyle name="Commentaire 21 3 6 3" xfId="12275"/>
    <cellStyle name="Commentaire 21 3 6 3 2" xfId="12276"/>
    <cellStyle name="Commentaire 21 3 6 3 3" xfId="12277"/>
    <cellStyle name="Commentaire 21 3 6 4" xfId="12278"/>
    <cellStyle name="Commentaire 21 3 6 5" xfId="12279"/>
    <cellStyle name="Commentaire 21 3 6 6" xfId="12280"/>
    <cellStyle name="Commentaire 21 3 7" xfId="12281"/>
    <cellStyle name="Commentaire 21 3 7 2" xfId="12282"/>
    <cellStyle name="Commentaire 21 3 7 3" xfId="12283"/>
    <cellStyle name="Commentaire 21 4" xfId="12284"/>
    <cellStyle name="Commentaire 21 4 2" xfId="12285"/>
    <cellStyle name="Commentaire 21 4 2 2" xfId="12286"/>
    <cellStyle name="Commentaire 21 4 2 2 2" xfId="12287"/>
    <cellStyle name="Commentaire 21 4 2 2 2 2" xfId="12288"/>
    <cellStyle name="Commentaire 21 4 2 2 2 3" xfId="12289"/>
    <cellStyle name="Commentaire 21 4 2 2 3" xfId="12290"/>
    <cellStyle name="Commentaire 21 4 2 2 3 2" xfId="12291"/>
    <cellStyle name="Commentaire 21 4 2 2 3 3" xfId="12292"/>
    <cellStyle name="Commentaire 21 4 2 2 4" xfId="12293"/>
    <cellStyle name="Commentaire 21 4 2 2 5" xfId="12294"/>
    <cellStyle name="Commentaire 21 4 2 2 6" xfId="12295"/>
    <cellStyle name="Commentaire 21 4 2 3" xfId="12296"/>
    <cellStyle name="Commentaire 21 4 2 3 2" xfId="12297"/>
    <cellStyle name="Commentaire 21 4 2 3 3" xfId="12298"/>
    <cellStyle name="Commentaire 21 4 2 4" xfId="12299"/>
    <cellStyle name="Commentaire 21 4 2 4 2" xfId="12300"/>
    <cellStyle name="Commentaire 21 4 2 4 3" xfId="12301"/>
    <cellStyle name="Commentaire 21 4 2 5" xfId="12302"/>
    <cellStyle name="Commentaire 21 4 2 5 2" xfId="12303"/>
    <cellStyle name="Commentaire 21 4 2 5 3" xfId="12304"/>
    <cellStyle name="Commentaire 21 4 2 6" xfId="12305"/>
    <cellStyle name="Commentaire 21 4 2 7" xfId="12306"/>
    <cellStyle name="Commentaire 21 4 2 8" xfId="12307"/>
    <cellStyle name="Commentaire 21 4 3" xfId="12308"/>
    <cellStyle name="Commentaire 21 4 3 2" xfId="12309"/>
    <cellStyle name="Commentaire 21 4 3 2 2" xfId="12310"/>
    <cellStyle name="Commentaire 21 4 3 2 2 2" xfId="12311"/>
    <cellStyle name="Commentaire 21 4 3 2 2 3" xfId="12312"/>
    <cellStyle name="Commentaire 21 4 3 2 3" xfId="12313"/>
    <cellStyle name="Commentaire 21 4 3 2 3 2" xfId="12314"/>
    <cellStyle name="Commentaire 21 4 3 2 3 3" xfId="12315"/>
    <cellStyle name="Commentaire 21 4 3 2 4" xfId="12316"/>
    <cellStyle name="Commentaire 21 4 3 2 5" xfId="12317"/>
    <cellStyle name="Commentaire 21 4 3 2 6" xfId="12318"/>
    <cellStyle name="Commentaire 21 4 3 3" xfId="12319"/>
    <cellStyle name="Commentaire 21 4 3 3 2" xfId="12320"/>
    <cellStyle name="Commentaire 21 4 3 3 3" xfId="12321"/>
    <cellStyle name="Commentaire 21 4 3 4" xfId="12322"/>
    <cellStyle name="Commentaire 21 4 3 4 2" xfId="12323"/>
    <cellStyle name="Commentaire 21 4 3 4 3" xfId="12324"/>
    <cellStyle name="Commentaire 21 4 3 5" xfId="12325"/>
    <cellStyle name="Commentaire 21 4 3 5 2" xfId="12326"/>
    <cellStyle name="Commentaire 21 4 3 5 3" xfId="12327"/>
    <cellStyle name="Commentaire 21 4 3 6" xfId="12328"/>
    <cellStyle name="Commentaire 21 4 3 7" xfId="12329"/>
    <cellStyle name="Commentaire 21 4 3 8" xfId="12330"/>
    <cellStyle name="Commentaire 21 4 4" xfId="12331"/>
    <cellStyle name="Commentaire 21 4 4 2" xfId="12332"/>
    <cellStyle name="Commentaire 21 4 4 2 2" xfId="12333"/>
    <cellStyle name="Commentaire 21 4 4 2 3" xfId="12334"/>
    <cellStyle name="Commentaire 21 4 4 3" xfId="12335"/>
    <cellStyle name="Commentaire 21 4 4 3 2" xfId="12336"/>
    <cellStyle name="Commentaire 21 4 4 3 3" xfId="12337"/>
    <cellStyle name="Commentaire 21 4 4 4" xfId="12338"/>
    <cellStyle name="Commentaire 21 4 4 5" xfId="12339"/>
    <cellStyle name="Commentaire 21 4 4 6" xfId="12340"/>
    <cellStyle name="Commentaire 21 4 5" xfId="12341"/>
    <cellStyle name="Commentaire 21 4 5 2" xfId="12342"/>
    <cellStyle name="Commentaire 21 4 5 3" xfId="12343"/>
    <cellStyle name="Commentaire 21 5" xfId="12344"/>
    <cellStyle name="Commentaire 21 5 2" xfId="12345"/>
    <cellStyle name="Commentaire 21 5 2 2" xfId="12346"/>
    <cellStyle name="Commentaire 21 5 2 2 2" xfId="12347"/>
    <cellStyle name="Commentaire 21 5 2 2 2 2" xfId="12348"/>
    <cellStyle name="Commentaire 21 5 2 2 2 3" xfId="12349"/>
    <cellStyle name="Commentaire 21 5 2 2 3" xfId="12350"/>
    <cellStyle name="Commentaire 21 5 2 2 3 2" xfId="12351"/>
    <cellStyle name="Commentaire 21 5 2 2 3 3" xfId="12352"/>
    <cellStyle name="Commentaire 21 5 2 2 4" xfId="12353"/>
    <cellStyle name="Commentaire 21 5 2 2 5" xfId="12354"/>
    <cellStyle name="Commentaire 21 5 2 2 6" xfId="12355"/>
    <cellStyle name="Commentaire 21 5 2 3" xfId="12356"/>
    <cellStyle name="Commentaire 21 5 2 3 2" xfId="12357"/>
    <cellStyle name="Commentaire 21 5 2 3 3" xfId="12358"/>
    <cellStyle name="Commentaire 21 5 2 4" xfId="12359"/>
    <cellStyle name="Commentaire 21 5 2 4 2" xfId="12360"/>
    <cellStyle name="Commentaire 21 5 2 4 3" xfId="12361"/>
    <cellStyle name="Commentaire 21 5 2 5" xfId="12362"/>
    <cellStyle name="Commentaire 21 5 2 5 2" xfId="12363"/>
    <cellStyle name="Commentaire 21 5 2 5 3" xfId="12364"/>
    <cellStyle name="Commentaire 21 5 2 6" xfId="12365"/>
    <cellStyle name="Commentaire 21 5 2 7" xfId="12366"/>
    <cellStyle name="Commentaire 21 5 2 8" xfId="12367"/>
    <cellStyle name="Commentaire 21 5 3" xfId="12368"/>
    <cellStyle name="Commentaire 21 5 3 2" xfId="12369"/>
    <cellStyle name="Commentaire 21 5 3 2 2" xfId="12370"/>
    <cellStyle name="Commentaire 21 5 3 2 2 2" xfId="12371"/>
    <cellStyle name="Commentaire 21 5 3 2 2 3" xfId="12372"/>
    <cellStyle name="Commentaire 21 5 3 2 3" xfId="12373"/>
    <cellStyle name="Commentaire 21 5 3 2 3 2" xfId="12374"/>
    <cellStyle name="Commentaire 21 5 3 2 3 3" xfId="12375"/>
    <cellStyle name="Commentaire 21 5 3 2 4" xfId="12376"/>
    <cellStyle name="Commentaire 21 5 3 2 5" xfId="12377"/>
    <cellStyle name="Commentaire 21 5 3 2 6" xfId="12378"/>
    <cellStyle name="Commentaire 21 5 3 3" xfId="12379"/>
    <cellStyle name="Commentaire 21 5 3 3 2" xfId="12380"/>
    <cellStyle name="Commentaire 21 5 3 3 3" xfId="12381"/>
    <cellStyle name="Commentaire 21 5 3 4" xfId="12382"/>
    <cellStyle name="Commentaire 21 5 3 4 2" xfId="12383"/>
    <cellStyle name="Commentaire 21 5 3 4 3" xfId="12384"/>
    <cellStyle name="Commentaire 21 5 3 5" xfId="12385"/>
    <cellStyle name="Commentaire 21 5 3 5 2" xfId="12386"/>
    <cellStyle name="Commentaire 21 5 3 5 3" xfId="12387"/>
    <cellStyle name="Commentaire 21 5 3 6" xfId="12388"/>
    <cellStyle name="Commentaire 21 5 3 7" xfId="12389"/>
    <cellStyle name="Commentaire 21 5 3 8" xfId="12390"/>
    <cellStyle name="Commentaire 21 5 4" xfId="12391"/>
    <cellStyle name="Commentaire 21 5 4 2" xfId="12392"/>
    <cellStyle name="Commentaire 21 5 4 2 2" xfId="12393"/>
    <cellStyle name="Commentaire 21 5 4 2 3" xfId="12394"/>
    <cellStyle name="Commentaire 21 5 4 3" xfId="12395"/>
    <cellStyle name="Commentaire 21 5 4 3 2" xfId="12396"/>
    <cellStyle name="Commentaire 21 5 4 3 3" xfId="12397"/>
    <cellStyle name="Commentaire 21 5 4 4" xfId="12398"/>
    <cellStyle name="Commentaire 21 5 4 5" xfId="12399"/>
    <cellStyle name="Commentaire 21 5 4 6" xfId="12400"/>
    <cellStyle name="Commentaire 21 5 5" xfId="12401"/>
    <cellStyle name="Commentaire 21 5 5 2" xfId="12402"/>
    <cellStyle name="Commentaire 21 5 5 3" xfId="12403"/>
    <cellStyle name="Commentaire 21 6" xfId="12404"/>
    <cellStyle name="Commentaire 21 6 2" xfId="12405"/>
    <cellStyle name="Commentaire 21 6 2 2" xfId="12406"/>
    <cellStyle name="Commentaire 21 6 2 2 2" xfId="12407"/>
    <cellStyle name="Commentaire 21 6 2 2 3" xfId="12408"/>
    <cellStyle name="Commentaire 21 6 2 3" xfId="12409"/>
    <cellStyle name="Commentaire 21 6 2 3 2" xfId="12410"/>
    <cellStyle name="Commentaire 21 6 2 3 3" xfId="12411"/>
    <cellStyle name="Commentaire 21 6 2 4" xfId="12412"/>
    <cellStyle name="Commentaire 21 6 2 5" xfId="12413"/>
    <cellStyle name="Commentaire 21 6 2 6" xfId="12414"/>
    <cellStyle name="Commentaire 21 6 3" xfId="12415"/>
    <cellStyle name="Commentaire 21 6 3 2" xfId="12416"/>
    <cellStyle name="Commentaire 21 6 3 3" xfId="12417"/>
    <cellStyle name="Commentaire 21 6 4" xfId="12418"/>
    <cellStyle name="Commentaire 21 6 4 2" xfId="12419"/>
    <cellStyle name="Commentaire 21 6 4 3" xfId="12420"/>
    <cellStyle name="Commentaire 21 6 5" xfId="12421"/>
    <cellStyle name="Commentaire 21 6 5 2" xfId="12422"/>
    <cellStyle name="Commentaire 21 6 5 3" xfId="12423"/>
    <cellStyle name="Commentaire 21 6 6" xfId="12424"/>
    <cellStyle name="Commentaire 21 6 7" xfId="12425"/>
    <cellStyle name="Commentaire 21 6 8" xfId="12426"/>
    <cellStyle name="Commentaire 21 7" xfId="12427"/>
    <cellStyle name="Commentaire 21 7 2" xfId="12428"/>
    <cellStyle name="Commentaire 21 7 2 2" xfId="12429"/>
    <cellStyle name="Commentaire 21 7 2 2 2" xfId="12430"/>
    <cellStyle name="Commentaire 21 7 2 2 3" xfId="12431"/>
    <cellStyle name="Commentaire 21 7 2 3" xfId="12432"/>
    <cellStyle name="Commentaire 21 7 2 3 2" xfId="12433"/>
    <cellStyle name="Commentaire 21 7 2 3 3" xfId="12434"/>
    <cellStyle name="Commentaire 21 7 2 4" xfId="12435"/>
    <cellStyle name="Commentaire 21 7 2 5" xfId="12436"/>
    <cellStyle name="Commentaire 21 7 2 6" xfId="12437"/>
    <cellStyle name="Commentaire 21 7 3" xfId="12438"/>
    <cellStyle name="Commentaire 21 7 3 2" xfId="12439"/>
    <cellStyle name="Commentaire 21 7 3 3" xfId="12440"/>
    <cellStyle name="Commentaire 21 7 4" xfId="12441"/>
    <cellStyle name="Commentaire 21 7 4 2" xfId="12442"/>
    <cellStyle name="Commentaire 21 7 4 3" xfId="12443"/>
    <cellStyle name="Commentaire 21 7 5" xfId="12444"/>
    <cellStyle name="Commentaire 21 7 5 2" xfId="12445"/>
    <cellStyle name="Commentaire 21 7 5 3" xfId="12446"/>
    <cellStyle name="Commentaire 21 7 6" xfId="12447"/>
    <cellStyle name="Commentaire 21 7 7" xfId="12448"/>
    <cellStyle name="Commentaire 21 7 8" xfId="12449"/>
    <cellStyle name="Commentaire 21 8" xfId="12450"/>
    <cellStyle name="Commentaire 21 8 2" xfId="12451"/>
    <cellStyle name="Commentaire 21 8 2 2" xfId="12452"/>
    <cellStyle name="Commentaire 21 8 2 3" xfId="12453"/>
    <cellStyle name="Commentaire 21 8 3" xfId="12454"/>
    <cellStyle name="Commentaire 21 8 3 2" xfId="12455"/>
    <cellStyle name="Commentaire 21 8 3 3" xfId="12456"/>
    <cellStyle name="Commentaire 21 8 4" xfId="12457"/>
    <cellStyle name="Commentaire 21 8 5" xfId="12458"/>
    <cellStyle name="Commentaire 21 8 6" xfId="12459"/>
    <cellStyle name="Commentaire 21 9" xfId="12460"/>
    <cellStyle name="Commentaire 21 9 2" xfId="12461"/>
    <cellStyle name="Commentaire 21 9 3" xfId="12462"/>
    <cellStyle name="Commentaire 22" xfId="12463"/>
    <cellStyle name="Commentaire 22 2" xfId="12464"/>
    <cellStyle name="Commentaire 22 2 2" xfId="12465"/>
    <cellStyle name="Commentaire 22 2 2 2" xfId="12466"/>
    <cellStyle name="Commentaire 22 2 2 2 2" xfId="12467"/>
    <cellStyle name="Commentaire 22 2 2 2 2 2" xfId="12468"/>
    <cellStyle name="Commentaire 22 2 2 2 2 2 2" xfId="12469"/>
    <cellStyle name="Commentaire 22 2 2 2 2 2 3" xfId="12470"/>
    <cellStyle name="Commentaire 22 2 2 2 2 3" xfId="12471"/>
    <cellStyle name="Commentaire 22 2 2 2 2 3 2" xfId="12472"/>
    <cellStyle name="Commentaire 22 2 2 2 2 3 3" xfId="12473"/>
    <cellStyle name="Commentaire 22 2 2 2 2 4" xfId="12474"/>
    <cellStyle name="Commentaire 22 2 2 2 2 5" xfId="12475"/>
    <cellStyle name="Commentaire 22 2 2 2 2 6" xfId="12476"/>
    <cellStyle name="Commentaire 22 2 2 2 3" xfId="12477"/>
    <cellStyle name="Commentaire 22 2 2 2 3 2" xfId="12478"/>
    <cellStyle name="Commentaire 22 2 2 2 3 3" xfId="12479"/>
    <cellStyle name="Commentaire 22 2 2 2 4" xfId="12480"/>
    <cellStyle name="Commentaire 22 2 2 2 4 2" xfId="12481"/>
    <cellStyle name="Commentaire 22 2 2 2 4 3" xfId="12482"/>
    <cellStyle name="Commentaire 22 2 2 2 5" xfId="12483"/>
    <cellStyle name="Commentaire 22 2 2 2 5 2" xfId="12484"/>
    <cellStyle name="Commentaire 22 2 2 2 5 3" xfId="12485"/>
    <cellStyle name="Commentaire 22 2 2 2 6" xfId="12486"/>
    <cellStyle name="Commentaire 22 2 2 2 7" xfId="12487"/>
    <cellStyle name="Commentaire 22 2 2 2 8" xfId="12488"/>
    <cellStyle name="Commentaire 22 2 2 3" xfId="12489"/>
    <cellStyle name="Commentaire 22 2 2 3 2" xfId="12490"/>
    <cellStyle name="Commentaire 22 2 2 3 2 2" xfId="12491"/>
    <cellStyle name="Commentaire 22 2 2 3 2 2 2" xfId="12492"/>
    <cellStyle name="Commentaire 22 2 2 3 2 2 3" xfId="12493"/>
    <cellStyle name="Commentaire 22 2 2 3 2 3" xfId="12494"/>
    <cellStyle name="Commentaire 22 2 2 3 2 3 2" xfId="12495"/>
    <cellStyle name="Commentaire 22 2 2 3 2 3 3" xfId="12496"/>
    <cellStyle name="Commentaire 22 2 2 3 2 4" xfId="12497"/>
    <cellStyle name="Commentaire 22 2 2 3 2 5" xfId="12498"/>
    <cellStyle name="Commentaire 22 2 2 3 2 6" xfId="12499"/>
    <cellStyle name="Commentaire 22 2 2 3 3" xfId="12500"/>
    <cellStyle name="Commentaire 22 2 2 3 3 2" xfId="12501"/>
    <cellStyle name="Commentaire 22 2 2 3 3 3" xfId="12502"/>
    <cellStyle name="Commentaire 22 2 2 3 4" xfId="12503"/>
    <cellStyle name="Commentaire 22 2 2 3 4 2" xfId="12504"/>
    <cellStyle name="Commentaire 22 2 2 3 4 3" xfId="12505"/>
    <cellStyle name="Commentaire 22 2 2 3 5" xfId="12506"/>
    <cellStyle name="Commentaire 22 2 2 3 5 2" xfId="12507"/>
    <cellStyle name="Commentaire 22 2 2 3 5 3" xfId="12508"/>
    <cellStyle name="Commentaire 22 2 2 3 6" xfId="12509"/>
    <cellStyle name="Commentaire 22 2 2 3 7" xfId="12510"/>
    <cellStyle name="Commentaire 22 2 2 3 8" xfId="12511"/>
    <cellStyle name="Commentaire 22 2 2 4" xfId="12512"/>
    <cellStyle name="Commentaire 22 2 2 4 2" xfId="12513"/>
    <cellStyle name="Commentaire 22 2 2 4 2 2" xfId="12514"/>
    <cellStyle name="Commentaire 22 2 2 4 2 3" xfId="12515"/>
    <cellStyle name="Commentaire 22 2 2 4 3" xfId="12516"/>
    <cellStyle name="Commentaire 22 2 2 4 3 2" xfId="12517"/>
    <cellStyle name="Commentaire 22 2 2 4 3 3" xfId="12518"/>
    <cellStyle name="Commentaire 22 2 2 4 4" xfId="12519"/>
    <cellStyle name="Commentaire 22 2 2 4 5" xfId="12520"/>
    <cellStyle name="Commentaire 22 2 2 4 6" xfId="12521"/>
    <cellStyle name="Commentaire 22 2 2 5" xfId="12522"/>
    <cellStyle name="Commentaire 22 2 2 5 2" xfId="12523"/>
    <cellStyle name="Commentaire 22 2 2 5 3" xfId="12524"/>
    <cellStyle name="Commentaire 22 2 3" xfId="12525"/>
    <cellStyle name="Commentaire 22 2 3 2" xfId="12526"/>
    <cellStyle name="Commentaire 22 2 3 2 2" xfId="12527"/>
    <cellStyle name="Commentaire 22 2 3 2 2 2" xfId="12528"/>
    <cellStyle name="Commentaire 22 2 3 2 2 2 2" xfId="12529"/>
    <cellStyle name="Commentaire 22 2 3 2 2 2 3" xfId="12530"/>
    <cellStyle name="Commentaire 22 2 3 2 2 3" xfId="12531"/>
    <cellStyle name="Commentaire 22 2 3 2 2 3 2" xfId="12532"/>
    <cellStyle name="Commentaire 22 2 3 2 2 3 3" xfId="12533"/>
    <cellStyle name="Commentaire 22 2 3 2 2 4" xfId="12534"/>
    <cellStyle name="Commentaire 22 2 3 2 2 5" xfId="12535"/>
    <cellStyle name="Commentaire 22 2 3 2 2 6" xfId="12536"/>
    <cellStyle name="Commentaire 22 2 3 2 3" xfId="12537"/>
    <cellStyle name="Commentaire 22 2 3 2 3 2" xfId="12538"/>
    <cellStyle name="Commentaire 22 2 3 2 3 3" xfId="12539"/>
    <cellStyle name="Commentaire 22 2 3 2 4" xfId="12540"/>
    <cellStyle name="Commentaire 22 2 3 2 4 2" xfId="12541"/>
    <cellStyle name="Commentaire 22 2 3 2 4 3" xfId="12542"/>
    <cellStyle name="Commentaire 22 2 3 2 5" xfId="12543"/>
    <cellStyle name="Commentaire 22 2 3 2 5 2" xfId="12544"/>
    <cellStyle name="Commentaire 22 2 3 2 5 3" xfId="12545"/>
    <cellStyle name="Commentaire 22 2 3 2 6" xfId="12546"/>
    <cellStyle name="Commentaire 22 2 3 2 7" xfId="12547"/>
    <cellStyle name="Commentaire 22 2 3 2 8" xfId="12548"/>
    <cellStyle name="Commentaire 22 2 3 3" xfId="12549"/>
    <cellStyle name="Commentaire 22 2 3 3 2" xfId="12550"/>
    <cellStyle name="Commentaire 22 2 3 3 2 2" xfId="12551"/>
    <cellStyle name="Commentaire 22 2 3 3 2 2 2" xfId="12552"/>
    <cellStyle name="Commentaire 22 2 3 3 2 2 3" xfId="12553"/>
    <cellStyle name="Commentaire 22 2 3 3 2 3" xfId="12554"/>
    <cellStyle name="Commentaire 22 2 3 3 2 3 2" xfId="12555"/>
    <cellStyle name="Commentaire 22 2 3 3 2 3 3" xfId="12556"/>
    <cellStyle name="Commentaire 22 2 3 3 2 4" xfId="12557"/>
    <cellStyle name="Commentaire 22 2 3 3 2 5" xfId="12558"/>
    <cellStyle name="Commentaire 22 2 3 3 2 6" xfId="12559"/>
    <cellStyle name="Commentaire 22 2 3 3 3" xfId="12560"/>
    <cellStyle name="Commentaire 22 2 3 3 3 2" xfId="12561"/>
    <cellStyle name="Commentaire 22 2 3 3 3 3" xfId="12562"/>
    <cellStyle name="Commentaire 22 2 3 3 4" xfId="12563"/>
    <cellStyle name="Commentaire 22 2 3 3 4 2" xfId="12564"/>
    <cellStyle name="Commentaire 22 2 3 3 4 3" xfId="12565"/>
    <cellStyle name="Commentaire 22 2 3 3 5" xfId="12566"/>
    <cellStyle name="Commentaire 22 2 3 3 5 2" xfId="12567"/>
    <cellStyle name="Commentaire 22 2 3 3 5 3" xfId="12568"/>
    <cellStyle name="Commentaire 22 2 3 3 6" xfId="12569"/>
    <cellStyle name="Commentaire 22 2 3 3 7" xfId="12570"/>
    <cellStyle name="Commentaire 22 2 3 3 8" xfId="12571"/>
    <cellStyle name="Commentaire 22 2 3 4" xfId="12572"/>
    <cellStyle name="Commentaire 22 2 3 4 2" xfId="12573"/>
    <cellStyle name="Commentaire 22 2 3 4 2 2" xfId="12574"/>
    <cellStyle name="Commentaire 22 2 3 4 2 3" xfId="12575"/>
    <cellStyle name="Commentaire 22 2 3 4 3" xfId="12576"/>
    <cellStyle name="Commentaire 22 2 3 4 3 2" xfId="12577"/>
    <cellStyle name="Commentaire 22 2 3 4 3 3" xfId="12578"/>
    <cellStyle name="Commentaire 22 2 3 4 4" xfId="12579"/>
    <cellStyle name="Commentaire 22 2 3 4 5" xfId="12580"/>
    <cellStyle name="Commentaire 22 2 3 4 6" xfId="12581"/>
    <cellStyle name="Commentaire 22 2 3 5" xfId="12582"/>
    <cellStyle name="Commentaire 22 2 3 5 2" xfId="12583"/>
    <cellStyle name="Commentaire 22 2 3 5 3" xfId="12584"/>
    <cellStyle name="Commentaire 22 2 4" xfId="12585"/>
    <cellStyle name="Commentaire 22 2 4 2" xfId="12586"/>
    <cellStyle name="Commentaire 22 2 4 2 2" xfId="12587"/>
    <cellStyle name="Commentaire 22 2 4 2 2 2" xfId="12588"/>
    <cellStyle name="Commentaire 22 2 4 2 2 3" xfId="12589"/>
    <cellStyle name="Commentaire 22 2 4 2 3" xfId="12590"/>
    <cellStyle name="Commentaire 22 2 4 2 3 2" xfId="12591"/>
    <cellStyle name="Commentaire 22 2 4 2 3 3" xfId="12592"/>
    <cellStyle name="Commentaire 22 2 4 2 4" xfId="12593"/>
    <cellStyle name="Commentaire 22 2 4 2 5" xfId="12594"/>
    <cellStyle name="Commentaire 22 2 4 2 6" xfId="12595"/>
    <cellStyle name="Commentaire 22 2 4 3" xfId="12596"/>
    <cellStyle name="Commentaire 22 2 4 3 2" xfId="12597"/>
    <cellStyle name="Commentaire 22 2 4 3 3" xfId="12598"/>
    <cellStyle name="Commentaire 22 2 4 4" xfId="12599"/>
    <cellStyle name="Commentaire 22 2 4 4 2" xfId="12600"/>
    <cellStyle name="Commentaire 22 2 4 4 3" xfId="12601"/>
    <cellStyle name="Commentaire 22 2 4 5" xfId="12602"/>
    <cellStyle name="Commentaire 22 2 4 5 2" xfId="12603"/>
    <cellStyle name="Commentaire 22 2 4 5 3" xfId="12604"/>
    <cellStyle name="Commentaire 22 2 4 6" xfId="12605"/>
    <cellStyle name="Commentaire 22 2 4 7" xfId="12606"/>
    <cellStyle name="Commentaire 22 2 4 8" xfId="12607"/>
    <cellStyle name="Commentaire 22 2 5" xfId="12608"/>
    <cellStyle name="Commentaire 22 2 5 2" xfId="12609"/>
    <cellStyle name="Commentaire 22 2 5 2 2" xfId="12610"/>
    <cellStyle name="Commentaire 22 2 5 2 2 2" xfId="12611"/>
    <cellStyle name="Commentaire 22 2 5 2 2 3" xfId="12612"/>
    <cellStyle name="Commentaire 22 2 5 2 3" xfId="12613"/>
    <cellStyle name="Commentaire 22 2 5 2 3 2" xfId="12614"/>
    <cellStyle name="Commentaire 22 2 5 2 3 3" xfId="12615"/>
    <cellStyle name="Commentaire 22 2 5 2 4" xfId="12616"/>
    <cellStyle name="Commentaire 22 2 5 2 5" xfId="12617"/>
    <cellStyle name="Commentaire 22 2 5 2 6" xfId="12618"/>
    <cellStyle name="Commentaire 22 2 5 3" xfId="12619"/>
    <cellStyle name="Commentaire 22 2 5 3 2" xfId="12620"/>
    <cellStyle name="Commentaire 22 2 5 3 3" xfId="12621"/>
    <cellStyle name="Commentaire 22 2 5 4" xfId="12622"/>
    <cellStyle name="Commentaire 22 2 5 4 2" xfId="12623"/>
    <cellStyle name="Commentaire 22 2 5 4 3" xfId="12624"/>
    <cellStyle name="Commentaire 22 2 5 5" xfId="12625"/>
    <cellStyle name="Commentaire 22 2 5 5 2" xfId="12626"/>
    <cellStyle name="Commentaire 22 2 5 5 3" xfId="12627"/>
    <cellStyle name="Commentaire 22 2 5 6" xfId="12628"/>
    <cellStyle name="Commentaire 22 2 5 7" xfId="12629"/>
    <cellStyle name="Commentaire 22 2 5 8" xfId="12630"/>
    <cellStyle name="Commentaire 22 2 6" xfId="12631"/>
    <cellStyle name="Commentaire 22 2 6 2" xfId="12632"/>
    <cellStyle name="Commentaire 22 2 6 2 2" xfId="12633"/>
    <cellStyle name="Commentaire 22 2 6 2 3" xfId="12634"/>
    <cellStyle name="Commentaire 22 2 6 3" xfId="12635"/>
    <cellStyle name="Commentaire 22 2 6 3 2" xfId="12636"/>
    <cellStyle name="Commentaire 22 2 6 3 3" xfId="12637"/>
    <cellStyle name="Commentaire 22 2 6 4" xfId="12638"/>
    <cellStyle name="Commentaire 22 2 6 5" xfId="12639"/>
    <cellStyle name="Commentaire 22 2 6 6" xfId="12640"/>
    <cellStyle name="Commentaire 22 2 7" xfId="12641"/>
    <cellStyle name="Commentaire 22 2 7 2" xfId="12642"/>
    <cellStyle name="Commentaire 22 2 7 3" xfId="12643"/>
    <cellStyle name="Commentaire 22 3" xfId="12644"/>
    <cellStyle name="Commentaire 22 3 2" xfId="12645"/>
    <cellStyle name="Commentaire 22 3 2 2" xfId="12646"/>
    <cellStyle name="Commentaire 22 3 2 2 2" xfId="12647"/>
    <cellStyle name="Commentaire 22 3 2 2 2 2" xfId="12648"/>
    <cellStyle name="Commentaire 22 3 2 2 2 2 2" xfId="12649"/>
    <cellStyle name="Commentaire 22 3 2 2 2 2 3" xfId="12650"/>
    <cellStyle name="Commentaire 22 3 2 2 2 3" xfId="12651"/>
    <cellStyle name="Commentaire 22 3 2 2 2 3 2" xfId="12652"/>
    <cellStyle name="Commentaire 22 3 2 2 2 3 3" xfId="12653"/>
    <cellStyle name="Commentaire 22 3 2 2 2 4" xfId="12654"/>
    <cellStyle name="Commentaire 22 3 2 2 2 5" xfId="12655"/>
    <cellStyle name="Commentaire 22 3 2 2 2 6" xfId="12656"/>
    <cellStyle name="Commentaire 22 3 2 2 3" xfId="12657"/>
    <cellStyle name="Commentaire 22 3 2 2 3 2" xfId="12658"/>
    <cellStyle name="Commentaire 22 3 2 2 3 3" xfId="12659"/>
    <cellStyle name="Commentaire 22 3 2 2 4" xfId="12660"/>
    <cellStyle name="Commentaire 22 3 2 2 4 2" xfId="12661"/>
    <cellStyle name="Commentaire 22 3 2 2 4 3" xfId="12662"/>
    <cellStyle name="Commentaire 22 3 2 2 5" xfId="12663"/>
    <cellStyle name="Commentaire 22 3 2 2 5 2" xfId="12664"/>
    <cellStyle name="Commentaire 22 3 2 2 5 3" xfId="12665"/>
    <cellStyle name="Commentaire 22 3 2 2 6" xfId="12666"/>
    <cellStyle name="Commentaire 22 3 2 2 7" xfId="12667"/>
    <cellStyle name="Commentaire 22 3 2 2 8" xfId="12668"/>
    <cellStyle name="Commentaire 22 3 2 3" xfId="12669"/>
    <cellStyle name="Commentaire 22 3 2 3 2" xfId="12670"/>
    <cellStyle name="Commentaire 22 3 2 3 2 2" xfId="12671"/>
    <cellStyle name="Commentaire 22 3 2 3 2 2 2" xfId="12672"/>
    <cellStyle name="Commentaire 22 3 2 3 2 2 3" xfId="12673"/>
    <cellStyle name="Commentaire 22 3 2 3 2 3" xfId="12674"/>
    <cellStyle name="Commentaire 22 3 2 3 2 3 2" xfId="12675"/>
    <cellStyle name="Commentaire 22 3 2 3 2 3 3" xfId="12676"/>
    <cellStyle name="Commentaire 22 3 2 3 2 4" xfId="12677"/>
    <cellStyle name="Commentaire 22 3 2 3 2 5" xfId="12678"/>
    <cellStyle name="Commentaire 22 3 2 3 2 6" xfId="12679"/>
    <cellStyle name="Commentaire 22 3 2 3 3" xfId="12680"/>
    <cellStyle name="Commentaire 22 3 2 3 3 2" xfId="12681"/>
    <cellStyle name="Commentaire 22 3 2 3 3 3" xfId="12682"/>
    <cellStyle name="Commentaire 22 3 2 3 4" xfId="12683"/>
    <cellStyle name="Commentaire 22 3 2 3 4 2" xfId="12684"/>
    <cellStyle name="Commentaire 22 3 2 3 4 3" xfId="12685"/>
    <cellStyle name="Commentaire 22 3 2 3 5" xfId="12686"/>
    <cellStyle name="Commentaire 22 3 2 3 5 2" xfId="12687"/>
    <cellStyle name="Commentaire 22 3 2 3 5 3" xfId="12688"/>
    <cellStyle name="Commentaire 22 3 2 3 6" xfId="12689"/>
    <cellStyle name="Commentaire 22 3 2 3 7" xfId="12690"/>
    <cellStyle name="Commentaire 22 3 2 3 8" xfId="12691"/>
    <cellStyle name="Commentaire 22 3 2 4" xfId="12692"/>
    <cellStyle name="Commentaire 22 3 2 4 2" xfId="12693"/>
    <cellStyle name="Commentaire 22 3 2 4 2 2" xfId="12694"/>
    <cellStyle name="Commentaire 22 3 2 4 2 3" xfId="12695"/>
    <cellStyle name="Commentaire 22 3 2 4 3" xfId="12696"/>
    <cellStyle name="Commentaire 22 3 2 4 3 2" xfId="12697"/>
    <cellStyle name="Commentaire 22 3 2 4 3 3" xfId="12698"/>
    <cellStyle name="Commentaire 22 3 2 4 4" xfId="12699"/>
    <cellStyle name="Commentaire 22 3 2 4 5" xfId="12700"/>
    <cellStyle name="Commentaire 22 3 2 4 6" xfId="12701"/>
    <cellStyle name="Commentaire 22 3 2 5" xfId="12702"/>
    <cellStyle name="Commentaire 22 3 2 5 2" xfId="12703"/>
    <cellStyle name="Commentaire 22 3 2 5 3" xfId="12704"/>
    <cellStyle name="Commentaire 22 3 3" xfId="12705"/>
    <cellStyle name="Commentaire 22 3 3 2" xfId="12706"/>
    <cellStyle name="Commentaire 22 3 3 2 2" xfId="12707"/>
    <cellStyle name="Commentaire 22 3 3 2 2 2" xfId="12708"/>
    <cellStyle name="Commentaire 22 3 3 2 2 2 2" xfId="12709"/>
    <cellStyle name="Commentaire 22 3 3 2 2 2 3" xfId="12710"/>
    <cellStyle name="Commentaire 22 3 3 2 2 3" xfId="12711"/>
    <cellStyle name="Commentaire 22 3 3 2 2 3 2" xfId="12712"/>
    <cellStyle name="Commentaire 22 3 3 2 2 3 3" xfId="12713"/>
    <cellStyle name="Commentaire 22 3 3 2 2 4" xfId="12714"/>
    <cellStyle name="Commentaire 22 3 3 2 2 5" xfId="12715"/>
    <cellStyle name="Commentaire 22 3 3 2 2 6" xfId="12716"/>
    <cellStyle name="Commentaire 22 3 3 2 3" xfId="12717"/>
    <cellStyle name="Commentaire 22 3 3 2 3 2" xfId="12718"/>
    <cellStyle name="Commentaire 22 3 3 2 3 3" xfId="12719"/>
    <cellStyle name="Commentaire 22 3 3 2 4" xfId="12720"/>
    <cellStyle name="Commentaire 22 3 3 2 4 2" xfId="12721"/>
    <cellStyle name="Commentaire 22 3 3 2 4 3" xfId="12722"/>
    <cellStyle name="Commentaire 22 3 3 2 5" xfId="12723"/>
    <cellStyle name="Commentaire 22 3 3 2 5 2" xfId="12724"/>
    <cellStyle name="Commentaire 22 3 3 2 5 3" xfId="12725"/>
    <cellStyle name="Commentaire 22 3 3 2 6" xfId="12726"/>
    <cellStyle name="Commentaire 22 3 3 2 7" xfId="12727"/>
    <cellStyle name="Commentaire 22 3 3 2 8" xfId="12728"/>
    <cellStyle name="Commentaire 22 3 3 3" xfId="12729"/>
    <cellStyle name="Commentaire 22 3 3 3 2" xfId="12730"/>
    <cellStyle name="Commentaire 22 3 3 3 2 2" xfId="12731"/>
    <cellStyle name="Commentaire 22 3 3 3 2 2 2" xfId="12732"/>
    <cellStyle name="Commentaire 22 3 3 3 2 2 3" xfId="12733"/>
    <cellStyle name="Commentaire 22 3 3 3 2 3" xfId="12734"/>
    <cellStyle name="Commentaire 22 3 3 3 2 3 2" xfId="12735"/>
    <cellStyle name="Commentaire 22 3 3 3 2 3 3" xfId="12736"/>
    <cellStyle name="Commentaire 22 3 3 3 2 4" xfId="12737"/>
    <cellStyle name="Commentaire 22 3 3 3 2 5" xfId="12738"/>
    <cellStyle name="Commentaire 22 3 3 3 2 6" xfId="12739"/>
    <cellStyle name="Commentaire 22 3 3 3 3" xfId="12740"/>
    <cellStyle name="Commentaire 22 3 3 3 3 2" xfId="12741"/>
    <cellStyle name="Commentaire 22 3 3 3 3 3" xfId="12742"/>
    <cellStyle name="Commentaire 22 3 3 3 4" xfId="12743"/>
    <cellStyle name="Commentaire 22 3 3 3 4 2" xfId="12744"/>
    <cellStyle name="Commentaire 22 3 3 3 4 3" xfId="12745"/>
    <cellStyle name="Commentaire 22 3 3 3 5" xfId="12746"/>
    <cellStyle name="Commentaire 22 3 3 3 5 2" xfId="12747"/>
    <cellStyle name="Commentaire 22 3 3 3 5 3" xfId="12748"/>
    <cellStyle name="Commentaire 22 3 3 3 6" xfId="12749"/>
    <cellStyle name="Commentaire 22 3 3 3 7" xfId="12750"/>
    <cellStyle name="Commentaire 22 3 3 3 8" xfId="12751"/>
    <cellStyle name="Commentaire 22 3 3 4" xfId="12752"/>
    <cellStyle name="Commentaire 22 3 3 4 2" xfId="12753"/>
    <cellStyle name="Commentaire 22 3 3 4 2 2" xfId="12754"/>
    <cellStyle name="Commentaire 22 3 3 4 2 3" xfId="12755"/>
    <cellStyle name="Commentaire 22 3 3 4 3" xfId="12756"/>
    <cellStyle name="Commentaire 22 3 3 4 3 2" xfId="12757"/>
    <cellStyle name="Commentaire 22 3 3 4 3 3" xfId="12758"/>
    <cellStyle name="Commentaire 22 3 3 4 4" xfId="12759"/>
    <cellStyle name="Commentaire 22 3 3 4 5" xfId="12760"/>
    <cellStyle name="Commentaire 22 3 3 4 6" xfId="12761"/>
    <cellStyle name="Commentaire 22 3 3 5" xfId="12762"/>
    <cellStyle name="Commentaire 22 3 3 5 2" xfId="12763"/>
    <cellStyle name="Commentaire 22 3 3 5 3" xfId="12764"/>
    <cellStyle name="Commentaire 22 3 4" xfId="12765"/>
    <cellStyle name="Commentaire 22 3 4 2" xfId="12766"/>
    <cellStyle name="Commentaire 22 3 4 2 2" xfId="12767"/>
    <cellStyle name="Commentaire 22 3 4 2 2 2" xfId="12768"/>
    <cellStyle name="Commentaire 22 3 4 2 2 3" xfId="12769"/>
    <cellStyle name="Commentaire 22 3 4 2 3" xfId="12770"/>
    <cellStyle name="Commentaire 22 3 4 2 3 2" xfId="12771"/>
    <cellStyle name="Commentaire 22 3 4 2 3 3" xfId="12772"/>
    <cellStyle name="Commentaire 22 3 4 2 4" xfId="12773"/>
    <cellStyle name="Commentaire 22 3 4 2 5" xfId="12774"/>
    <cellStyle name="Commentaire 22 3 4 2 6" xfId="12775"/>
    <cellStyle name="Commentaire 22 3 4 3" xfId="12776"/>
    <cellStyle name="Commentaire 22 3 4 3 2" xfId="12777"/>
    <cellStyle name="Commentaire 22 3 4 3 3" xfId="12778"/>
    <cellStyle name="Commentaire 22 3 4 4" xfId="12779"/>
    <cellStyle name="Commentaire 22 3 4 4 2" xfId="12780"/>
    <cellStyle name="Commentaire 22 3 4 4 3" xfId="12781"/>
    <cellStyle name="Commentaire 22 3 4 5" xfId="12782"/>
    <cellStyle name="Commentaire 22 3 4 5 2" xfId="12783"/>
    <cellStyle name="Commentaire 22 3 4 5 3" xfId="12784"/>
    <cellStyle name="Commentaire 22 3 4 6" xfId="12785"/>
    <cellStyle name="Commentaire 22 3 4 7" xfId="12786"/>
    <cellStyle name="Commentaire 22 3 4 8" xfId="12787"/>
    <cellStyle name="Commentaire 22 3 5" xfId="12788"/>
    <cellStyle name="Commentaire 22 3 5 2" xfId="12789"/>
    <cellStyle name="Commentaire 22 3 5 2 2" xfId="12790"/>
    <cellStyle name="Commentaire 22 3 5 2 2 2" xfId="12791"/>
    <cellStyle name="Commentaire 22 3 5 2 2 3" xfId="12792"/>
    <cellStyle name="Commentaire 22 3 5 2 3" xfId="12793"/>
    <cellStyle name="Commentaire 22 3 5 2 3 2" xfId="12794"/>
    <cellStyle name="Commentaire 22 3 5 2 3 3" xfId="12795"/>
    <cellStyle name="Commentaire 22 3 5 2 4" xfId="12796"/>
    <cellStyle name="Commentaire 22 3 5 2 5" xfId="12797"/>
    <cellStyle name="Commentaire 22 3 5 2 6" xfId="12798"/>
    <cellStyle name="Commentaire 22 3 5 3" xfId="12799"/>
    <cellStyle name="Commentaire 22 3 5 3 2" xfId="12800"/>
    <cellStyle name="Commentaire 22 3 5 3 3" xfId="12801"/>
    <cellStyle name="Commentaire 22 3 5 4" xfId="12802"/>
    <cellStyle name="Commentaire 22 3 5 4 2" xfId="12803"/>
    <cellStyle name="Commentaire 22 3 5 4 3" xfId="12804"/>
    <cellStyle name="Commentaire 22 3 5 5" xfId="12805"/>
    <cellStyle name="Commentaire 22 3 5 5 2" xfId="12806"/>
    <cellStyle name="Commentaire 22 3 5 5 3" xfId="12807"/>
    <cellStyle name="Commentaire 22 3 5 6" xfId="12808"/>
    <cellStyle name="Commentaire 22 3 5 7" xfId="12809"/>
    <cellStyle name="Commentaire 22 3 5 8" xfId="12810"/>
    <cellStyle name="Commentaire 22 3 6" xfId="12811"/>
    <cellStyle name="Commentaire 22 3 6 2" xfId="12812"/>
    <cellStyle name="Commentaire 22 3 6 2 2" xfId="12813"/>
    <cellStyle name="Commentaire 22 3 6 2 3" xfId="12814"/>
    <cellStyle name="Commentaire 22 3 6 3" xfId="12815"/>
    <cellStyle name="Commentaire 22 3 6 3 2" xfId="12816"/>
    <cellStyle name="Commentaire 22 3 6 3 3" xfId="12817"/>
    <cellStyle name="Commentaire 22 3 6 4" xfId="12818"/>
    <cellStyle name="Commentaire 22 3 6 5" xfId="12819"/>
    <cellStyle name="Commentaire 22 3 6 6" xfId="12820"/>
    <cellStyle name="Commentaire 22 3 7" xfId="12821"/>
    <cellStyle name="Commentaire 22 3 7 2" xfId="12822"/>
    <cellStyle name="Commentaire 22 3 7 3" xfId="12823"/>
    <cellStyle name="Commentaire 22 4" xfId="12824"/>
    <cellStyle name="Commentaire 22 4 2" xfId="12825"/>
    <cellStyle name="Commentaire 22 4 2 2" xfId="12826"/>
    <cellStyle name="Commentaire 22 4 2 2 2" xfId="12827"/>
    <cellStyle name="Commentaire 22 4 2 2 2 2" xfId="12828"/>
    <cellStyle name="Commentaire 22 4 2 2 2 3" xfId="12829"/>
    <cellStyle name="Commentaire 22 4 2 2 3" xfId="12830"/>
    <cellStyle name="Commentaire 22 4 2 2 3 2" xfId="12831"/>
    <cellStyle name="Commentaire 22 4 2 2 3 3" xfId="12832"/>
    <cellStyle name="Commentaire 22 4 2 2 4" xfId="12833"/>
    <cellStyle name="Commentaire 22 4 2 2 5" xfId="12834"/>
    <cellStyle name="Commentaire 22 4 2 2 6" xfId="12835"/>
    <cellStyle name="Commentaire 22 4 2 3" xfId="12836"/>
    <cellStyle name="Commentaire 22 4 2 3 2" xfId="12837"/>
    <cellStyle name="Commentaire 22 4 2 3 3" xfId="12838"/>
    <cellStyle name="Commentaire 22 4 2 4" xfId="12839"/>
    <cellStyle name="Commentaire 22 4 2 4 2" xfId="12840"/>
    <cellStyle name="Commentaire 22 4 2 4 3" xfId="12841"/>
    <cellStyle name="Commentaire 22 4 2 5" xfId="12842"/>
    <cellStyle name="Commentaire 22 4 2 5 2" xfId="12843"/>
    <cellStyle name="Commentaire 22 4 2 5 3" xfId="12844"/>
    <cellStyle name="Commentaire 22 4 2 6" xfId="12845"/>
    <cellStyle name="Commentaire 22 4 2 7" xfId="12846"/>
    <cellStyle name="Commentaire 22 4 2 8" xfId="12847"/>
    <cellStyle name="Commentaire 22 4 3" xfId="12848"/>
    <cellStyle name="Commentaire 22 4 3 2" xfId="12849"/>
    <cellStyle name="Commentaire 22 4 3 2 2" xfId="12850"/>
    <cellStyle name="Commentaire 22 4 3 2 2 2" xfId="12851"/>
    <cellStyle name="Commentaire 22 4 3 2 2 3" xfId="12852"/>
    <cellStyle name="Commentaire 22 4 3 2 3" xfId="12853"/>
    <cellStyle name="Commentaire 22 4 3 2 3 2" xfId="12854"/>
    <cellStyle name="Commentaire 22 4 3 2 3 3" xfId="12855"/>
    <cellStyle name="Commentaire 22 4 3 2 4" xfId="12856"/>
    <cellStyle name="Commentaire 22 4 3 2 5" xfId="12857"/>
    <cellStyle name="Commentaire 22 4 3 2 6" xfId="12858"/>
    <cellStyle name="Commentaire 22 4 3 3" xfId="12859"/>
    <cellStyle name="Commentaire 22 4 3 3 2" xfId="12860"/>
    <cellStyle name="Commentaire 22 4 3 3 3" xfId="12861"/>
    <cellStyle name="Commentaire 22 4 3 4" xfId="12862"/>
    <cellStyle name="Commentaire 22 4 3 4 2" xfId="12863"/>
    <cellStyle name="Commentaire 22 4 3 4 3" xfId="12864"/>
    <cellStyle name="Commentaire 22 4 3 5" xfId="12865"/>
    <cellStyle name="Commentaire 22 4 3 5 2" xfId="12866"/>
    <cellStyle name="Commentaire 22 4 3 5 3" xfId="12867"/>
    <cellStyle name="Commentaire 22 4 3 6" xfId="12868"/>
    <cellStyle name="Commentaire 22 4 3 7" xfId="12869"/>
    <cellStyle name="Commentaire 22 4 3 8" xfId="12870"/>
    <cellStyle name="Commentaire 22 4 4" xfId="12871"/>
    <cellStyle name="Commentaire 22 4 4 2" xfId="12872"/>
    <cellStyle name="Commentaire 22 4 4 2 2" xfId="12873"/>
    <cellStyle name="Commentaire 22 4 4 2 3" xfId="12874"/>
    <cellStyle name="Commentaire 22 4 4 3" xfId="12875"/>
    <cellStyle name="Commentaire 22 4 4 3 2" xfId="12876"/>
    <cellStyle name="Commentaire 22 4 4 3 3" xfId="12877"/>
    <cellStyle name="Commentaire 22 4 4 4" xfId="12878"/>
    <cellStyle name="Commentaire 22 4 4 5" xfId="12879"/>
    <cellStyle name="Commentaire 22 4 4 6" xfId="12880"/>
    <cellStyle name="Commentaire 22 4 5" xfId="12881"/>
    <cellStyle name="Commentaire 22 4 5 2" xfId="12882"/>
    <cellStyle name="Commentaire 22 4 5 3" xfId="12883"/>
    <cellStyle name="Commentaire 22 5" xfId="12884"/>
    <cellStyle name="Commentaire 22 5 2" xfId="12885"/>
    <cellStyle name="Commentaire 22 5 2 2" xfId="12886"/>
    <cellStyle name="Commentaire 22 5 2 2 2" xfId="12887"/>
    <cellStyle name="Commentaire 22 5 2 2 2 2" xfId="12888"/>
    <cellStyle name="Commentaire 22 5 2 2 2 3" xfId="12889"/>
    <cellStyle name="Commentaire 22 5 2 2 3" xfId="12890"/>
    <cellStyle name="Commentaire 22 5 2 2 3 2" xfId="12891"/>
    <cellStyle name="Commentaire 22 5 2 2 3 3" xfId="12892"/>
    <cellStyle name="Commentaire 22 5 2 2 4" xfId="12893"/>
    <cellStyle name="Commentaire 22 5 2 2 5" xfId="12894"/>
    <cellStyle name="Commentaire 22 5 2 2 6" xfId="12895"/>
    <cellStyle name="Commentaire 22 5 2 3" xfId="12896"/>
    <cellStyle name="Commentaire 22 5 2 3 2" xfId="12897"/>
    <cellStyle name="Commentaire 22 5 2 3 3" xfId="12898"/>
    <cellStyle name="Commentaire 22 5 2 4" xfId="12899"/>
    <cellStyle name="Commentaire 22 5 2 4 2" xfId="12900"/>
    <cellStyle name="Commentaire 22 5 2 4 3" xfId="12901"/>
    <cellStyle name="Commentaire 22 5 2 5" xfId="12902"/>
    <cellStyle name="Commentaire 22 5 2 5 2" xfId="12903"/>
    <cellStyle name="Commentaire 22 5 2 5 3" xfId="12904"/>
    <cellStyle name="Commentaire 22 5 2 6" xfId="12905"/>
    <cellStyle name="Commentaire 22 5 2 7" xfId="12906"/>
    <cellStyle name="Commentaire 22 5 2 8" xfId="12907"/>
    <cellStyle name="Commentaire 22 5 3" xfId="12908"/>
    <cellStyle name="Commentaire 22 5 3 2" xfId="12909"/>
    <cellStyle name="Commentaire 22 5 3 2 2" xfId="12910"/>
    <cellStyle name="Commentaire 22 5 3 2 2 2" xfId="12911"/>
    <cellStyle name="Commentaire 22 5 3 2 2 3" xfId="12912"/>
    <cellStyle name="Commentaire 22 5 3 2 3" xfId="12913"/>
    <cellStyle name="Commentaire 22 5 3 2 3 2" xfId="12914"/>
    <cellStyle name="Commentaire 22 5 3 2 3 3" xfId="12915"/>
    <cellStyle name="Commentaire 22 5 3 2 4" xfId="12916"/>
    <cellStyle name="Commentaire 22 5 3 2 5" xfId="12917"/>
    <cellStyle name="Commentaire 22 5 3 2 6" xfId="12918"/>
    <cellStyle name="Commentaire 22 5 3 3" xfId="12919"/>
    <cellStyle name="Commentaire 22 5 3 3 2" xfId="12920"/>
    <cellStyle name="Commentaire 22 5 3 3 3" xfId="12921"/>
    <cellStyle name="Commentaire 22 5 3 4" xfId="12922"/>
    <cellStyle name="Commentaire 22 5 3 4 2" xfId="12923"/>
    <cellStyle name="Commentaire 22 5 3 4 3" xfId="12924"/>
    <cellStyle name="Commentaire 22 5 3 5" xfId="12925"/>
    <cellStyle name="Commentaire 22 5 3 5 2" xfId="12926"/>
    <cellStyle name="Commentaire 22 5 3 5 3" xfId="12927"/>
    <cellStyle name="Commentaire 22 5 3 6" xfId="12928"/>
    <cellStyle name="Commentaire 22 5 3 7" xfId="12929"/>
    <cellStyle name="Commentaire 22 5 3 8" xfId="12930"/>
    <cellStyle name="Commentaire 22 5 4" xfId="12931"/>
    <cellStyle name="Commentaire 22 5 4 2" xfId="12932"/>
    <cellStyle name="Commentaire 22 5 4 2 2" xfId="12933"/>
    <cellStyle name="Commentaire 22 5 4 2 3" xfId="12934"/>
    <cellStyle name="Commentaire 22 5 4 3" xfId="12935"/>
    <cellStyle name="Commentaire 22 5 4 3 2" xfId="12936"/>
    <cellStyle name="Commentaire 22 5 4 3 3" xfId="12937"/>
    <cellStyle name="Commentaire 22 5 4 4" xfId="12938"/>
    <cellStyle name="Commentaire 22 5 4 5" xfId="12939"/>
    <cellStyle name="Commentaire 22 5 4 6" xfId="12940"/>
    <cellStyle name="Commentaire 22 5 5" xfId="12941"/>
    <cellStyle name="Commentaire 22 5 5 2" xfId="12942"/>
    <cellStyle name="Commentaire 22 5 5 3" xfId="12943"/>
    <cellStyle name="Commentaire 22 6" xfId="12944"/>
    <cellStyle name="Commentaire 22 6 2" xfId="12945"/>
    <cellStyle name="Commentaire 22 6 2 2" xfId="12946"/>
    <cellStyle name="Commentaire 22 6 2 2 2" xfId="12947"/>
    <cellStyle name="Commentaire 22 6 2 2 3" xfId="12948"/>
    <cellStyle name="Commentaire 22 6 2 3" xfId="12949"/>
    <cellStyle name="Commentaire 22 6 2 3 2" xfId="12950"/>
    <cellStyle name="Commentaire 22 6 2 3 3" xfId="12951"/>
    <cellStyle name="Commentaire 22 6 2 4" xfId="12952"/>
    <cellStyle name="Commentaire 22 6 2 5" xfId="12953"/>
    <cellStyle name="Commentaire 22 6 2 6" xfId="12954"/>
    <cellStyle name="Commentaire 22 6 3" xfId="12955"/>
    <cellStyle name="Commentaire 22 6 3 2" xfId="12956"/>
    <cellStyle name="Commentaire 22 6 3 3" xfId="12957"/>
    <cellStyle name="Commentaire 22 6 4" xfId="12958"/>
    <cellStyle name="Commentaire 22 6 4 2" xfId="12959"/>
    <cellStyle name="Commentaire 22 6 4 3" xfId="12960"/>
    <cellStyle name="Commentaire 22 6 5" xfId="12961"/>
    <cellStyle name="Commentaire 22 6 5 2" xfId="12962"/>
    <cellStyle name="Commentaire 22 6 5 3" xfId="12963"/>
    <cellStyle name="Commentaire 22 6 6" xfId="12964"/>
    <cellStyle name="Commentaire 22 6 7" xfId="12965"/>
    <cellStyle name="Commentaire 22 6 8" xfId="12966"/>
    <cellStyle name="Commentaire 22 7" xfId="12967"/>
    <cellStyle name="Commentaire 22 7 2" xfId="12968"/>
    <cellStyle name="Commentaire 22 7 2 2" xfId="12969"/>
    <cellStyle name="Commentaire 22 7 2 2 2" xfId="12970"/>
    <cellStyle name="Commentaire 22 7 2 2 3" xfId="12971"/>
    <cellStyle name="Commentaire 22 7 2 3" xfId="12972"/>
    <cellStyle name="Commentaire 22 7 2 3 2" xfId="12973"/>
    <cellStyle name="Commentaire 22 7 2 3 3" xfId="12974"/>
    <cellStyle name="Commentaire 22 7 2 4" xfId="12975"/>
    <cellStyle name="Commentaire 22 7 2 5" xfId="12976"/>
    <cellStyle name="Commentaire 22 7 2 6" xfId="12977"/>
    <cellStyle name="Commentaire 22 7 3" xfId="12978"/>
    <cellStyle name="Commentaire 22 7 3 2" xfId="12979"/>
    <cellStyle name="Commentaire 22 7 3 3" xfId="12980"/>
    <cellStyle name="Commentaire 22 7 4" xfId="12981"/>
    <cellStyle name="Commentaire 22 7 4 2" xfId="12982"/>
    <cellStyle name="Commentaire 22 7 4 3" xfId="12983"/>
    <cellStyle name="Commentaire 22 7 5" xfId="12984"/>
    <cellStyle name="Commentaire 22 7 5 2" xfId="12985"/>
    <cellStyle name="Commentaire 22 7 5 3" xfId="12986"/>
    <cellStyle name="Commentaire 22 7 6" xfId="12987"/>
    <cellStyle name="Commentaire 22 7 7" xfId="12988"/>
    <cellStyle name="Commentaire 22 7 8" xfId="12989"/>
    <cellStyle name="Commentaire 22 8" xfId="12990"/>
    <cellStyle name="Commentaire 22 8 2" xfId="12991"/>
    <cellStyle name="Commentaire 22 8 2 2" xfId="12992"/>
    <cellStyle name="Commentaire 22 8 2 3" xfId="12993"/>
    <cellStyle name="Commentaire 22 8 3" xfId="12994"/>
    <cellStyle name="Commentaire 22 8 3 2" xfId="12995"/>
    <cellStyle name="Commentaire 22 8 3 3" xfId="12996"/>
    <cellStyle name="Commentaire 22 8 4" xfId="12997"/>
    <cellStyle name="Commentaire 22 8 5" xfId="12998"/>
    <cellStyle name="Commentaire 22 8 6" xfId="12999"/>
    <cellStyle name="Commentaire 22 9" xfId="13000"/>
    <cellStyle name="Commentaire 22 9 2" xfId="13001"/>
    <cellStyle name="Commentaire 22 9 3" xfId="13002"/>
    <cellStyle name="Commentaire 23" xfId="13003"/>
    <cellStyle name="Commentaire 23 2" xfId="13004"/>
    <cellStyle name="Commentaire 23 2 2" xfId="13005"/>
    <cellStyle name="Commentaire 23 2 2 2" xfId="13006"/>
    <cellStyle name="Commentaire 23 2 2 2 2" xfId="13007"/>
    <cellStyle name="Commentaire 23 2 2 2 2 2" xfId="13008"/>
    <cellStyle name="Commentaire 23 2 2 2 2 2 2" xfId="13009"/>
    <cellStyle name="Commentaire 23 2 2 2 2 2 3" xfId="13010"/>
    <cellStyle name="Commentaire 23 2 2 2 2 3" xfId="13011"/>
    <cellStyle name="Commentaire 23 2 2 2 2 3 2" xfId="13012"/>
    <cellStyle name="Commentaire 23 2 2 2 2 3 3" xfId="13013"/>
    <cellStyle name="Commentaire 23 2 2 2 2 4" xfId="13014"/>
    <cellStyle name="Commentaire 23 2 2 2 2 5" xfId="13015"/>
    <cellStyle name="Commentaire 23 2 2 2 2 6" xfId="13016"/>
    <cellStyle name="Commentaire 23 2 2 2 3" xfId="13017"/>
    <cellStyle name="Commentaire 23 2 2 2 3 2" xfId="13018"/>
    <cellStyle name="Commentaire 23 2 2 2 3 3" xfId="13019"/>
    <cellStyle name="Commentaire 23 2 2 2 4" xfId="13020"/>
    <cellStyle name="Commentaire 23 2 2 2 4 2" xfId="13021"/>
    <cellStyle name="Commentaire 23 2 2 2 4 3" xfId="13022"/>
    <cellStyle name="Commentaire 23 2 2 2 5" xfId="13023"/>
    <cellStyle name="Commentaire 23 2 2 2 5 2" xfId="13024"/>
    <cellStyle name="Commentaire 23 2 2 2 5 3" xfId="13025"/>
    <cellStyle name="Commentaire 23 2 2 2 6" xfId="13026"/>
    <cellStyle name="Commentaire 23 2 2 2 7" xfId="13027"/>
    <cellStyle name="Commentaire 23 2 2 2 8" xfId="13028"/>
    <cellStyle name="Commentaire 23 2 2 3" xfId="13029"/>
    <cellStyle name="Commentaire 23 2 2 3 2" xfId="13030"/>
    <cellStyle name="Commentaire 23 2 2 3 2 2" xfId="13031"/>
    <cellStyle name="Commentaire 23 2 2 3 2 2 2" xfId="13032"/>
    <cellStyle name="Commentaire 23 2 2 3 2 2 3" xfId="13033"/>
    <cellStyle name="Commentaire 23 2 2 3 2 3" xfId="13034"/>
    <cellStyle name="Commentaire 23 2 2 3 2 3 2" xfId="13035"/>
    <cellStyle name="Commentaire 23 2 2 3 2 3 3" xfId="13036"/>
    <cellStyle name="Commentaire 23 2 2 3 2 4" xfId="13037"/>
    <cellStyle name="Commentaire 23 2 2 3 2 5" xfId="13038"/>
    <cellStyle name="Commentaire 23 2 2 3 2 6" xfId="13039"/>
    <cellStyle name="Commentaire 23 2 2 3 3" xfId="13040"/>
    <cellStyle name="Commentaire 23 2 2 3 3 2" xfId="13041"/>
    <cellStyle name="Commentaire 23 2 2 3 3 3" xfId="13042"/>
    <cellStyle name="Commentaire 23 2 2 3 4" xfId="13043"/>
    <cellStyle name="Commentaire 23 2 2 3 4 2" xfId="13044"/>
    <cellStyle name="Commentaire 23 2 2 3 4 3" xfId="13045"/>
    <cellStyle name="Commentaire 23 2 2 3 5" xfId="13046"/>
    <cellStyle name="Commentaire 23 2 2 3 5 2" xfId="13047"/>
    <cellStyle name="Commentaire 23 2 2 3 5 3" xfId="13048"/>
    <cellStyle name="Commentaire 23 2 2 3 6" xfId="13049"/>
    <cellStyle name="Commentaire 23 2 2 3 7" xfId="13050"/>
    <cellStyle name="Commentaire 23 2 2 3 8" xfId="13051"/>
    <cellStyle name="Commentaire 23 2 2 4" xfId="13052"/>
    <cellStyle name="Commentaire 23 2 2 4 2" xfId="13053"/>
    <cellStyle name="Commentaire 23 2 2 4 2 2" xfId="13054"/>
    <cellStyle name="Commentaire 23 2 2 4 2 3" xfId="13055"/>
    <cellStyle name="Commentaire 23 2 2 4 3" xfId="13056"/>
    <cellStyle name="Commentaire 23 2 2 4 3 2" xfId="13057"/>
    <cellStyle name="Commentaire 23 2 2 4 3 3" xfId="13058"/>
    <cellStyle name="Commentaire 23 2 2 4 4" xfId="13059"/>
    <cellStyle name="Commentaire 23 2 2 4 5" xfId="13060"/>
    <cellStyle name="Commentaire 23 2 2 4 6" xfId="13061"/>
    <cellStyle name="Commentaire 23 2 2 5" xfId="13062"/>
    <cellStyle name="Commentaire 23 2 2 5 2" xfId="13063"/>
    <cellStyle name="Commentaire 23 2 2 5 3" xfId="13064"/>
    <cellStyle name="Commentaire 23 2 3" xfId="13065"/>
    <cellStyle name="Commentaire 23 2 3 2" xfId="13066"/>
    <cellStyle name="Commentaire 23 2 3 2 2" xfId="13067"/>
    <cellStyle name="Commentaire 23 2 3 2 2 2" xfId="13068"/>
    <cellStyle name="Commentaire 23 2 3 2 2 2 2" xfId="13069"/>
    <cellStyle name="Commentaire 23 2 3 2 2 2 3" xfId="13070"/>
    <cellStyle name="Commentaire 23 2 3 2 2 3" xfId="13071"/>
    <cellStyle name="Commentaire 23 2 3 2 2 3 2" xfId="13072"/>
    <cellStyle name="Commentaire 23 2 3 2 2 3 3" xfId="13073"/>
    <cellStyle name="Commentaire 23 2 3 2 2 4" xfId="13074"/>
    <cellStyle name="Commentaire 23 2 3 2 2 5" xfId="13075"/>
    <cellStyle name="Commentaire 23 2 3 2 2 6" xfId="13076"/>
    <cellStyle name="Commentaire 23 2 3 2 3" xfId="13077"/>
    <cellStyle name="Commentaire 23 2 3 2 3 2" xfId="13078"/>
    <cellStyle name="Commentaire 23 2 3 2 3 3" xfId="13079"/>
    <cellStyle name="Commentaire 23 2 3 2 4" xfId="13080"/>
    <cellStyle name="Commentaire 23 2 3 2 4 2" xfId="13081"/>
    <cellStyle name="Commentaire 23 2 3 2 4 3" xfId="13082"/>
    <cellStyle name="Commentaire 23 2 3 2 5" xfId="13083"/>
    <cellStyle name="Commentaire 23 2 3 2 5 2" xfId="13084"/>
    <cellStyle name="Commentaire 23 2 3 2 5 3" xfId="13085"/>
    <cellStyle name="Commentaire 23 2 3 2 6" xfId="13086"/>
    <cellStyle name="Commentaire 23 2 3 2 7" xfId="13087"/>
    <cellStyle name="Commentaire 23 2 3 2 8" xfId="13088"/>
    <cellStyle name="Commentaire 23 2 3 3" xfId="13089"/>
    <cellStyle name="Commentaire 23 2 3 3 2" xfId="13090"/>
    <cellStyle name="Commentaire 23 2 3 3 2 2" xfId="13091"/>
    <cellStyle name="Commentaire 23 2 3 3 2 2 2" xfId="13092"/>
    <cellStyle name="Commentaire 23 2 3 3 2 2 3" xfId="13093"/>
    <cellStyle name="Commentaire 23 2 3 3 2 3" xfId="13094"/>
    <cellStyle name="Commentaire 23 2 3 3 2 3 2" xfId="13095"/>
    <cellStyle name="Commentaire 23 2 3 3 2 3 3" xfId="13096"/>
    <cellStyle name="Commentaire 23 2 3 3 2 4" xfId="13097"/>
    <cellStyle name="Commentaire 23 2 3 3 2 5" xfId="13098"/>
    <cellStyle name="Commentaire 23 2 3 3 2 6" xfId="13099"/>
    <cellStyle name="Commentaire 23 2 3 3 3" xfId="13100"/>
    <cellStyle name="Commentaire 23 2 3 3 3 2" xfId="13101"/>
    <cellStyle name="Commentaire 23 2 3 3 3 3" xfId="13102"/>
    <cellStyle name="Commentaire 23 2 3 3 4" xfId="13103"/>
    <cellStyle name="Commentaire 23 2 3 3 4 2" xfId="13104"/>
    <cellStyle name="Commentaire 23 2 3 3 4 3" xfId="13105"/>
    <cellStyle name="Commentaire 23 2 3 3 5" xfId="13106"/>
    <cellStyle name="Commentaire 23 2 3 3 5 2" xfId="13107"/>
    <cellStyle name="Commentaire 23 2 3 3 5 3" xfId="13108"/>
    <cellStyle name="Commentaire 23 2 3 3 6" xfId="13109"/>
    <cellStyle name="Commentaire 23 2 3 3 7" xfId="13110"/>
    <cellStyle name="Commentaire 23 2 3 3 8" xfId="13111"/>
    <cellStyle name="Commentaire 23 2 3 4" xfId="13112"/>
    <cellStyle name="Commentaire 23 2 3 4 2" xfId="13113"/>
    <cellStyle name="Commentaire 23 2 3 4 2 2" xfId="13114"/>
    <cellStyle name="Commentaire 23 2 3 4 2 3" xfId="13115"/>
    <cellStyle name="Commentaire 23 2 3 4 3" xfId="13116"/>
    <cellStyle name="Commentaire 23 2 3 4 3 2" xfId="13117"/>
    <cellStyle name="Commentaire 23 2 3 4 3 3" xfId="13118"/>
    <cellStyle name="Commentaire 23 2 3 4 4" xfId="13119"/>
    <cellStyle name="Commentaire 23 2 3 4 5" xfId="13120"/>
    <cellStyle name="Commentaire 23 2 3 4 6" xfId="13121"/>
    <cellStyle name="Commentaire 23 2 3 5" xfId="13122"/>
    <cellStyle name="Commentaire 23 2 3 5 2" xfId="13123"/>
    <cellStyle name="Commentaire 23 2 3 5 3" xfId="13124"/>
    <cellStyle name="Commentaire 23 2 4" xfId="13125"/>
    <cellStyle name="Commentaire 23 2 4 2" xfId="13126"/>
    <cellStyle name="Commentaire 23 2 4 2 2" xfId="13127"/>
    <cellStyle name="Commentaire 23 2 4 2 2 2" xfId="13128"/>
    <cellStyle name="Commentaire 23 2 4 2 2 3" xfId="13129"/>
    <cellStyle name="Commentaire 23 2 4 2 3" xfId="13130"/>
    <cellStyle name="Commentaire 23 2 4 2 3 2" xfId="13131"/>
    <cellStyle name="Commentaire 23 2 4 2 3 3" xfId="13132"/>
    <cellStyle name="Commentaire 23 2 4 2 4" xfId="13133"/>
    <cellStyle name="Commentaire 23 2 4 2 5" xfId="13134"/>
    <cellStyle name="Commentaire 23 2 4 2 6" xfId="13135"/>
    <cellStyle name="Commentaire 23 2 4 3" xfId="13136"/>
    <cellStyle name="Commentaire 23 2 4 3 2" xfId="13137"/>
    <cellStyle name="Commentaire 23 2 4 3 3" xfId="13138"/>
    <cellStyle name="Commentaire 23 2 4 4" xfId="13139"/>
    <cellStyle name="Commentaire 23 2 4 4 2" xfId="13140"/>
    <cellStyle name="Commentaire 23 2 4 4 3" xfId="13141"/>
    <cellStyle name="Commentaire 23 2 4 5" xfId="13142"/>
    <cellStyle name="Commentaire 23 2 4 5 2" xfId="13143"/>
    <cellStyle name="Commentaire 23 2 4 5 3" xfId="13144"/>
    <cellStyle name="Commentaire 23 2 4 6" xfId="13145"/>
    <cellStyle name="Commentaire 23 2 4 7" xfId="13146"/>
    <cellStyle name="Commentaire 23 2 4 8" xfId="13147"/>
    <cellStyle name="Commentaire 23 2 5" xfId="13148"/>
    <cellStyle name="Commentaire 23 2 5 2" xfId="13149"/>
    <cellStyle name="Commentaire 23 2 5 2 2" xfId="13150"/>
    <cellStyle name="Commentaire 23 2 5 2 2 2" xfId="13151"/>
    <cellStyle name="Commentaire 23 2 5 2 2 3" xfId="13152"/>
    <cellStyle name="Commentaire 23 2 5 2 3" xfId="13153"/>
    <cellStyle name="Commentaire 23 2 5 2 3 2" xfId="13154"/>
    <cellStyle name="Commentaire 23 2 5 2 3 3" xfId="13155"/>
    <cellStyle name="Commentaire 23 2 5 2 4" xfId="13156"/>
    <cellStyle name="Commentaire 23 2 5 2 5" xfId="13157"/>
    <cellStyle name="Commentaire 23 2 5 2 6" xfId="13158"/>
    <cellStyle name="Commentaire 23 2 5 3" xfId="13159"/>
    <cellStyle name="Commentaire 23 2 5 3 2" xfId="13160"/>
    <cellStyle name="Commentaire 23 2 5 3 3" xfId="13161"/>
    <cellStyle name="Commentaire 23 2 5 4" xfId="13162"/>
    <cellStyle name="Commentaire 23 2 5 4 2" xfId="13163"/>
    <cellStyle name="Commentaire 23 2 5 4 3" xfId="13164"/>
    <cellStyle name="Commentaire 23 2 5 5" xfId="13165"/>
    <cellStyle name="Commentaire 23 2 5 5 2" xfId="13166"/>
    <cellStyle name="Commentaire 23 2 5 5 3" xfId="13167"/>
    <cellStyle name="Commentaire 23 2 5 6" xfId="13168"/>
    <cellStyle name="Commentaire 23 2 5 7" xfId="13169"/>
    <cellStyle name="Commentaire 23 2 5 8" xfId="13170"/>
    <cellStyle name="Commentaire 23 2 6" xfId="13171"/>
    <cellStyle name="Commentaire 23 2 6 2" xfId="13172"/>
    <cellStyle name="Commentaire 23 2 6 2 2" xfId="13173"/>
    <cellStyle name="Commentaire 23 2 6 2 3" xfId="13174"/>
    <cellStyle name="Commentaire 23 2 6 3" xfId="13175"/>
    <cellStyle name="Commentaire 23 2 6 3 2" xfId="13176"/>
    <cellStyle name="Commentaire 23 2 6 3 3" xfId="13177"/>
    <cellStyle name="Commentaire 23 2 6 4" xfId="13178"/>
    <cellStyle name="Commentaire 23 2 6 5" xfId="13179"/>
    <cellStyle name="Commentaire 23 2 6 6" xfId="13180"/>
    <cellStyle name="Commentaire 23 2 7" xfId="13181"/>
    <cellStyle name="Commentaire 23 2 7 2" xfId="13182"/>
    <cellStyle name="Commentaire 23 2 7 3" xfId="13183"/>
    <cellStyle name="Commentaire 23 3" xfId="13184"/>
    <cellStyle name="Commentaire 23 3 2" xfId="13185"/>
    <cellStyle name="Commentaire 23 3 2 2" xfId="13186"/>
    <cellStyle name="Commentaire 23 3 2 2 2" xfId="13187"/>
    <cellStyle name="Commentaire 23 3 2 2 2 2" xfId="13188"/>
    <cellStyle name="Commentaire 23 3 2 2 2 2 2" xfId="13189"/>
    <cellStyle name="Commentaire 23 3 2 2 2 2 3" xfId="13190"/>
    <cellStyle name="Commentaire 23 3 2 2 2 3" xfId="13191"/>
    <cellStyle name="Commentaire 23 3 2 2 2 3 2" xfId="13192"/>
    <cellStyle name="Commentaire 23 3 2 2 2 3 3" xfId="13193"/>
    <cellStyle name="Commentaire 23 3 2 2 2 4" xfId="13194"/>
    <cellStyle name="Commentaire 23 3 2 2 2 5" xfId="13195"/>
    <cellStyle name="Commentaire 23 3 2 2 2 6" xfId="13196"/>
    <cellStyle name="Commentaire 23 3 2 2 3" xfId="13197"/>
    <cellStyle name="Commentaire 23 3 2 2 3 2" xfId="13198"/>
    <cellStyle name="Commentaire 23 3 2 2 3 3" xfId="13199"/>
    <cellStyle name="Commentaire 23 3 2 2 4" xfId="13200"/>
    <cellStyle name="Commentaire 23 3 2 2 4 2" xfId="13201"/>
    <cellStyle name="Commentaire 23 3 2 2 4 3" xfId="13202"/>
    <cellStyle name="Commentaire 23 3 2 2 5" xfId="13203"/>
    <cellStyle name="Commentaire 23 3 2 2 5 2" xfId="13204"/>
    <cellStyle name="Commentaire 23 3 2 2 5 3" xfId="13205"/>
    <cellStyle name="Commentaire 23 3 2 2 6" xfId="13206"/>
    <cellStyle name="Commentaire 23 3 2 2 7" xfId="13207"/>
    <cellStyle name="Commentaire 23 3 2 2 8" xfId="13208"/>
    <cellStyle name="Commentaire 23 3 2 3" xfId="13209"/>
    <cellStyle name="Commentaire 23 3 2 3 2" xfId="13210"/>
    <cellStyle name="Commentaire 23 3 2 3 2 2" xfId="13211"/>
    <cellStyle name="Commentaire 23 3 2 3 2 2 2" xfId="13212"/>
    <cellStyle name="Commentaire 23 3 2 3 2 2 3" xfId="13213"/>
    <cellStyle name="Commentaire 23 3 2 3 2 3" xfId="13214"/>
    <cellStyle name="Commentaire 23 3 2 3 2 3 2" xfId="13215"/>
    <cellStyle name="Commentaire 23 3 2 3 2 3 3" xfId="13216"/>
    <cellStyle name="Commentaire 23 3 2 3 2 4" xfId="13217"/>
    <cellStyle name="Commentaire 23 3 2 3 2 5" xfId="13218"/>
    <cellStyle name="Commentaire 23 3 2 3 2 6" xfId="13219"/>
    <cellStyle name="Commentaire 23 3 2 3 3" xfId="13220"/>
    <cellStyle name="Commentaire 23 3 2 3 3 2" xfId="13221"/>
    <cellStyle name="Commentaire 23 3 2 3 3 3" xfId="13222"/>
    <cellStyle name="Commentaire 23 3 2 3 4" xfId="13223"/>
    <cellStyle name="Commentaire 23 3 2 3 4 2" xfId="13224"/>
    <cellStyle name="Commentaire 23 3 2 3 4 3" xfId="13225"/>
    <cellStyle name="Commentaire 23 3 2 3 5" xfId="13226"/>
    <cellStyle name="Commentaire 23 3 2 3 5 2" xfId="13227"/>
    <cellStyle name="Commentaire 23 3 2 3 5 3" xfId="13228"/>
    <cellStyle name="Commentaire 23 3 2 3 6" xfId="13229"/>
    <cellStyle name="Commentaire 23 3 2 3 7" xfId="13230"/>
    <cellStyle name="Commentaire 23 3 2 3 8" xfId="13231"/>
    <cellStyle name="Commentaire 23 3 2 4" xfId="13232"/>
    <cellStyle name="Commentaire 23 3 2 4 2" xfId="13233"/>
    <cellStyle name="Commentaire 23 3 2 4 2 2" xfId="13234"/>
    <cellStyle name="Commentaire 23 3 2 4 2 3" xfId="13235"/>
    <cellStyle name="Commentaire 23 3 2 4 3" xfId="13236"/>
    <cellStyle name="Commentaire 23 3 2 4 3 2" xfId="13237"/>
    <cellStyle name="Commentaire 23 3 2 4 3 3" xfId="13238"/>
    <cellStyle name="Commentaire 23 3 2 4 4" xfId="13239"/>
    <cellStyle name="Commentaire 23 3 2 4 5" xfId="13240"/>
    <cellStyle name="Commentaire 23 3 2 4 6" xfId="13241"/>
    <cellStyle name="Commentaire 23 3 2 5" xfId="13242"/>
    <cellStyle name="Commentaire 23 3 2 5 2" xfId="13243"/>
    <cellStyle name="Commentaire 23 3 2 5 3" xfId="13244"/>
    <cellStyle name="Commentaire 23 3 3" xfId="13245"/>
    <cellStyle name="Commentaire 23 3 3 2" xfId="13246"/>
    <cellStyle name="Commentaire 23 3 3 2 2" xfId="13247"/>
    <cellStyle name="Commentaire 23 3 3 2 2 2" xfId="13248"/>
    <cellStyle name="Commentaire 23 3 3 2 2 2 2" xfId="13249"/>
    <cellStyle name="Commentaire 23 3 3 2 2 2 3" xfId="13250"/>
    <cellStyle name="Commentaire 23 3 3 2 2 3" xfId="13251"/>
    <cellStyle name="Commentaire 23 3 3 2 2 3 2" xfId="13252"/>
    <cellStyle name="Commentaire 23 3 3 2 2 3 3" xfId="13253"/>
    <cellStyle name="Commentaire 23 3 3 2 2 4" xfId="13254"/>
    <cellStyle name="Commentaire 23 3 3 2 2 5" xfId="13255"/>
    <cellStyle name="Commentaire 23 3 3 2 2 6" xfId="13256"/>
    <cellStyle name="Commentaire 23 3 3 2 3" xfId="13257"/>
    <cellStyle name="Commentaire 23 3 3 2 3 2" xfId="13258"/>
    <cellStyle name="Commentaire 23 3 3 2 3 3" xfId="13259"/>
    <cellStyle name="Commentaire 23 3 3 2 4" xfId="13260"/>
    <cellStyle name="Commentaire 23 3 3 2 4 2" xfId="13261"/>
    <cellStyle name="Commentaire 23 3 3 2 4 3" xfId="13262"/>
    <cellStyle name="Commentaire 23 3 3 2 5" xfId="13263"/>
    <cellStyle name="Commentaire 23 3 3 2 5 2" xfId="13264"/>
    <cellStyle name="Commentaire 23 3 3 2 5 3" xfId="13265"/>
    <cellStyle name="Commentaire 23 3 3 2 6" xfId="13266"/>
    <cellStyle name="Commentaire 23 3 3 2 7" xfId="13267"/>
    <cellStyle name="Commentaire 23 3 3 2 8" xfId="13268"/>
    <cellStyle name="Commentaire 23 3 3 3" xfId="13269"/>
    <cellStyle name="Commentaire 23 3 3 3 2" xfId="13270"/>
    <cellStyle name="Commentaire 23 3 3 3 2 2" xfId="13271"/>
    <cellStyle name="Commentaire 23 3 3 3 2 2 2" xfId="13272"/>
    <cellStyle name="Commentaire 23 3 3 3 2 2 3" xfId="13273"/>
    <cellStyle name="Commentaire 23 3 3 3 2 3" xfId="13274"/>
    <cellStyle name="Commentaire 23 3 3 3 2 3 2" xfId="13275"/>
    <cellStyle name="Commentaire 23 3 3 3 2 3 3" xfId="13276"/>
    <cellStyle name="Commentaire 23 3 3 3 2 4" xfId="13277"/>
    <cellStyle name="Commentaire 23 3 3 3 2 5" xfId="13278"/>
    <cellStyle name="Commentaire 23 3 3 3 2 6" xfId="13279"/>
    <cellStyle name="Commentaire 23 3 3 3 3" xfId="13280"/>
    <cellStyle name="Commentaire 23 3 3 3 3 2" xfId="13281"/>
    <cellStyle name="Commentaire 23 3 3 3 3 3" xfId="13282"/>
    <cellStyle name="Commentaire 23 3 3 3 4" xfId="13283"/>
    <cellStyle name="Commentaire 23 3 3 3 4 2" xfId="13284"/>
    <cellStyle name="Commentaire 23 3 3 3 4 3" xfId="13285"/>
    <cellStyle name="Commentaire 23 3 3 3 5" xfId="13286"/>
    <cellStyle name="Commentaire 23 3 3 3 5 2" xfId="13287"/>
    <cellStyle name="Commentaire 23 3 3 3 5 3" xfId="13288"/>
    <cellStyle name="Commentaire 23 3 3 3 6" xfId="13289"/>
    <cellStyle name="Commentaire 23 3 3 3 7" xfId="13290"/>
    <cellStyle name="Commentaire 23 3 3 3 8" xfId="13291"/>
    <cellStyle name="Commentaire 23 3 3 4" xfId="13292"/>
    <cellStyle name="Commentaire 23 3 3 4 2" xfId="13293"/>
    <cellStyle name="Commentaire 23 3 3 4 2 2" xfId="13294"/>
    <cellStyle name="Commentaire 23 3 3 4 2 3" xfId="13295"/>
    <cellStyle name="Commentaire 23 3 3 4 3" xfId="13296"/>
    <cellStyle name="Commentaire 23 3 3 4 3 2" xfId="13297"/>
    <cellStyle name="Commentaire 23 3 3 4 3 3" xfId="13298"/>
    <cellStyle name="Commentaire 23 3 3 4 4" xfId="13299"/>
    <cellStyle name="Commentaire 23 3 3 4 5" xfId="13300"/>
    <cellStyle name="Commentaire 23 3 3 4 6" xfId="13301"/>
    <cellStyle name="Commentaire 23 3 3 5" xfId="13302"/>
    <cellStyle name="Commentaire 23 3 3 5 2" xfId="13303"/>
    <cellStyle name="Commentaire 23 3 3 5 3" xfId="13304"/>
    <cellStyle name="Commentaire 23 3 4" xfId="13305"/>
    <cellStyle name="Commentaire 23 3 4 2" xfId="13306"/>
    <cellStyle name="Commentaire 23 3 4 2 2" xfId="13307"/>
    <cellStyle name="Commentaire 23 3 4 2 2 2" xfId="13308"/>
    <cellStyle name="Commentaire 23 3 4 2 2 3" xfId="13309"/>
    <cellStyle name="Commentaire 23 3 4 2 3" xfId="13310"/>
    <cellStyle name="Commentaire 23 3 4 2 3 2" xfId="13311"/>
    <cellStyle name="Commentaire 23 3 4 2 3 3" xfId="13312"/>
    <cellStyle name="Commentaire 23 3 4 2 4" xfId="13313"/>
    <cellStyle name="Commentaire 23 3 4 2 5" xfId="13314"/>
    <cellStyle name="Commentaire 23 3 4 2 6" xfId="13315"/>
    <cellStyle name="Commentaire 23 3 4 3" xfId="13316"/>
    <cellStyle name="Commentaire 23 3 4 3 2" xfId="13317"/>
    <cellStyle name="Commentaire 23 3 4 3 3" xfId="13318"/>
    <cellStyle name="Commentaire 23 3 4 4" xfId="13319"/>
    <cellStyle name="Commentaire 23 3 4 4 2" xfId="13320"/>
    <cellStyle name="Commentaire 23 3 4 4 3" xfId="13321"/>
    <cellStyle name="Commentaire 23 3 4 5" xfId="13322"/>
    <cellStyle name="Commentaire 23 3 4 5 2" xfId="13323"/>
    <cellStyle name="Commentaire 23 3 4 5 3" xfId="13324"/>
    <cellStyle name="Commentaire 23 3 4 6" xfId="13325"/>
    <cellStyle name="Commentaire 23 3 4 7" xfId="13326"/>
    <cellStyle name="Commentaire 23 3 4 8" xfId="13327"/>
    <cellStyle name="Commentaire 23 3 5" xfId="13328"/>
    <cellStyle name="Commentaire 23 3 5 2" xfId="13329"/>
    <cellStyle name="Commentaire 23 3 5 2 2" xfId="13330"/>
    <cellStyle name="Commentaire 23 3 5 2 2 2" xfId="13331"/>
    <cellStyle name="Commentaire 23 3 5 2 2 3" xfId="13332"/>
    <cellStyle name="Commentaire 23 3 5 2 3" xfId="13333"/>
    <cellStyle name="Commentaire 23 3 5 2 3 2" xfId="13334"/>
    <cellStyle name="Commentaire 23 3 5 2 3 3" xfId="13335"/>
    <cellStyle name="Commentaire 23 3 5 2 4" xfId="13336"/>
    <cellStyle name="Commentaire 23 3 5 2 5" xfId="13337"/>
    <cellStyle name="Commentaire 23 3 5 2 6" xfId="13338"/>
    <cellStyle name="Commentaire 23 3 5 3" xfId="13339"/>
    <cellStyle name="Commentaire 23 3 5 3 2" xfId="13340"/>
    <cellStyle name="Commentaire 23 3 5 3 3" xfId="13341"/>
    <cellStyle name="Commentaire 23 3 5 4" xfId="13342"/>
    <cellStyle name="Commentaire 23 3 5 4 2" xfId="13343"/>
    <cellStyle name="Commentaire 23 3 5 4 3" xfId="13344"/>
    <cellStyle name="Commentaire 23 3 5 5" xfId="13345"/>
    <cellStyle name="Commentaire 23 3 5 5 2" xfId="13346"/>
    <cellStyle name="Commentaire 23 3 5 5 3" xfId="13347"/>
    <cellStyle name="Commentaire 23 3 5 6" xfId="13348"/>
    <cellStyle name="Commentaire 23 3 5 7" xfId="13349"/>
    <cellStyle name="Commentaire 23 3 5 8" xfId="13350"/>
    <cellStyle name="Commentaire 23 3 6" xfId="13351"/>
    <cellStyle name="Commentaire 23 3 6 2" xfId="13352"/>
    <cellStyle name="Commentaire 23 3 6 2 2" xfId="13353"/>
    <cellStyle name="Commentaire 23 3 6 2 3" xfId="13354"/>
    <cellStyle name="Commentaire 23 3 6 3" xfId="13355"/>
    <cellStyle name="Commentaire 23 3 6 3 2" xfId="13356"/>
    <cellStyle name="Commentaire 23 3 6 3 3" xfId="13357"/>
    <cellStyle name="Commentaire 23 3 6 4" xfId="13358"/>
    <cellStyle name="Commentaire 23 3 6 5" xfId="13359"/>
    <cellStyle name="Commentaire 23 3 6 6" xfId="13360"/>
    <cellStyle name="Commentaire 23 3 7" xfId="13361"/>
    <cellStyle name="Commentaire 23 3 7 2" xfId="13362"/>
    <cellStyle name="Commentaire 23 3 7 3" xfId="13363"/>
    <cellStyle name="Commentaire 23 4" xfId="13364"/>
    <cellStyle name="Commentaire 23 4 2" xfId="13365"/>
    <cellStyle name="Commentaire 23 4 2 2" xfId="13366"/>
    <cellStyle name="Commentaire 23 4 2 2 2" xfId="13367"/>
    <cellStyle name="Commentaire 23 4 2 2 2 2" xfId="13368"/>
    <cellStyle name="Commentaire 23 4 2 2 2 3" xfId="13369"/>
    <cellStyle name="Commentaire 23 4 2 2 3" xfId="13370"/>
    <cellStyle name="Commentaire 23 4 2 2 3 2" xfId="13371"/>
    <cellStyle name="Commentaire 23 4 2 2 3 3" xfId="13372"/>
    <cellStyle name="Commentaire 23 4 2 2 4" xfId="13373"/>
    <cellStyle name="Commentaire 23 4 2 2 5" xfId="13374"/>
    <cellStyle name="Commentaire 23 4 2 2 6" xfId="13375"/>
    <cellStyle name="Commentaire 23 4 2 3" xfId="13376"/>
    <cellStyle name="Commentaire 23 4 2 3 2" xfId="13377"/>
    <cellStyle name="Commentaire 23 4 2 3 3" xfId="13378"/>
    <cellStyle name="Commentaire 23 4 2 4" xfId="13379"/>
    <cellStyle name="Commentaire 23 4 2 4 2" xfId="13380"/>
    <cellStyle name="Commentaire 23 4 2 4 3" xfId="13381"/>
    <cellStyle name="Commentaire 23 4 2 5" xfId="13382"/>
    <cellStyle name="Commentaire 23 4 2 5 2" xfId="13383"/>
    <cellStyle name="Commentaire 23 4 2 5 3" xfId="13384"/>
    <cellStyle name="Commentaire 23 4 2 6" xfId="13385"/>
    <cellStyle name="Commentaire 23 4 2 7" xfId="13386"/>
    <cellStyle name="Commentaire 23 4 2 8" xfId="13387"/>
    <cellStyle name="Commentaire 23 4 3" xfId="13388"/>
    <cellStyle name="Commentaire 23 4 3 2" xfId="13389"/>
    <cellStyle name="Commentaire 23 4 3 2 2" xfId="13390"/>
    <cellStyle name="Commentaire 23 4 3 2 2 2" xfId="13391"/>
    <cellStyle name="Commentaire 23 4 3 2 2 3" xfId="13392"/>
    <cellStyle name="Commentaire 23 4 3 2 3" xfId="13393"/>
    <cellStyle name="Commentaire 23 4 3 2 3 2" xfId="13394"/>
    <cellStyle name="Commentaire 23 4 3 2 3 3" xfId="13395"/>
    <cellStyle name="Commentaire 23 4 3 2 4" xfId="13396"/>
    <cellStyle name="Commentaire 23 4 3 2 5" xfId="13397"/>
    <cellStyle name="Commentaire 23 4 3 2 6" xfId="13398"/>
    <cellStyle name="Commentaire 23 4 3 3" xfId="13399"/>
    <cellStyle name="Commentaire 23 4 3 3 2" xfId="13400"/>
    <cellStyle name="Commentaire 23 4 3 3 3" xfId="13401"/>
    <cellStyle name="Commentaire 23 4 3 4" xfId="13402"/>
    <cellStyle name="Commentaire 23 4 3 4 2" xfId="13403"/>
    <cellStyle name="Commentaire 23 4 3 4 3" xfId="13404"/>
    <cellStyle name="Commentaire 23 4 3 5" xfId="13405"/>
    <cellStyle name="Commentaire 23 4 3 5 2" xfId="13406"/>
    <cellStyle name="Commentaire 23 4 3 5 3" xfId="13407"/>
    <cellStyle name="Commentaire 23 4 3 6" xfId="13408"/>
    <cellStyle name="Commentaire 23 4 3 7" xfId="13409"/>
    <cellStyle name="Commentaire 23 4 3 8" xfId="13410"/>
    <cellStyle name="Commentaire 23 4 4" xfId="13411"/>
    <cellStyle name="Commentaire 23 4 4 2" xfId="13412"/>
    <cellStyle name="Commentaire 23 4 4 2 2" xfId="13413"/>
    <cellStyle name="Commentaire 23 4 4 2 3" xfId="13414"/>
    <cellStyle name="Commentaire 23 4 4 3" xfId="13415"/>
    <cellStyle name="Commentaire 23 4 4 3 2" xfId="13416"/>
    <cellStyle name="Commentaire 23 4 4 3 3" xfId="13417"/>
    <cellStyle name="Commentaire 23 4 4 4" xfId="13418"/>
    <cellStyle name="Commentaire 23 4 4 5" xfId="13419"/>
    <cellStyle name="Commentaire 23 4 4 6" xfId="13420"/>
    <cellStyle name="Commentaire 23 4 5" xfId="13421"/>
    <cellStyle name="Commentaire 23 4 5 2" xfId="13422"/>
    <cellStyle name="Commentaire 23 4 5 3" xfId="13423"/>
    <cellStyle name="Commentaire 23 5" xfId="13424"/>
    <cellStyle name="Commentaire 23 5 2" xfId="13425"/>
    <cellStyle name="Commentaire 23 5 2 2" xfId="13426"/>
    <cellStyle name="Commentaire 23 5 2 2 2" xfId="13427"/>
    <cellStyle name="Commentaire 23 5 2 2 2 2" xfId="13428"/>
    <cellStyle name="Commentaire 23 5 2 2 2 3" xfId="13429"/>
    <cellStyle name="Commentaire 23 5 2 2 3" xfId="13430"/>
    <cellStyle name="Commentaire 23 5 2 2 3 2" xfId="13431"/>
    <cellStyle name="Commentaire 23 5 2 2 3 3" xfId="13432"/>
    <cellStyle name="Commentaire 23 5 2 2 4" xfId="13433"/>
    <cellStyle name="Commentaire 23 5 2 2 5" xfId="13434"/>
    <cellStyle name="Commentaire 23 5 2 2 6" xfId="13435"/>
    <cellStyle name="Commentaire 23 5 2 3" xfId="13436"/>
    <cellStyle name="Commentaire 23 5 2 3 2" xfId="13437"/>
    <cellStyle name="Commentaire 23 5 2 3 3" xfId="13438"/>
    <cellStyle name="Commentaire 23 5 2 4" xfId="13439"/>
    <cellStyle name="Commentaire 23 5 2 4 2" xfId="13440"/>
    <cellStyle name="Commentaire 23 5 2 4 3" xfId="13441"/>
    <cellStyle name="Commentaire 23 5 2 5" xfId="13442"/>
    <cellStyle name="Commentaire 23 5 2 5 2" xfId="13443"/>
    <cellStyle name="Commentaire 23 5 2 5 3" xfId="13444"/>
    <cellStyle name="Commentaire 23 5 2 6" xfId="13445"/>
    <cellStyle name="Commentaire 23 5 2 7" xfId="13446"/>
    <cellStyle name="Commentaire 23 5 2 8" xfId="13447"/>
    <cellStyle name="Commentaire 23 5 3" xfId="13448"/>
    <cellStyle name="Commentaire 23 5 3 2" xfId="13449"/>
    <cellStyle name="Commentaire 23 5 3 2 2" xfId="13450"/>
    <cellStyle name="Commentaire 23 5 3 2 2 2" xfId="13451"/>
    <cellStyle name="Commentaire 23 5 3 2 2 3" xfId="13452"/>
    <cellStyle name="Commentaire 23 5 3 2 3" xfId="13453"/>
    <cellStyle name="Commentaire 23 5 3 2 3 2" xfId="13454"/>
    <cellStyle name="Commentaire 23 5 3 2 3 3" xfId="13455"/>
    <cellStyle name="Commentaire 23 5 3 2 4" xfId="13456"/>
    <cellStyle name="Commentaire 23 5 3 2 5" xfId="13457"/>
    <cellStyle name="Commentaire 23 5 3 2 6" xfId="13458"/>
    <cellStyle name="Commentaire 23 5 3 3" xfId="13459"/>
    <cellStyle name="Commentaire 23 5 3 3 2" xfId="13460"/>
    <cellStyle name="Commentaire 23 5 3 3 3" xfId="13461"/>
    <cellStyle name="Commentaire 23 5 3 4" xfId="13462"/>
    <cellStyle name="Commentaire 23 5 3 4 2" xfId="13463"/>
    <cellStyle name="Commentaire 23 5 3 4 3" xfId="13464"/>
    <cellStyle name="Commentaire 23 5 3 5" xfId="13465"/>
    <cellStyle name="Commentaire 23 5 3 5 2" xfId="13466"/>
    <cellStyle name="Commentaire 23 5 3 5 3" xfId="13467"/>
    <cellStyle name="Commentaire 23 5 3 6" xfId="13468"/>
    <cellStyle name="Commentaire 23 5 3 7" xfId="13469"/>
    <cellStyle name="Commentaire 23 5 3 8" xfId="13470"/>
    <cellStyle name="Commentaire 23 5 4" xfId="13471"/>
    <cellStyle name="Commentaire 23 5 4 2" xfId="13472"/>
    <cellStyle name="Commentaire 23 5 4 2 2" xfId="13473"/>
    <cellStyle name="Commentaire 23 5 4 2 3" xfId="13474"/>
    <cellStyle name="Commentaire 23 5 4 3" xfId="13475"/>
    <cellStyle name="Commentaire 23 5 4 3 2" xfId="13476"/>
    <cellStyle name="Commentaire 23 5 4 3 3" xfId="13477"/>
    <cellStyle name="Commentaire 23 5 4 4" xfId="13478"/>
    <cellStyle name="Commentaire 23 5 4 5" xfId="13479"/>
    <cellStyle name="Commentaire 23 5 4 6" xfId="13480"/>
    <cellStyle name="Commentaire 23 5 5" xfId="13481"/>
    <cellStyle name="Commentaire 23 5 5 2" xfId="13482"/>
    <cellStyle name="Commentaire 23 5 5 3" xfId="13483"/>
    <cellStyle name="Commentaire 23 6" xfId="13484"/>
    <cellStyle name="Commentaire 23 6 2" xfId="13485"/>
    <cellStyle name="Commentaire 23 6 2 2" xfId="13486"/>
    <cellStyle name="Commentaire 23 6 2 2 2" xfId="13487"/>
    <cellStyle name="Commentaire 23 6 2 2 3" xfId="13488"/>
    <cellStyle name="Commentaire 23 6 2 3" xfId="13489"/>
    <cellStyle name="Commentaire 23 6 2 3 2" xfId="13490"/>
    <cellStyle name="Commentaire 23 6 2 3 3" xfId="13491"/>
    <cellStyle name="Commentaire 23 6 2 4" xfId="13492"/>
    <cellStyle name="Commentaire 23 6 2 5" xfId="13493"/>
    <cellStyle name="Commentaire 23 6 2 6" xfId="13494"/>
    <cellStyle name="Commentaire 23 6 3" xfId="13495"/>
    <cellStyle name="Commentaire 23 6 3 2" xfId="13496"/>
    <cellStyle name="Commentaire 23 6 3 3" xfId="13497"/>
    <cellStyle name="Commentaire 23 6 4" xfId="13498"/>
    <cellStyle name="Commentaire 23 6 4 2" xfId="13499"/>
    <cellStyle name="Commentaire 23 6 4 3" xfId="13500"/>
    <cellStyle name="Commentaire 23 6 5" xfId="13501"/>
    <cellStyle name="Commentaire 23 6 5 2" xfId="13502"/>
    <cellStyle name="Commentaire 23 6 5 3" xfId="13503"/>
    <cellStyle name="Commentaire 23 6 6" xfId="13504"/>
    <cellStyle name="Commentaire 23 6 7" xfId="13505"/>
    <cellStyle name="Commentaire 23 6 8" xfId="13506"/>
    <cellStyle name="Commentaire 23 7" xfId="13507"/>
    <cellStyle name="Commentaire 23 7 2" xfId="13508"/>
    <cellStyle name="Commentaire 23 7 2 2" xfId="13509"/>
    <cellStyle name="Commentaire 23 7 2 2 2" xfId="13510"/>
    <cellStyle name="Commentaire 23 7 2 2 3" xfId="13511"/>
    <cellStyle name="Commentaire 23 7 2 3" xfId="13512"/>
    <cellStyle name="Commentaire 23 7 2 3 2" xfId="13513"/>
    <cellStyle name="Commentaire 23 7 2 3 3" xfId="13514"/>
    <cellStyle name="Commentaire 23 7 2 4" xfId="13515"/>
    <cellStyle name="Commentaire 23 7 2 5" xfId="13516"/>
    <cellStyle name="Commentaire 23 7 2 6" xfId="13517"/>
    <cellStyle name="Commentaire 23 7 3" xfId="13518"/>
    <cellStyle name="Commentaire 23 7 3 2" xfId="13519"/>
    <cellStyle name="Commentaire 23 7 3 3" xfId="13520"/>
    <cellStyle name="Commentaire 23 7 4" xfId="13521"/>
    <cellStyle name="Commentaire 23 7 4 2" xfId="13522"/>
    <cellStyle name="Commentaire 23 7 4 3" xfId="13523"/>
    <cellStyle name="Commentaire 23 7 5" xfId="13524"/>
    <cellStyle name="Commentaire 23 7 5 2" xfId="13525"/>
    <cellStyle name="Commentaire 23 7 5 3" xfId="13526"/>
    <cellStyle name="Commentaire 23 7 6" xfId="13527"/>
    <cellStyle name="Commentaire 23 7 7" xfId="13528"/>
    <cellStyle name="Commentaire 23 7 8" xfId="13529"/>
    <cellStyle name="Commentaire 23 8" xfId="13530"/>
    <cellStyle name="Commentaire 23 8 2" xfId="13531"/>
    <cellStyle name="Commentaire 23 8 2 2" xfId="13532"/>
    <cellStyle name="Commentaire 23 8 2 3" xfId="13533"/>
    <cellStyle name="Commentaire 23 8 3" xfId="13534"/>
    <cellStyle name="Commentaire 23 8 3 2" xfId="13535"/>
    <cellStyle name="Commentaire 23 8 3 3" xfId="13536"/>
    <cellStyle name="Commentaire 23 8 4" xfId="13537"/>
    <cellStyle name="Commentaire 23 8 5" xfId="13538"/>
    <cellStyle name="Commentaire 23 8 6" xfId="13539"/>
    <cellStyle name="Commentaire 23 9" xfId="13540"/>
    <cellStyle name="Commentaire 23 9 2" xfId="13541"/>
    <cellStyle name="Commentaire 23 9 3" xfId="13542"/>
    <cellStyle name="Commentaire 24" xfId="13543"/>
    <cellStyle name="Commentaire 24 2" xfId="13544"/>
    <cellStyle name="Commentaire 24 2 2" xfId="13545"/>
    <cellStyle name="Commentaire 24 2 2 2" xfId="13546"/>
    <cellStyle name="Commentaire 24 2 2 2 2" xfId="13547"/>
    <cellStyle name="Commentaire 24 2 2 2 2 2" xfId="13548"/>
    <cellStyle name="Commentaire 24 2 2 2 2 2 2" xfId="13549"/>
    <cellStyle name="Commentaire 24 2 2 2 2 2 3" xfId="13550"/>
    <cellStyle name="Commentaire 24 2 2 2 2 3" xfId="13551"/>
    <cellStyle name="Commentaire 24 2 2 2 2 3 2" xfId="13552"/>
    <cellStyle name="Commentaire 24 2 2 2 2 3 3" xfId="13553"/>
    <cellStyle name="Commentaire 24 2 2 2 2 4" xfId="13554"/>
    <cellStyle name="Commentaire 24 2 2 2 2 5" xfId="13555"/>
    <cellStyle name="Commentaire 24 2 2 2 2 6" xfId="13556"/>
    <cellStyle name="Commentaire 24 2 2 2 3" xfId="13557"/>
    <cellStyle name="Commentaire 24 2 2 2 3 2" xfId="13558"/>
    <cellStyle name="Commentaire 24 2 2 2 3 3" xfId="13559"/>
    <cellStyle name="Commentaire 24 2 2 2 4" xfId="13560"/>
    <cellStyle name="Commentaire 24 2 2 2 4 2" xfId="13561"/>
    <cellStyle name="Commentaire 24 2 2 2 4 3" xfId="13562"/>
    <cellStyle name="Commentaire 24 2 2 2 5" xfId="13563"/>
    <cellStyle name="Commentaire 24 2 2 2 5 2" xfId="13564"/>
    <cellStyle name="Commentaire 24 2 2 2 5 3" xfId="13565"/>
    <cellStyle name="Commentaire 24 2 2 2 6" xfId="13566"/>
    <cellStyle name="Commentaire 24 2 2 2 7" xfId="13567"/>
    <cellStyle name="Commentaire 24 2 2 2 8" xfId="13568"/>
    <cellStyle name="Commentaire 24 2 2 3" xfId="13569"/>
    <cellStyle name="Commentaire 24 2 2 3 2" xfId="13570"/>
    <cellStyle name="Commentaire 24 2 2 3 2 2" xfId="13571"/>
    <cellStyle name="Commentaire 24 2 2 3 2 2 2" xfId="13572"/>
    <cellStyle name="Commentaire 24 2 2 3 2 2 3" xfId="13573"/>
    <cellStyle name="Commentaire 24 2 2 3 2 3" xfId="13574"/>
    <cellStyle name="Commentaire 24 2 2 3 2 3 2" xfId="13575"/>
    <cellStyle name="Commentaire 24 2 2 3 2 3 3" xfId="13576"/>
    <cellStyle name="Commentaire 24 2 2 3 2 4" xfId="13577"/>
    <cellStyle name="Commentaire 24 2 2 3 2 5" xfId="13578"/>
    <cellStyle name="Commentaire 24 2 2 3 2 6" xfId="13579"/>
    <cellStyle name="Commentaire 24 2 2 3 3" xfId="13580"/>
    <cellStyle name="Commentaire 24 2 2 3 3 2" xfId="13581"/>
    <cellStyle name="Commentaire 24 2 2 3 3 3" xfId="13582"/>
    <cellStyle name="Commentaire 24 2 2 3 4" xfId="13583"/>
    <cellStyle name="Commentaire 24 2 2 3 4 2" xfId="13584"/>
    <cellStyle name="Commentaire 24 2 2 3 4 3" xfId="13585"/>
    <cellStyle name="Commentaire 24 2 2 3 5" xfId="13586"/>
    <cellStyle name="Commentaire 24 2 2 3 5 2" xfId="13587"/>
    <cellStyle name="Commentaire 24 2 2 3 5 3" xfId="13588"/>
    <cellStyle name="Commentaire 24 2 2 3 6" xfId="13589"/>
    <cellStyle name="Commentaire 24 2 2 3 7" xfId="13590"/>
    <cellStyle name="Commentaire 24 2 2 3 8" xfId="13591"/>
    <cellStyle name="Commentaire 24 2 2 4" xfId="13592"/>
    <cellStyle name="Commentaire 24 2 2 4 2" xfId="13593"/>
    <cellStyle name="Commentaire 24 2 2 4 2 2" xfId="13594"/>
    <cellStyle name="Commentaire 24 2 2 4 2 3" xfId="13595"/>
    <cellStyle name="Commentaire 24 2 2 4 3" xfId="13596"/>
    <cellStyle name="Commentaire 24 2 2 4 3 2" xfId="13597"/>
    <cellStyle name="Commentaire 24 2 2 4 3 3" xfId="13598"/>
    <cellStyle name="Commentaire 24 2 2 4 4" xfId="13599"/>
    <cellStyle name="Commentaire 24 2 2 4 5" xfId="13600"/>
    <cellStyle name="Commentaire 24 2 2 4 6" xfId="13601"/>
    <cellStyle name="Commentaire 24 2 2 5" xfId="13602"/>
    <cellStyle name="Commentaire 24 2 2 5 2" xfId="13603"/>
    <cellStyle name="Commentaire 24 2 2 5 3" xfId="13604"/>
    <cellStyle name="Commentaire 24 2 3" xfId="13605"/>
    <cellStyle name="Commentaire 24 2 3 2" xfId="13606"/>
    <cellStyle name="Commentaire 24 2 3 2 2" xfId="13607"/>
    <cellStyle name="Commentaire 24 2 3 2 2 2" xfId="13608"/>
    <cellStyle name="Commentaire 24 2 3 2 2 2 2" xfId="13609"/>
    <cellStyle name="Commentaire 24 2 3 2 2 2 3" xfId="13610"/>
    <cellStyle name="Commentaire 24 2 3 2 2 3" xfId="13611"/>
    <cellStyle name="Commentaire 24 2 3 2 2 3 2" xfId="13612"/>
    <cellStyle name="Commentaire 24 2 3 2 2 3 3" xfId="13613"/>
    <cellStyle name="Commentaire 24 2 3 2 2 4" xfId="13614"/>
    <cellStyle name="Commentaire 24 2 3 2 2 5" xfId="13615"/>
    <cellStyle name="Commentaire 24 2 3 2 2 6" xfId="13616"/>
    <cellStyle name="Commentaire 24 2 3 2 3" xfId="13617"/>
    <cellStyle name="Commentaire 24 2 3 2 3 2" xfId="13618"/>
    <cellStyle name="Commentaire 24 2 3 2 3 3" xfId="13619"/>
    <cellStyle name="Commentaire 24 2 3 2 4" xfId="13620"/>
    <cellStyle name="Commentaire 24 2 3 2 4 2" xfId="13621"/>
    <cellStyle name="Commentaire 24 2 3 2 4 3" xfId="13622"/>
    <cellStyle name="Commentaire 24 2 3 2 5" xfId="13623"/>
    <cellStyle name="Commentaire 24 2 3 2 5 2" xfId="13624"/>
    <cellStyle name="Commentaire 24 2 3 2 5 3" xfId="13625"/>
    <cellStyle name="Commentaire 24 2 3 2 6" xfId="13626"/>
    <cellStyle name="Commentaire 24 2 3 2 7" xfId="13627"/>
    <cellStyle name="Commentaire 24 2 3 2 8" xfId="13628"/>
    <cellStyle name="Commentaire 24 2 3 3" xfId="13629"/>
    <cellStyle name="Commentaire 24 2 3 3 2" xfId="13630"/>
    <cellStyle name="Commentaire 24 2 3 3 2 2" xfId="13631"/>
    <cellStyle name="Commentaire 24 2 3 3 2 2 2" xfId="13632"/>
    <cellStyle name="Commentaire 24 2 3 3 2 2 3" xfId="13633"/>
    <cellStyle name="Commentaire 24 2 3 3 2 3" xfId="13634"/>
    <cellStyle name="Commentaire 24 2 3 3 2 3 2" xfId="13635"/>
    <cellStyle name="Commentaire 24 2 3 3 2 3 3" xfId="13636"/>
    <cellStyle name="Commentaire 24 2 3 3 2 4" xfId="13637"/>
    <cellStyle name="Commentaire 24 2 3 3 2 5" xfId="13638"/>
    <cellStyle name="Commentaire 24 2 3 3 2 6" xfId="13639"/>
    <cellStyle name="Commentaire 24 2 3 3 3" xfId="13640"/>
    <cellStyle name="Commentaire 24 2 3 3 3 2" xfId="13641"/>
    <cellStyle name="Commentaire 24 2 3 3 3 3" xfId="13642"/>
    <cellStyle name="Commentaire 24 2 3 3 4" xfId="13643"/>
    <cellStyle name="Commentaire 24 2 3 3 4 2" xfId="13644"/>
    <cellStyle name="Commentaire 24 2 3 3 4 3" xfId="13645"/>
    <cellStyle name="Commentaire 24 2 3 3 5" xfId="13646"/>
    <cellStyle name="Commentaire 24 2 3 3 5 2" xfId="13647"/>
    <cellStyle name="Commentaire 24 2 3 3 5 3" xfId="13648"/>
    <cellStyle name="Commentaire 24 2 3 3 6" xfId="13649"/>
    <cellStyle name="Commentaire 24 2 3 3 7" xfId="13650"/>
    <cellStyle name="Commentaire 24 2 3 3 8" xfId="13651"/>
    <cellStyle name="Commentaire 24 2 3 4" xfId="13652"/>
    <cellStyle name="Commentaire 24 2 3 4 2" xfId="13653"/>
    <cellStyle name="Commentaire 24 2 3 4 2 2" xfId="13654"/>
    <cellStyle name="Commentaire 24 2 3 4 2 3" xfId="13655"/>
    <cellStyle name="Commentaire 24 2 3 4 3" xfId="13656"/>
    <cellStyle name="Commentaire 24 2 3 4 3 2" xfId="13657"/>
    <cellStyle name="Commentaire 24 2 3 4 3 3" xfId="13658"/>
    <cellStyle name="Commentaire 24 2 3 4 4" xfId="13659"/>
    <cellStyle name="Commentaire 24 2 3 4 5" xfId="13660"/>
    <cellStyle name="Commentaire 24 2 3 4 6" xfId="13661"/>
    <cellStyle name="Commentaire 24 2 3 5" xfId="13662"/>
    <cellStyle name="Commentaire 24 2 3 5 2" xfId="13663"/>
    <cellStyle name="Commentaire 24 2 3 5 3" xfId="13664"/>
    <cellStyle name="Commentaire 24 2 4" xfId="13665"/>
    <cellStyle name="Commentaire 24 2 4 2" xfId="13666"/>
    <cellStyle name="Commentaire 24 2 4 2 2" xfId="13667"/>
    <cellStyle name="Commentaire 24 2 4 2 2 2" xfId="13668"/>
    <cellStyle name="Commentaire 24 2 4 2 2 3" xfId="13669"/>
    <cellStyle name="Commentaire 24 2 4 2 3" xfId="13670"/>
    <cellStyle name="Commentaire 24 2 4 2 3 2" xfId="13671"/>
    <cellStyle name="Commentaire 24 2 4 2 3 3" xfId="13672"/>
    <cellStyle name="Commentaire 24 2 4 2 4" xfId="13673"/>
    <cellStyle name="Commentaire 24 2 4 2 5" xfId="13674"/>
    <cellStyle name="Commentaire 24 2 4 2 6" xfId="13675"/>
    <cellStyle name="Commentaire 24 2 4 3" xfId="13676"/>
    <cellStyle name="Commentaire 24 2 4 3 2" xfId="13677"/>
    <cellStyle name="Commentaire 24 2 4 3 3" xfId="13678"/>
    <cellStyle name="Commentaire 24 2 4 4" xfId="13679"/>
    <cellStyle name="Commentaire 24 2 4 4 2" xfId="13680"/>
    <cellStyle name="Commentaire 24 2 4 4 3" xfId="13681"/>
    <cellStyle name="Commentaire 24 2 4 5" xfId="13682"/>
    <cellStyle name="Commentaire 24 2 4 5 2" xfId="13683"/>
    <cellStyle name="Commentaire 24 2 4 5 3" xfId="13684"/>
    <cellStyle name="Commentaire 24 2 4 6" xfId="13685"/>
    <cellStyle name="Commentaire 24 2 4 7" xfId="13686"/>
    <cellStyle name="Commentaire 24 2 4 8" xfId="13687"/>
    <cellStyle name="Commentaire 24 2 5" xfId="13688"/>
    <cellStyle name="Commentaire 24 2 5 2" xfId="13689"/>
    <cellStyle name="Commentaire 24 2 5 2 2" xfId="13690"/>
    <cellStyle name="Commentaire 24 2 5 2 2 2" xfId="13691"/>
    <cellStyle name="Commentaire 24 2 5 2 2 3" xfId="13692"/>
    <cellStyle name="Commentaire 24 2 5 2 3" xfId="13693"/>
    <cellStyle name="Commentaire 24 2 5 2 3 2" xfId="13694"/>
    <cellStyle name="Commentaire 24 2 5 2 3 3" xfId="13695"/>
    <cellStyle name="Commentaire 24 2 5 2 4" xfId="13696"/>
    <cellStyle name="Commentaire 24 2 5 2 5" xfId="13697"/>
    <cellStyle name="Commentaire 24 2 5 2 6" xfId="13698"/>
    <cellStyle name="Commentaire 24 2 5 3" xfId="13699"/>
    <cellStyle name="Commentaire 24 2 5 3 2" xfId="13700"/>
    <cellStyle name="Commentaire 24 2 5 3 3" xfId="13701"/>
    <cellStyle name="Commentaire 24 2 5 4" xfId="13702"/>
    <cellStyle name="Commentaire 24 2 5 4 2" xfId="13703"/>
    <cellStyle name="Commentaire 24 2 5 4 3" xfId="13704"/>
    <cellStyle name="Commentaire 24 2 5 5" xfId="13705"/>
    <cellStyle name="Commentaire 24 2 5 5 2" xfId="13706"/>
    <cellStyle name="Commentaire 24 2 5 5 3" xfId="13707"/>
    <cellStyle name="Commentaire 24 2 5 6" xfId="13708"/>
    <cellStyle name="Commentaire 24 2 5 7" xfId="13709"/>
    <cellStyle name="Commentaire 24 2 5 8" xfId="13710"/>
    <cellStyle name="Commentaire 24 2 6" xfId="13711"/>
    <cellStyle name="Commentaire 24 2 6 2" xfId="13712"/>
    <cellStyle name="Commentaire 24 2 6 2 2" xfId="13713"/>
    <cellStyle name="Commentaire 24 2 6 2 3" xfId="13714"/>
    <cellStyle name="Commentaire 24 2 6 3" xfId="13715"/>
    <cellStyle name="Commentaire 24 2 6 3 2" xfId="13716"/>
    <cellStyle name="Commentaire 24 2 6 3 3" xfId="13717"/>
    <cellStyle name="Commentaire 24 2 6 4" xfId="13718"/>
    <cellStyle name="Commentaire 24 2 6 5" xfId="13719"/>
    <cellStyle name="Commentaire 24 2 6 6" xfId="13720"/>
    <cellStyle name="Commentaire 24 2 7" xfId="13721"/>
    <cellStyle name="Commentaire 24 2 7 2" xfId="13722"/>
    <cellStyle name="Commentaire 24 2 7 3" xfId="13723"/>
    <cellStyle name="Commentaire 24 3" xfId="13724"/>
    <cellStyle name="Commentaire 24 3 2" xfId="13725"/>
    <cellStyle name="Commentaire 24 3 2 2" xfId="13726"/>
    <cellStyle name="Commentaire 24 3 2 2 2" xfId="13727"/>
    <cellStyle name="Commentaire 24 3 2 2 2 2" xfId="13728"/>
    <cellStyle name="Commentaire 24 3 2 2 2 2 2" xfId="13729"/>
    <cellStyle name="Commentaire 24 3 2 2 2 2 3" xfId="13730"/>
    <cellStyle name="Commentaire 24 3 2 2 2 3" xfId="13731"/>
    <cellStyle name="Commentaire 24 3 2 2 2 3 2" xfId="13732"/>
    <cellStyle name="Commentaire 24 3 2 2 2 3 3" xfId="13733"/>
    <cellStyle name="Commentaire 24 3 2 2 2 4" xfId="13734"/>
    <cellStyle name="Commentaire 24 3 2 2 2 5" xfId="13735"/>
    <cellStyle name="Commentaire 24 3 2 2 2 6" xfId="13736"/>
    <cellStyle name="Commentaire 24 3 2 2 3" xfId="13737"/>
    <cellStyle name="Commentaire 24 3 2 2 3 2" xfId="13738"/>
    <cellStyle name="Commentaire 24 3 2 2 3 3" xfId="13739"/>
    <cellStyle name="Commentaire 24 3 2 2 4" xfId="13740"/>
    <cellStyle name="Commentaire 24 3 2 2 4 2" xfId="13741"/>
    <cellStyle name="Commentaire 24 3 2 2 4 3" xfId="13742"/>
    <cellStyle name="Commentaire 24 3 2 2 5" xfId="13743"/>
    <cellStyle name="Commentaire 24 3 2 2 5 2" xfId="13744"/>
    <cellStyle name="Commentaire 24 3 2 2 5 3" xfId="13745"/>
    <cellStyle name="Commentaire 24 3 2 2 6" xfId="13746"/>
    <cellStyle name="Commentaire 24 3 2 2 7" xfId="13747"/>
    <cellStyle name="Commentaire 24 3 2 2 8" xfId="13748"/>
    <cellStyle name="Commentaire 24 3 2 3" xfId="13749"/>
    <cellStyle name="Commentaire 24 3 2 3 2" xfId="13750"/>
    <cellStyle name="Commentaire 24 3 2 3 2 2" xfId="13751"/>
    <cellStyle name="Commentaire 24 3 2 3 2 2 2" xfId="13752"/>
    <cellStyle name="Commentaire 24 3 2 3 2 2 3" xfId="13753"/>
    <cellStyle name="Commentaire 24 3 2 3 2 3" xfId="13754"/>
    <cellStyle name="Commentaire 24 3 2 3 2 3 2" xfId="13755"/>
    <cellStyle name="Commentaire 24 3 2 3 2 3 3" xfId="13756"/>
    <cellStyle name="Commentaire 24 3 2 3 2 4" xfId="13757"/>
    <cellStyle name="Commentaire 24 3 2 3 2 5" xfId="13758"/>
    <cellStyle name="Commentaire 24 3 2 3 2 6" xfId="13759"/>
    <cellStyle name="Commentaire 24 3 2 3 3" xfId="13760"/>
    <cellStyle name="Commentaire 24 3 2 3 3 2" xfId="13761"/>
    <cellStyle name="Commentaire 24 3 2 3 3 3" xfId="13762"/>
    <cellStyle name="Commentaire 24 3 2 3 4" xfId="13763"/>
    <cellStyle name="Commentaire 24 3 2 3 4 2" xfId="13764"/>
    <cellStyle name="Commentaire 24 3 2 3 4 3" xfId="13765"/>
    <cellStyle name="Commentaire 24 3 2 3 5" xfId="13766"/>
    <cellStyle name="Commentaire 24 3 2 3 5 2" xfId="13767"/>
    <cellStyle name="Commentaire 24 3 2 3 5 3" xfId="13768"/>
    <cellStyle name="Commentaire 24 3 2 3 6" xfId="13769"/>
    <cellStyle name="Commentaire 24 3 2 3 7" xfId="13770"/>
    <cellStyle name="Commentaire 24 3 2 3 8" xfId="13771"/>
    <cellStyle name="Commentaire 24 3 2 4" xfId="13772"/>
    <cellStyle name="Commentaire 24 3 2 4 2" xfId="13773"/>
    <cellStyle name="Commentaire 24 3 2 4 2 2" xfId="13774"/>
    <cellStyle name="Commentaire 24 3 2 4 2 3" xfId="13775"/>
    <cellStyle name="Commentaire 24 3 2 4 3" xfId="13776"/>
    <cellStyle name="Commentaire 24 3 2 4 3 2" xfId="13777"/>
    <cellStyle name="Commentaire 24 3 2 4 3 3" xfId="13778"/>
    <cellStyle name="Commentaire 24 3 2 4 4" xfId="13779"/>
    <cellStyle name="Commentaire 24 3 2 4 5" xfId="13780"/>
    <cellStyle name="Commentaire 24 3 2 4 6" xfId="13781"/>
    <cellStyle name="Commentaire 24 3 2 5" xfId="13782"/>
    <cellStyle name="Commentaire 24 3 2 5 2" xfId="13783"/>
    <cellStyle name="Commentaire 24 3 2 5 3" xfId="13784"/>
    <cellStyle name="Commentaire 24 3 3" xfId="13785"/>
    <cellStyle name="Commentaire 24 3 3 2" xfId="13786"/>
    <cellStyle name="Commentaire 24 3 3 2 2" xfId="13787"/>
    <cellStyle name="Commentaire 24 3 3 2 2 2" xfId="13788"/>
    <cellStyle name="Commentaire 24 3 3 2 2 2 2" xfId="13789"/>
    <cellStyle name="Commentaire 24 3 3 2 2 2 3" xfId="13790"/>
    <cellStyle name="Commentaire 24 3 3 2 2 3" xfId="13791"/>
    <cellStyle name="Commentaire 24 3 3 2 2 3 2" xfId="13792"/>
    <cellStyle name="Commentaire 24 3 3 2 2 3 3" xfId="13793"/>
    <cellStyle name="Commentaire 24 3 3 2 2 4" xfId="13794"/>
    <cellStyle name="Commentaire 24 3 3 2 2 5" xfId="13795"/>
    <cellStyle name="Commentaire 24 3 3 2 2 6" xfId="13796"/>
    <cellStyle name="Commentaire 24 3 3 2 3" xfId="13797"/>
    <cellStyle name="Commentaire 24 3 3 2 3 2" xfId="13798"/>
    <cellStyle name="Commentaire 24 3 3 2 3 3" xfId="13799"/>
    <cellStyle name="Commentaire 24 3 3 2 4" xfId="13800"/>
    <cellStyle name="Commentaire 24 3 3 2 4 2" xfId="13801"/>
    <cellStyle name="Commentaire 24 3 3 2 4 3" xfId="13802"/>
    <cellStyle name="Commentaire 24 3 3 2 5" xfId="13803"/>
    <cellStyle name="Commentaire 24 3 3 2 5 2" xfId="13804"/>
    <cellStyle name="Commentaire 24 3 3 2 5 3" xfId="13805"/>
    <cellStyle name="Commentaire 24 3 3 2 6" xfId="13806"/>
    <cellStyle name="Commentaire 24 3 3 2 7" xfId="13807"/>
    <cellStyle name="Commentaire 24 3 3 2 8" xfId="13808"/>
    <cellStyle name="Commentaire 24 3 3 3" xfId="13809"/>
    <cellStyle name="Commentaire 24 3 3 3 2" xfId="13810"/>
    <cellStyle name="Commentaire 24 3 3 3 2 2" xfId="13811"/>
    <cellStyle name="Commentaire 24 3 3 3 2 2 2" xfId="13812"/>
    <cellStyle name="Commentaire 24 3 3 3 2 2 3" xfId="13813"/>
    <cellStyle name="Commentaire 24 3 3 3 2 3" xfId="13814"/>
    <cellStyle name="Commentaire 24 3 3 3 2 3 2" xfId="13815"/>
    <cellStyle name="Commentaire 24 3 3 3 2 3 3" xfId="13816"/>
    <cellStyle name="Commentaire 24 3 3 3 2 4" xfId="13817"/>
    <cellStyle name="Commentaire 24 3 3 3 2 5" xfId="13818"/>
    <cellStyle name="Commentaire 24 3 3 3 2 6" xfId="13819"/>
    <cellStyle name="Commentaire 24 3 3 3 3" xfId="13820"/>
    <cellStyle name="Commentaire 24 3 3 3 3 2" xfId="13821"/>
    <cellStyle name="Commentaire 24 3 3 3 3 3" xfId="13822"/>
    <cellStyle name="Commentaire 24 3 3 3 4" xfId="13823"/>
    <cellStyle name="Commentaire 24 3 3 3 4 2" xfId="13824"/>
    <cellStyle name="Commentaire 24 3 3 3 4 3" xfId="13825"/>
    <cellStyle name="Commentaire 24 3 3 3 5" xfId="13826"/>
    <cellStyle name="Commentaire 24 3 3 3 5 2" xfId="13827"/>
    <cellStyle name="Commentaire 24 3 3 3 5 3" xfId="13828"/>
    <cellStyle name="Commentaire 24 3 3 3 6" xfId="13829"/>
    <cellStyle name="Commentaire 24 3 3 3 7" xfId="13830"/>
    <cellStyle name="Commentaire 24 3 3 3 8" xfId="13831"/>
    <cellStyle name="Commentaire 24 3 3 4" xfId="13832"/>
    <cellStyle name="Commentaire 24 3 3 4 2" xfId="13833"/>
    <cellStyle name="Commentaire 24 3 3 4 2 2" xfId="13834"/>
    <cellStyle name="Commentaire 24 3 3 4 2 3" xfId="13835"/>
    <cellStyle name="Commentaire 24 3 3 4 3" xfId="13836"/>
    <cellStyle name="Commentaire 24 3 3 4 3 2" xfId="13837"/>
    <cellStyle name="Commentaire 24 3 3 4 3 3" xfId="13838"/>
    <cellStyle name="Commentaire 24 3 3 4 4" xfId="13839"/>
    <cellStyle name="Commentaire 24 3 3 4 5" xfId="13840"/>
    <cellStyle name="Commentaire 24 3 3 4 6" xfId="13841"/>
    <cellStyle name="Commentaire 24 3 3 5" xfId="13842"/>
    <cellStyle name="Commentaire 24 3 3 5 2" xfId="13843"/>
    <cellStyle name="Commentaire 24 3 3 5 3" xfId="13844"/>
    <cellStyle name="Commentaire 24 3 4" xfId="13845"/>
    <cellStyle name="Commentaire 24 3 4 2" xfId="13846"/>
    <cellStyle name="Commentaire 24 3 4 2 2" xfId="13847"/>
    <cellStyle name="Commentaire 24 3 4 2 2 2" xfId="13848"/>
    <cellStyle name="Commentaire 24 3 4 2 2 3" xfId="13849"/>
    <cellStyle name="Commentaire 24 3 4 2 3" xfId="13850"/>
    <cellStyle name="Commentaire 24 3 4 2 3 2" xfId="13851"/>
    <cellStyle name="Commentaire 24 3 4 2 3 3" xfId="13852"/>
    <cellStyle name="Commentaire 24 3 4 2 4" xfId="13853"/>
    <cellStyle name="Commentaire 24 3 4 2 5" xfId="13854"/>
    <cellStyle name="Commentaire 24 3 4 2 6" xfId="13855"/>
    <cellStyle name="Commentaire 24 3 4 3" xfId="13856"/>
    <cellStyle name="Commentaire 24 3 4 3 2" xfId="13857"/>
    <cellStyle name="Commentaire 24 3 4 3 3" xfId="13858"/>
    <cellStyle name="Commentaire 24 3 4 4" xfId="13859"/>
    <cellStyle name="Commentaire 24 3 4 4 2" xfId="13860"/>
    <cellStyle name="Commentaire 24 3 4 4 3" xfId="13861"/>
    <cellStyle name="Commentaire 24 3 4 5" xfId="13862"/>
    <cellStyle name="Commentaire 24 3 4 5 2" xfId="13863"/>
    <cellStyle name="Commentaire 24 3 4 5 3" xfId="13864"/>
    <cellStyle name="Commentaire 24 3 4 6" xfId="13865"/>
    <cellStyle name="Commentaire 24 3 4 7" xfId="13866"/>
    <cellStyle name="Commentaire 24 3 4 8" xfId="13867"/>
    <cellStyle name="Commentaire 24 3 5" xfId="13868"/>
    <cellStyle name="Commentaire 24 3 5 2" xfId="13869"/>
    <cellStyle name="Commentaire 24 3 5 2 2" xfId="13870"/>
    <cellStyle name="Commentaire 24 3 5 2 2 2" xfId="13871"/>
    <cellStyle name="Commentaire 24 3 5 2 2 3" xfId="13872"/>
    <cellStyle name="Commentaire 24 3 5 2 3" xfId="13873"/>
    <cellStyle name="Commentaire 24 3 5 2 3 2" xfId="13874"/>
    <cellStyle name="Commentaire 24 3 5 2 3 3" xfId="13875"/>
    <cellStyle name="Commentaire 24 3 5 2 4" xfId="13876"/>
    <cellStyle name="Commentaire 24 3 5 2 5" xfId="13877"/>
    <cellStyle name="Commentaire 24 3 5 2 6" xfId="13878"/>
    <cellStyle name="Commentaire 24 3 5 3" xfId="13879"/>
    <cellStyle name="Commentaire 24 3 5 3 2" xfId="13880"/>
    <cellStyle name="Commentaire 24 3 5 3 3" xfId="13881"/>
    <cellStyle name="Commentaire 24 3 5 4" xfId="13882"/>
    <cellStyle name="Commentaire 24 3 5 4 2" xfId="13883"/>
    <cellStyle name="Commentaire 24 3 5 4 3" xfId="13884"/>
    <cellStyle name="Commentaire 24 3 5 5" xfId="13885"/>
    <cellStyle name="Commentaire 24 3 5 5 2" xfId="13886"/>
    <cellStyle name="Commentaire 24 3 5 5 3" xfId="13887"/>
    <cellStyle name="Commentaire 24 3 5 6" xfId="13888"/>
    <cellStyle name="Commentaire 24 3 5 7" xfId="13889"/>
    <cellStyle name="Commentaire 24 3 5 8" xfId="13890"/>
    <cellStyle name="Commentaire 24 3 6" xfId="13891"/>
    <cellStyle name="Commentaire 24 3 6 2" xfId="13892"/>
    <cellStyle name="Commentaire 24 3 6 2 2" xfId="13893"/>
    <cellStyle name="Commentaire 24 3 6 2 3" xfId="13894"/>
    <cellStyle name="Commentaire 24 3 6 3" xfId="13895"/>
    <cellStyle name="Commentaire 24 3 6 3 2" xfId="13896"/>
    <cellStyle name="Commentaire 24 3 6 3 3" xfId="13897"/>
    <cellStyle name="Commentaire 24 3 6 4" xfId="13898"/>
    <cellStyle name="Commentaire 24 3 6 5" xfId="13899"/>
    <cellStyle name="Commentaire 24 3 6 6" xfId="13900"/>
    <cellStyle name="Commentaire 24 3 7" xfId="13901"/>
    <cellStyle name="Commentaire 24 3 7 2" xfId="13902"/>
    <cellStyle name="Commentaire 24 3 7 3" xfId="13903"/>
    <cellStyle name="Commentaire 24 4" xfId="13904"/>
    <cellStyle name="Commentaire 24 4 2" xfId="13905"/>
    <cellStyle name="Commentaire 24 4 2 2" xfId="13906"/>
    <cellStyle name="Commentaire 24 4 2 2 2" xfId="13907"/>
    <cellStyle name="Commentaire 24 4 2 2 2 2" xfId="13908"/>
    <cellStyle name="Commentaire 24 4 2 2 2 3" xfId="13909"/>
    <cellStyle name="Commentaire 24 4 2 2 3" xfId="13910"/>
    <cellStyle name="Commentaire 24 4 2 2 3 2" xfId="13911"/>
    <cellStyle name="Commentaire 24 4 2 2 3 3" xfId="13912"/>
    <cellStyle name="Commentaire 24 4 2 2 4" xfId="13913"/>
    <cellStyle name="Commentaire 24 4 2 2 5" xfId="13914"/>
    <cellStyle name="Commentaire 24 4 2 2 6" xfId="13915"/>
    <cellStyle name="Commentaire 24 4 2 3" xfId="13916"/>
    <cellStyle name="Commentaire 24 4 2 3 2" xfId="13917"/>
    <cellStyle name="Commentaire 24 4 2 3 3" xfId="13918"/>
    <cellStyle name="Commentaire 24 4 2 4" xfId="13919"/>
    <cellStyle name="Commentaire 24 4 2 4 2" xfId="13920"/>
    <cellStyle name="Commentaire 24 4 2 4 3" xfId="13921"/>
    <cellStyle name="Commentaire 24 4 2 5" xfId="13922"/>
    <cellStyle name="Commentaire 24 4 2 5 2" xfId="13923"/>
    <cellStyle name="Commentaire 24 4 2 5 3" xfId="13924"/>
    <cellStyle name="Commentaire 24 4 2 6" xfId="13925"/>
    <cellStyle name="Commentaire 24 4 2 7" xfId="13926"/>
    <cellStyle name="Commentaire 24 4 2 8" xfId="13927"/>
    <cellStyle name="Commentaire 24 4 3" xfId="13928"/>
    <cellStyle name="Commentaire 24 4 3 2" xfId="13929"/>
    <cellStyle name="Commentaire 24 4 3 2 2" xfId="13930"/>
    <cellStyle name="Commentaire 24 4 3 2 2 2" xfId="13931"/>
    <cellStyle name="Commentaire 24 4 3 2 2 3" xfId="13932"/>
    <cellStyle name="Commentaire 24 4 3 2 3" xfId="13933"/>
    <cellStyle name="Commentaire 24 4 3 2 3 2" xfId="13934"/>
    <cellStyle name="Commentaire 24 4 3 2 3 3" xfId="13935"/>
    <cellStyle name="Commentaire 24 4 3 2 4" xfId="13936"/>
    <cellStyle name="Commentaire 24 4 3 2 5" xfId="13937"/>
    <cellStyle name="Commentaire 24 4 3 2 6" xfId="13938"/>
    <cellStyle name="Commentaire 24 4 3 3" xfId="13939"/>
    <cellStyle name="Commentaire 24 4 3 3 2" xfId="13940"/>
    <cellStyle name="Commentaire 24 4 3 3 3" xfId="13941"/>
    <cellStyle name="Commentaire 24 4 3 4" xfId="13942"/>
    <cellStyle name="Commentaire 24 4 3 4 2" xfId="13943"/>
    <cellStyle name="Commentaire 24 4 3 4 3" xfId="13944"/>
    <cellStyle name="Commentaire 24 4 3 5" xfId="13945"/>
    <cellStyle name="Commentaire 24 4 3 5 2" xfId="13946"/>
    <cellStyle name="Commentaire 24 4 3 5 3" xfId="13947"/>
    <cellStyle name="Commentaire 24 4 3 6" xfId="13948"/>
    <cellStyle name="Commentaire 24 4 3 7" xfId="13949"/>
    <cellStyle name="Commentaire 24 4 3 8" xfId="13950"/>
    <cellStyle name="Commentaire 24 4 4" xfId="13951"/>
    <cellStyle name="Commentaire 24 4 4 2" xfId="13952"/>
    <cellStyle name="Commentaire 24 4 4 2 2" xfId="13953"/>
    <cellStyle name="Commentaire 24 4 4 2 3" xfId="13954"/>
    <cellStyle name="Commentaire 24 4 4 3" xfId="13955"/>
    <cellStyle name="Commentaire 24 4 4 3 2" xfId="13956"/>
    <cellStyle name="Commentaire 24 4 4 3 3" xfId="13957"/>
    <cellStyle name="Commentaire 24 4 4 4" xfId="13958"/>
    <cellStyle name="Commentaire 24 4 4 5" xfId="13959"/>
    <cellStyle name="Commentaire 24 4 4 6" xfId="13960"/>
    <cellStyle name="Commentaire 24 4 5" xfId="13961"/>
    <cellStyle name="Commentaire 24 4 5 2" xfId="13962"/>
    <cellStyle name="Commentaire 24 4 5 3" xfId="13963"/>
    <cellStyle name="Commentaire 24 5" xfId="13964"/>
    <cellStyle name="Commentaire 24 5 2" xfId="13965"/>
    <cellStyle name="Commentaire 24 5 2 2" xfId="13966"/>
    <cellStyle name="Commentaire 24 5 2 2 2" xfId="13967"/>
    <cellStyle name="Commentaire 24 5 2 2 2 2" xfId="13968"/>
    <cellStyle name="Commentaire 24 5 2 2 2 3" xfId="13969"/>
    <cellStyle name="Commentaire 24 5 2 2 3" xfId="13970"/>
    <cellStyle name="Commentaire 24 5 2 2 3 2" xfId="13971"/>
    <cellStyle name="Commentaire 24 5 2 2 3 3" xfId="13972"/>
    <cellStyle name="Commentaire 24 5 2 2 4" xfId="13973"/>
    <cellStyle name="Commentaire 24 5 2 2 5" xfId="13974"/>
    <cellStyle name="Commentaire 24 5 2 2 6" xfId="13975"/>
    <cellStyle name="Commentaire 24 5 2 3" xfId="13976"/>
    <cellStyle name="Commentaire 24 5 2 3 2" xfId="13977"/>
    <cellStyle name="Commentaire 24 5 2 3 3" xfId="13978"/>
    <cellStyle name="Commentaire 24 5 2 4" xfId="13979"/>
    <cellStyle name="Commentaire 24 5 2 4 2" xfId="13980"/>
    <cellStyle name="Commentaire 24 5 2 4 3" xfId="13981"/>
    <cellStyle name="Commentaire 24 5 2 5" xfId="13982"/>
    <cellStyle name="Commentaire 24 5 2 5 2" xfId="13983"/>
    <cellStyle name="Commentaire 24 5 2 5 3" xfId="13984"/>
    <cellStyle name="Commentaire 24 5 2 6" xfId="13985"/>
    <cellStyle name="Commentaire 24 5 2 7" xfId="13986"/>
    <cellStyle name="Commentaire 24 5 2 8" xfId="13987"/>
    <cellStyle name="Commentaire 24 5 3" xfId="13988"/>
    <cellStyle name="Commentaire 24 5 3 2" xfId="13989"/>
    <cellStyle name="Commentaire 24 5 3 2 2" xfId="13990"/>
    <cellStyle name="Commentaire 24 5 3 2 2 2" xfId="13991"/>
    <cellStyle name="Commentaire 24 5 3 2 2 3" xfId="13992"/>
    <cellStyle name="Commentaire 24 5 3 2 3" xfId="13993"/>
    <cellStyle name="Commentaire 24 5 3 2 3 2" xfId="13994"/>
    <cellStyle name="Commentaire 24 5 3 2 3 3" xfId="13995"/>
    <cellStyle name="Commentaire 24 5 3 2 4" xfId="13996"/>
    <cellStyle name="Commentaire 24 5 3 2 5" xfId="13997"/>
    <cellStyle name="Commentaire 24 5 3 2 6" xfId="13998"/>
    <cellStyle name="Commentaire 24 5 3 3" xfId="13999"/>
    <cellStyle name="Commentaire 24 5 3 3 2" xfId="14000"/>
    <cellStyle name="Commentaire 24 5 3 3 3" xfId="14001"/>
    <cellStyle name="Commentaire 24 5 3 4" xfId="14002"/>
    <cellStyle name="Commentaire 24 5 3 4 2" xfId="14003"/>
    <cellStyle name="Commentaire 24 5 3 4 3" xfId="14004"/>
    <cellStyle name="Commentaire 24 5 3 5" xfId="14005"/>
    <cellStyle name="Commentaire 24 5 3 5 2" xfId="14006"/>
    <cellStyle name="Commentaire 24 5 3 5 3" xfId="14007"/>
    <cellStyle name="Commentaire 24 5 3 6" xfId="14008"/>
    <cellStyle name="Commentaire 24 5 3 7" xfId="14009"/>
    <cellStyle name="Commentaire 24 5 3 8" xfId="14010"/>
    <cellStyle name="Commentaire 24 5 4" xfId="14011"/>
    <cellStyle name="Commentaire 24 5 4 2" xfId="14012"/>
    <cellStyle name="Commentaire 24 5 4 2 2" xfId="14013"/>
    <cellStyle name="Commentaire 24 5 4 2 3" xfId="14014"/>
    <cellStyle name="Commentaire 24 5 4 3" xfId="14015"/>
    <cellStyle name="Commentaire 24 5 4 3 2" xfId="14016"/>
    <cellStyle name="Commentaire 24 5 4 3 3" xfId="14017"/>
    <cellStyle name="Commentaire 24 5 4 4" xfId="14018"/>
    <cellStyle name="Commentaire 24 5 4 5" xfId="14019"/>
    <cellStyle name="Commentaire 24 5 4 6" xfId="14020"/>
    <cellStyle name="Commentaire 24 5 5" xfId="14021"/>
    <cellStyle name="Commentaire 24 5 5 2" xfId="14022"/>
    <cellStyle name="Commentaire 24 5 5 3" xfId="14023"/>
    <cellStyle name="Commentaire 24 6" xfId="14024"/>
    <cellStyle name="Commentaire 24 6 2" xfId="14025"/>
    <cellStyle name="Commentaire 24 6 2 2" xfId="14026"/>
    <cellStyle name="Commentaire 24 6 2 2 2" xfId="14027"/>
    <cellStyle name="Commentaire 24 6 2 2 3" xfId="14028"/>
    <cellStyle name="Commentaire 24 6 2 3" xfId="14029"/>
    <cellStyle name="Commentaire 24 6 2 3 2" xfId="14030"/>
    <cellStyle name="Commentaire 24 6 2 3 3" xfId="14031"/>
    <cellStyle name="Commentaire 24 6 2 4" xfId="14032"/>
    <cellStyle name="Commentaire 24 6 2 5" xfId="14033"/>
    <cellStyle name="Commentaire 24 6 2 6" xfId="14034"/>
    <cellStyle name="Commentaire 24 6 3" xfId="14035"/>
    <cellStyle name="Commentaire 24 6 3 2" xfId="14036"/>
    <cellStyle name="Commentaire 24 6 3 3" xfId="14037"/>
    <cellStyle name="Commentaire 24 6 4" xfId="14038"/>
    <cellStyle name="Commentaire 24 6 4 2" xfId="14039"/>
    <cellStyle name="Commentaire 24 6 4 3" xfId="14040"/>
    <cellStyle name="Commentaire 24 6 5" xfId="14041"/>
    <cellStyle name="Commentaire 24 6 5 2" xfId="14042"/>
    <cellStyle name="Commentaire 24 6 5 3" xfId="14043"/>
    <cellStyle name="Commentaire 24 6 6" xfId="14044"/>
    <cellStyle name="Commentaire 24 6 7" xfId="14045"/>
    <cellStyle name="Commentaire 24 6 8" xfId="14046"/>
    <cellStyle name="Commentaire 24 7" xfId="14047"/>
    <cellStyle name="Commentaire 24 7 2" xfId="14048"/>
    <cellStyle name="Commentaire 24 7 2 2" xfId="14049"/>
    <cellStyle name="Commentaire 24 7 2 2 2" xfId="14050"/>
    <cellStyle name="Commentaire 24 7 2 2 3" xfId="14051"/>
    <cellStyle name="Commentaire 24 7 2 3" xfId="14052"/>
    <cellStyle name="Commentaire 24 7 2 3 2" xfId="14053"/>
    <cellStyle name="Commentaire 24 7 2 3 3" xfId="14054"/>
    <cellStyle name="Commentaire 24 7 2 4" xfId="14055"/>
    <cellStyle name="Commentaire 24 7 2 5" xfId="14056"/>
    <cellStyle name="Commentaire 24 7 2 6" xfId="14057"/>
    <cellStyle name="Commentaire 24 7 3" xfId="14058"/>
    <cellStyle name="Commentaire 24 7 3 2" xfId="14059"/>
    <cellStyle name="Commentaire 24 7 3 3" xfId="14060"/>
    <cellStyle name="Commentaire 24 7 4" xfId="14061"/>
    <cellStyle name="Commentaire 24 7 4 2" xfId="14062"/>
    <cellStyle name="Commentaire 24 7 4 3" xfId="14063"/>
    <cellStyle name="Commentaire 24 7 5" xfId="14064"/>
    <cellStyle name="Commentaire 24 7 5 2" xfId="14065"/>
    <cellStyle name="Commentaire 24 7 5 3" xfId="14066"/>
    <cellStyle name="Commentaire 24 7 6" xfId="14067"/>
    <cellStyle name="Commentaire 24 7 7" xfId="14068"/>
    <cellStyle name="Commentaire 24 7 8" xfId="14069"/>
    <cellStyle name="Commentaire 24 8" xfId="14070"/>
    <cellStyle name="Commentaire 24 8 2" xfId="14071"/>
    <cellStyle name="Commentaire 24 8 2 2" xfId="14072"/>
    <cellStyle name="Commentaire 24 8 2 3" xfId="14073"/>
    <cellStyle name="Commentaire 24 8 3" xfId="14074"/>
    <cellStyle name="Commentaire 24 8 3 2" xfId="14075"/>
    <cellStyle name="Commentaire 24 8 3 3" xfId="14076"/>
    <cellStyle name="Commentaire 24 8 4" xfId="14077"/>
    <cellStyle name="Commentaire 24 8 5" xfId="14078"/>
    <cellStyle name="Commentaire 24 8 6" xfId="14079"/>
    <cellStyle name="Commentaire 24 9" xfId="14080"/>
    <cellStyle name="Commentaire 24 9 2" xfId="14081"/>
    <cellStyle name="Commentaire 24 9 3" xfId="14082"/>
    <cellStyle name="Commentaire 25" xfId="14083"/>
    <cellStyle name="Commentaire 25 2" xfId="14084"/>
    <cellStyle name="Commentaire 25 2 2" xfId="14085"/>
    <cellStyle name="Commentaire 25 2 2 2" xfId="14086"/>
    <cellStyle name="Commentaire 25 2 2 2 2" xfId="14087"/>
    <cellStyle name="Commentaire 25 2 2 2 2 2" xfId="14088"/>
    <cellStyle name="Commentaire 25 2 2 2 2 2 2" xfId="14089"/>
    <cellStyle name="Commentaire 25 2 2 2 2 2 3" xfId="14090"/>
    <cellStyle name="Commentaire 25 2 2 2 2 3" xfId="14091"/>
    <cellStyle name="Commentaire 25 2 2 2 2 3 2" xfId="14092"/>
    <cellStyle name="Commentaire 25 2 2 2 2 3 3" xfId="14093"/>
    <cellStyle name="Commentaire 25 2 2 2 2 4" xfId="14094"/>
    <cellStyle name="Commentaire 25 2 2 2 2 5" xfId="14095"/>
    <cellStyle name="Commentaire 25 2 2 2 2 6" xfId="14096"/>
    <cellStyle name="Commentaire 25 2 2 2 3" xfId="14097"/>
    <cellStyle name="Commentaire 25 2 2 2 3 2" xfId="14098"/>
    <cellStyle name="Commentaire 25 2 2 2 3 3" xfId="14099"/>
    <cellStyle name="Commentaire 25 2 2 2 4" xfId="14100"/>
    <cellStyle name="Commentaire 25 2 2 2 4 2" xfId="14101"/>
    <cellStyle name="Commentaire 25 2 2 2 4 3" xfId="14102"/>
    <cellStyle name="Commentaire 25 2 2 2 5" xfId="14103"/>
    <cellStyle name="Commentaire 25 2 2 2 5 2" xfId="14104"/>
    <cellStyle name="Commentaire 25 2 2 2 5 3" xfId="14105"/>
    <cellStyle name="Commentaire 25 2 2 2 6" xfId="14106"/>
    <cellStyle name="Commentaire 25 2 2 2 7" xfId="14107"/>
    <cellStyle name="Commentaire 25 2 2 2 8" xfId="14108"/>
    <cellStyle name="Commentaire 25 2 2 3" xfId="14109"/>
    <cellStyle name="Commentaire 25 2 2 3 2" xfId="14110"/>
    <cellStyle name="Commentaire 25 2 2 3 2 2" xfId="14111"/>
    <cellStyle name="Commentaire 25 2 2 3 2 2 2" xfId="14112"/>
    <cellStyle name="Commentaire 25 2 2 3 2 2 3" xfId="14113"/>
    <cellStyle name="Commentaire 25 2 2 3 2 3" xfId="14114"/>
    <cellStyle name="Commentaire 25 2 2 3 2 3 2" xfId="14115"/>
    <cellStyle name="Commentaire 25 2 2 3 2 3 3" xfId="14116"/>
    <cellStyle name="Commentaire 25 2 2 3 2 4" xfId="14117"/>
    <cellStyle name="Commentaire 25 2 2 3 2 5" xfId="14118"/>
    <cellStyle name="Commentaire 25 2 2 3 2 6" xfId="14119"/>
    <cellStyle name="Commentaire 25 2 2 3 3" xfId="14120"/>
    <cellStyle name="Commentaire 25 2 2 3 3 2" xfId="14121"/>
    <cellStyle name="Commentaire 25 2 2 3 3 3" xfId="14122"/>
    <cellStyle name="Commentaire 25 2 2 3 4" xfId="14123"/>
    <cellStyle name="Commentaire 25 2 2 3 4 2" xfId="14124"/>
    <cellStyle name="Commentaire 25 2 2 3 4 3" xfId="14125"/>
    <cellStyle name="Commentaire 25 2 2 3 5" xfId="14126"/>
    <cellStyle name="Commentaire 25 2 2 3 5 2" xfId="14127"/>
    <cellStyle name="Commentaire 25 2 2 3 5 3" xfId="14128"/>
    <cellStyle name="Commentaire 25 2 2 3 6" xfId="14129"/>
    <cellStyle name="Commentaire 25 2 2 3 7" xfId="14130"/>
    <cellStyle name="Commentaire 25 2 2 3 8" xfId="14131"/>
    <cellStyle name="Commentaire 25 2 2 4" xfId="14132"/>
    <cellStyle name="Commentaire 25 2 2 4 2" xfId="14133"/>
    <cellStyle name="Commentaire 25 2 2 4 2 2" xfId="14134"/>
    <cellStyle name="Commentaire 25 2 2 4 2 3" xfId="14135"/>
    <cellStyle name="Commentaire 25 2 2 4 3" xfId="14136"/>
    <cellStyle name="Commentaire 25 2 2 4 3 2" xfId="14137"/>
    <cellStyle name="Commentaire 25 2 2 4 3 3" xfId="14138"/>
    <cellStyle name="Commentaire 25 2 2 4 4" xfId="14139"/>
    <cellStyle name="Commentaire 25 2 2 4 5" xfId="14140"/>
    <cellStyle name="Commentaire 25 2 2 4 6" xfId="14141"/>
    <cellStyle name="Commentaire 25 2 2 5" xfId="14142"/>
    <cellStyle name="Commentaire 25 2 2 5 2" xfId="14143"/>
    <cellStyle name="Commentaire 25 2 2 5 3" xfId="14144"/>
    <cellStyle name="Commentaire 25 2 3" xfId="14145"/>
    <cellStyle name="Commentaire 25 2 3 2" xfId="14146"/>
    <cellStyle name="Commentaire 25 2 3 2 2" xfId="14147"/>
    <cellStyle name="Commentaire 25 2 3 2 2 2" xfId="14148"/>
    <cellStyle name="Commentaire 25 2 3 2 2 2 2" xfId="14149"/>
    <cellStyle name="Commentaire 25 2 3 2 2 2 3" xfId="14150"/>
    <cellStyle name="Commentaire 25 2 3 2 2 3" xfId="14151"/>
    <cellStyle name="Commentaire 25 2 3 2 2 3 2" xfId="14152"/>
    <cellStyle name="Commentaire 25 2 3 2 2 3 3" xfId="14153"/>
    <cellStyle name="Commentaire 25 2 3 2 2 4" xfId="14154"/>
    <cellStyle name="Commentaire 25 2 3 2 2 5" xfId="14155"/>
    <cellStyle name="Commentaire 25 2 3 2 2 6" xfId="14156"/>
    <cellStyle name="Commentaire 25 2 3 2 3" xfId="14157"/>
    <cellStyle name="Commentaire 25 2 3 2 3 2" xfId="14158"/>
    <cellStyle name="Commentaire 25 2 3 2 3 3" xfId="14159"/>
    <cellStyle name="Commentaire 25 2 3 2 4" xfId="14160"/>
    <cellStyle name="Commentaire 25 2 3 2 4 2" xfId="14161"/>
    <cellStyle name="Commentaire 25 2 3 2 4 3" xfId="14162"/>
    <cellStyle name="Commentaire 25 2 3 2 5" xfId="14163"/>
    <cellStyle name="Commentaire 25 2 3 2 5 2" xfId="14164"/>
    <cellStyle name="Commentaire 25 2 3 2 5 3" xfId="14165"/>
    <cellStyle name="Commentaire 25 2 3 2 6" xfId="14166"/>
    <cellStyle name="Commentaire 25 2 3 2 7" xfId="14167"/>
    <cellStyle name="Commentaire 25 2 3 2 8" xfId="14168"/>
    <cellStyle name="Commentaire 25 2 3 3" xfId="14169"/>
    <cellStyle name="Commentaire 25 2 3 3 2" xfId="14170"/>
    <cellStyle name="Commentaire 25 2 3 3 2 2" xfId="14171"/>
    <cellStyle name="Commentaire 25 2 3 3 2 2 2" xfId="14172"/>
    <cellStyle name="Commentaire 25 2 3 3 2 2 3" xfId="14173"/>
    <cellStyle name="Commentaire 25 2 3 3 2 3" xfId="14174"/>
    <cellStyle name="Commentaire 25 2 3 3 2 3 2" xfId="14175"/>
    <cellStyle name="Commentaire 25 2 3 3 2 3 3" xfId="14176"/>
    <cellStyle name="Commentaire 25 2 3 3 2 4" xfId="14177"/>
    <cellStyle name="Commentaire 25 2 3 3 2 5" xfId="14178"/>
    <cellStyle name="Commentaire 25 2 3 3 2 6" xfId="14179"/>
    <cellStyle name="Commentaire 25 2 3 3 3" xfId="14180"/>
    <cellStyle name="Commentaire 25 2 3 3 3 2" xfId="14181"/>
    <cellStyle name="Commentaire 25 2 3 3 3 3" xfId="14182"/>
    <cellStyle name="Commentaire 25 2 3 3 4" xfId="14183"/>
    <cellStyle name="Commentaire 25 2 3 3 4 2" xfId="14184"/>
    <cellStyle name="Commentaire 25 2 3 3 4 3" xfId="14185"/>
    <cellStyle name="Commentaire 25 2 3 3 5" xfId="14186"/>
    <cellStyle name="Commentaire 25 2 3 3 5 2" xfId="14187"/>
    <cellStyle name="Commentaire 25 2 3 3 5 3" xfId="14188"/>
    <cellStyle name="Commentaire 25 2 3 3 6" xfId="14189"/>
    <cellStyle name="Commentaire 25 2 3 3 7" xfId="14190"/>
    <cellStyle name="Commentaire 25 2 3 3 8" xfId="14191"/>
    <cellStyle name="Commentaire 25 2 3 4" xfId="14192"/>
    <cellStyle name="Commentaire 25 2 3 4 2" xfId="14193"/>
    <cellStyle name="Commentaire 25 2 3 4 2 2" xfId="14194"/>
    <cellStyle name="Commentaire 25 2 3 4 2 3" xfId="14195"/>
    <cellStyle name="Commentaire 25 2 3 4 3" xfId="14196"/>
    <cellStyle name="Commentaire 25 2 3 4 3 2" xfId="14197"/>
    <cellStyle name="Commentaire 25 2 3 4 3 3" xfId="14198"/>
    <cellStyle name="Commentaire 25 2 3 4 4" xfId="14199"/>
    <cellStyle name="Commentaire 25 2 3 4 5" xfId="14200"/>
    <cellStyle name="Commentaire 25 2 3 4 6" xfId="14201"/>
    <cellStyle name="Commentaire 25 2 3 5" xfId="14202"/>
    <cellStyle name="Commentaire 25 2 3 5 2" xfId="14203"/>
    <cellStyle name="Commentaire 25 2 3 5 3" xfId="14204"/>
    <cellStyle name="Commentaire 25 2 4" xfId="14205"/>
    <cellStyle name="Commentaire 25 2 4 2" xfId="14206"/>
    <cellStyle name="Commentaire 25 2 4 2 2" xfId="14207"/>
    <cellStyle name="Commentaire 25 2 4 2 2 2" xfId="14208"/>
    <cellStyle name="Commentaire 25 2 4 2 2 3" xfId="14209"/>
    <cellStyle name="Commentaire 25 2 4 2 3" xfId="14210"/>
    <cellStyle name="Commentaire 25 2 4 2 3 2" xfId="14211"/>
    <cellStyle name="Commentaire 25 2 4 2 3 3" xfId="14212"/>
    <cellStyle name="Commentaire 25 2 4 2 4" xfId="14213"/>
    <cellStyle name="Commentaire 25 2 4 2 5" xfId="14214"/>
    <cellStyle name="Commentaire 25 2 4 2 6" xfId="14215"/>
    <cellStyle name="Commentaire 25 2 4 3" xfId="14216"/>
    <cellStyle name="Commentaire 25 2 4 3 2" xfId="14217"/>
    <cellStyle name="Commentaire 25 2 4 3 3" xfId="14218"/>
    <cellStyle name="Commentaire 25 2 4 4" xfId="14219"/>
    <cellStyle name="Commentaire 25 2 4 4 2" xfId="14220"/>
    <cellStyle name="Commentaire 25 2 4 4 3" xfId="14221"/>
    <cellStyle name="Commentaire 25 2 4 5" xfId="14222"/>
    <cellStyle name="Commentaire 25 2 4 5 2" xfId="14223"/>
    <cellStyle name="Commentaire 25 2 4 5 3" xfId="14224"/>
    <cellStyle name="Commentaire 25 2 4 6" xfId="14225"/>
    <cellStyle name="Commentaire 25 2 4 7" xfId="14226"/>
    <cellStyle name="Commentaire 25 2 4 8" xfId="14227"/>
    <cellStyle name="Commentaire 25 2 5" xfId="14228"/>
    <cellStyle name="Commentaire 25 2 5 2" xfId="14229"/>
    <cellStyle name="Commentaire 25 2 5 2 2" xfId="14230"/>
    <cellStyle name="Commentaire 25 2 5 2 2 2" xfId="14231"/>
    <cellStyle name="Commentaire 25 2 5 2 2 3" xfId="14232"/>
    <cellStyle name="Commentaire 25 2 5 2 3" xfId="14233"/>
    <cellStyle name="Commentaire 25 2 5 2 3 2" xfId="14234"/>
    <cellStyle name="Commentaire 25 2 5 2 3 3" xfId="14235"/>
    <cellStyle name="Commentaire 25 2 5 2 4" xfId="14236"/>
    <cellStyle name="Commentaire 25 2 5 2 5" xfId="14237"/>
    <cellStyle name="Commentaire 25 2 5 2 6" xfId="14238"/>
    <cellStyle name="Commentaire 25 2 5 3" xfId="14239"/>
    <cellStyle name="Commentaire 25 2 5 3 2" xfId="14240"/>
    <cellStyle name="Commentaire 25 2 5 3 3" xfId="14241"/>
    <cellStyle name="Commentaire 25 2 5 4" xfId="14242"/>
    <cellStyle name="Commentaire 25 2 5 4 2" xfId="14243"/>
    <cellStyle name="Commentaire 25 2 5 4 3" xfId="14244"/>
    <cellStyle name="Commentaire 25 2 5 5" xfId="14245"/>
    <cellStyle name="Commentaire 25 2 5 5 2" xfId="14246"/>
    <cellStyle name="Commentaire 25 2 5 5 3" xfId="14247"/>
    <cellStyle name="Commentaire 25 2 5 6" xfId="14248"/>
    <cellStyle name="Commentaire 25 2 5 7" xfId="14249"/>
    <cellStyle name="Commentaire 25 2 5 8" xfId="14250"/>
    <cellStyle name="Commentaire 25 2 6" xfId="14251"/>
    <cellStyle name="Commentaire 25 2 6 2" xfId="14252"/>
    <cellStyle name="Commentaire 25 2 6 2 2" xfId="14253"/>
    <cellStyle name="Commentaire 25 2 6 2 3" xfId="14254"/>
    <cellStyle name="Commentaire 25 2 6 3" xfId="14255"/>
    <cellStyle name="Commentaire 25 2 6 3 2" xfId="14256"/>
    <cellStyle name="Commentaire 25 2 6 3 3" xfId="14257"/>
    <cellStyle name="Commentaire 25 2 6 4" xfId="14258"/>
    <cellStyle name="Commentaire 25 2 6 5" xfId="14259"/>
    <cellStyle name="Commentaire 25 2 6 6" xfId="14260"/>
    <cellStyle name="Commentaire 25 2 7" xfId="14261"/>
    <cellStyle name="Commentaire 25 2 7 2" xfId="14262"/>
    <cellStyle name="Commentaire 25 2 7 3" xfId="14263"/>
    <cellStyle name="Commentaire 25 3" xfId="14264"/>
    <cellStyle name="Commentaire 25 3 2" xfId="14265"/>
    <cellStyle name="Commentaire 25 3 2 2" xfId="14266"/>
    <cellStyle name="Commentaire 25 3 2 2 2" xfId="14267"/>
    <cellStyle name="Commentaire 25 3 2 2 2 2" xfId="14268"/>
    <cellStyle name="Commentaire 25 3 2 2 2 2 2" xfId="14269"/>
    <cellStyle name="Commentaire 25 3 2 2 2 2 3" xfId="14270"/>
    <cellStyle name="Commentaire 25 3 2 2 2 3" xfId="14271"/>
    <cellStyle name="Commentaire 25 3 2 2 2 3 2" xfId="14272"/>
    <cellStyle name="Commentaire 25 3 2 2 2 3 3" xfId="14273"/>
    <cellStyle name="Commentaire 25 3 2 2 2 4" xfId="14274"/>
    <cellStyle name="Commentaire 25 3 2 2 2 5" xfId="14275"/>
    <cellStyle name="Commentaire 25 3 2 2 2 6" xfId="14276"/>
    <cellStyle name="Commentaire 25 3 2 2 3" xfId="14277"/>
    <cellStyle name="Commentaire 25 3 2 2 3 2" xfId="14278"/>
    <cellStyle name="Commentaire 25 3 2 2 3 3" xfId="14279"/>
    <cellStyle name="Commentaire 25 3 2 2 4" xfId="14280"/>
    <cellStyle name="Commentaire 25 3 2 2 4 2" xfId="14281"/>
    <cellStyle name="Commentaire 25 3 2 2 4 3" xfId="14282"/>
    <cellStyle name="Commentaire 25 3 2 2 5" xfId="14283"/>
    <cellStyle name="Commentaire 25 3 2 2 5 2" xfId="14284"/>
    <cellStyle name="Commentaire 25 3 2 2 5 3" xfId="14285"/>
    <cellStyle name="Commentaire 25 3 2 2 6" xfId="14286"/>
    <cellStyle name="Commentaire 25 3 2 2 7" xfId="14287"/>
    <cellStyle name="Commentaire 25 3 2 2 8" xfId="14288"/>
    <cellStyle name="Commentaire 25 3 2 3" xfId="14289"/>
    <cellStyle name="Commentaire 25 3 2 3 2" xfId="14290"/>
    <cellStyle name="Commentaire 25 3 2 3 2 2" xfId="14291"/>
    <cellStyle name="Commentaire 25 3 2 3 2 2 2" xfId="14292"/>
    <cellStyle name="Commentaire 25 3 2 3 2 2 3" xfId="14293"/>
    <cellStyle name="Commentaire 25 3 2 3 2 3" xfId="14294"/>
    <cellStyle name="Commentaire 25 3 2 3 2 3 2" xfId="14295"/>
    <cellStyle name="Commentaire 25 3 2 3 2 3 3" xfId="14296"/>
    <cellStyle name="Commentaire 25 3 2 3 2 4" xfId="14297"/>
    <cellStyle name="Commentaire 25 3 2 3 2 5" xfId="14298"/>
    <cellStyle name="Commentaire 25 3 2 3 2 6" xfId="14299"/>
    <cellStyle name="Commentaire 25 3 2 3 3" xfId="14300"/>
    <cellStyle name="Commentaire 25 3 2 3 3 2" xfId="14301"/>
    <cellStyle name="Commentaire 25 3 2 3 3 3" xfId="14302"/>
    <cellStyle name="Commentaire 25 3 2 3 4" xfId="14303"/>
    <cellStyle name="Commentaire 25 3 2 3 4 2" xfId="14304"/>
    <cellStyle name="Commentaire 25 3 2 3 4 3" xfId="14305"/>
    <cellStyle name="Commentaire 25 3 2 3 5" xfId="14306"/>
    <cellStyle name="Commentaire 25 3 2 3 5 2" xfId="14307"/>
    <cellStyle name="Commentaire 25 3 2 3 5 3" xfId="14308"/>
    <cellStyle name="Commentaire 25 3 2 3 6" xfId="14309"/>
    <cellStyle name="Commentaire 25 3 2 3 7" xfId="14310"/>
    <cellStyle name="Commentaire 25 3 2 3 8" xfId="14311"/>
    <cellStyle name="Commentaire 25 3 2 4" xfId="14312"/>
    <cellStyle name="Commentaire 25 3 2 4 2" xfId="14313"/>
    <cellStyle name="Commentaire 25 3 2 4 2 2" xfId="14314"/>
    <cellStyle name="Commentaire 25 3 2 4 2 3" xfId="14315"/>
    <cellStyle name="Commentaire 25 3 2 4 3" xfId="14316"/>
    <cellStyle name="Commentaire 25 3 2 4 3 2" xfId="14317"/>
    <cellStyle name="Commentaire 25 3 2 4 3 3" xfId="14318"/>
    <cellStyle name="Commentaire 25 3 2 4 4" xfId="14319"/>
    <cellStyle name="Commentaire 25 3 2 4 5" xfId="14320"/>
    <cellStyle name="Commentaire 25 3 2 4 6" xfId="14321"/>
    <cellStyle name="Commentaire 25 3 2 5" xfId="14322"/>
    <cellStyle name="Commentaire 25 3 2 5 2" xfId="14323"/>
    <cellStyle name="Commentaire 25 3 2 5 3" xfId="14324"/>
    <cellStyle name="Commentaire 25 3 3" xfId="14325"/>
    <cellStyle name="Commentaire 25 3 3 2" xfId="14326"/>
    <cellStyle name="Commentaire 25 3 3 2 2" xfId="14327"/>
    <cellStyle name="Commentaire 25 3 3 2 2 2" xfId="14328"/>
    <cellStyle name="Commentaire 25 3 3 2 2 2 2" xfId="14329"/>
    <cellStyle name="Commentaire 25 3 3 2 2 2 3" xfId="14330"/>
    <cellStyle name="Commentaire 25 3 3 2 2 3" xfId="14331"/>
    <cellStyle name="Commentaire 25 3 3 2 2 3 2" xfId="14332"/>
    <cellStyle name="Commentaire 25 3 3 2 2 3 3" xfId="14333"/>
    <cellStyle name="Commentaire 25 3 3 2 2 4" xfId="14334"/>
    <cellStyle name="Commentaire 25 3 3 2 2 5" xfId="14335"/>
    <cellStyle name="Commentaire 25 3 3 2 2 6" xfId="14336"/>
    <cellStyle name="Commentaire 25 3 3 2 3" xfId="14337"/>
    <cellStyle name="Commentaire 25 3 3 2 3 2" xfId="14338"/>
    <cellStyle name="Commentaire 25 3 3 2 3 3" xfId="14339"/>
    <cellStyle name="Commentaire 25 3 3 2 4" xfId="14340"/>
    <cellStyle name="Commentaire 25 3 3 2 4 2" xfId="14341"/>
    <cellStyle name="Commentaire 25 3 3 2 4 3" xfId="14342"/>
    <cellStyle name="Commentaire 25 3 3 2 5" xfId="14343"/>
    <cellStyle name="Commentaire 25 3 3 2 5 2" xfId="14344"/>
    <cellStyle name="Commentaire 25 3 3 2 5 3" xfId="14345"/>
    <cellStyle name="Commentaire 25 3 3 2 6" xfId="14346"/>
    <cellStyle name="Commentaire 25 3 3 2 7" xfId="14347"/>
    <cellStyle name="Commentaire 25 3 3 2 8" xfId="14348"/>
    <cellStyle name="Commentaire 25 3 3 3" xfId="14349"/>
    <cellStyle name="Commentaire 25 3 3 3 2" xfId="14350"/>
    <cellStyle name="Commentaire 25 3 3 3 2 2" xfId="14351"/>
    <cellStyle name="Commentaire 25 3 3 3 2 2 2" xfId="14352"/>
    <cellStyle name="Commentaire 25 3 3 3 2 2 3" xfId="14353"/>
    <cellStyle name="Commentaire 25 3 3 3 2 3" xfId="14354"/>
    <cellStyle name="Commentaire 25 3 3 3 2 3 2" xfId="14355"/>
    <cellStyle name="Commentaire 25 3 3 3 2 3 3" xfId="14356"/>
    <cellStyle name="Commentaire 25 3 3 3 2 4" xfId="14357"/>
    <cellStyle name="Commentaire 25 3 3 3 2 5" xfId="14358"/>
    <cellStyle name="Commentaire 25 3 3 3 2 6" xfId="14359"/>
    <cellStyle name="Commentaire 25 3 3 3 3" xfId="14360"/>
    <cellStyle name="Commentaire 25 3 3 3 3 2" xfId="14361"/>
    <cellStyle name="Commentaire 25 3 3 3 3 3" xfId="14362"/>
    <cellStyle name="Commentaire 25 3 3 3 4" xfId="14363"/>
    <cellStyle name="Commentaire 25 3 3 3 4 2" xfId="14364"/>
    <cellStyle name="Commentaire 25 3 3 3 4 3" xfId="14365"/>
    <cellStyle name="Commentaire 25 3 3 3 5" xfId="14366"/>
    <cellStyle name="Commentaire 25 3 3 3 5 2" xfId="14367"/>
    <cellStyle name="Commentaire 25 3 3 3 5 3" xfId="14368"/>
    <cellStyle name="Commentaire 25 3 3 3 6" xfId="14369"/>
    <cellStyle name="Commentaire 25 3 3 3 7" xfId="14370"/>
    <cellStyle name="Commentaire 25 3 3 3 8" xfId="14371"/>
    <cellStyle name="Commentaire 25 3 3 4" xfId="14372"/>
    <cellStyle name="Commentaire 25 3 3 4 2" xfId="14373"/>
    <cellStyle name="Commentaire 25 3 3 4 2 2" xfId="14374"/>
    <cellStyle name="Commentaire 25 3 3 4 2 3" xfId="14375"/>
    <cellStyle name="Commentaire 25 3 3 4 3" xfId="14376"/>
    <cellStyle name="Commentaire 25 3 3 4 3 2" xfId="14377"/>
    <cellStyle name="Commentaire 25 3 3 4 3 3" xfId="14378"/>
    <cellStyle name="Commentaire 25 3 3 4 4" xfId="14379"/>
    <cellStyle name="Commentaire 25 3 3 4 5" xfId="14380"/>
    <cellStyle name="Commentaire 25 3 3 4 6" xfId="14381"/>
    <cellStyle name="Commentaire 25 3 3 5" xfId="14382"/>
    <cellStyle name="Commentaire 25 3 3 5 2" xfId="14383"/>
    <cellStyle name="Commentaire 25 3 3 5 3" xfId="14384"/>
    <cellStyle name="Commentaire 25 3 4" xfId="14385"/>
    <cellStyle name="Commentaire 25 3 4 2" xfId="14386"/>
    <cellStyle name="Commentaire 25 3 4 2 2" xfId="14387"/>
    <cellStyle name="Commentaire 25 3 4 2 2 2" xfId="14388"/>
    <cellStyle name="Commentaire 25 3 4 2 2 3" xfId="14389"/>
    <cellStyle name="Commentaire 25 3 4 2 3" xfId="14390"/>
    <cellStyle name="Commentaire 25 3 4 2 3 2" xfId="14391"/>
    <cellStyle name="Commentaire 25 3 4 2 3 3" xfId="14392"/>
    <cellStyle name="Commentaire 25 3 4 2 4" xfId="14393"/>
    <cellStyle name="Commentaire 25 3 4 2 5" xfId="14394"/>
    <cellStyle name="Commentaire 25 3 4 2 6" xfId="14395"/>
    <cellStyle name="Commentaire 25 3 4 3" xfId="14396"/>
    <cellStyle name="Commentaire 25 3 4 3 2" xfId="14397"/>
    <cellStyle name="Commentaire 25 3 4 3 3" xfId="14398"/>
    <cellStyle name="Commentaire 25 3 4 4" xfId="14399"/>
    <cellStyle name="Commentaire 25 3 4 4 2" xfId="14400"/>
    <cellStyle name="Commentaire 25 3 4 4 3" xfId="14401"/>
    <cellStyle name="Commentaire 25 3 4 5" xfId="14402"/>
    <cellStyle name="Commentaire 25 3 4 5 2" xfId="14403"/>
    <cellStyle name="Commentaire 25 3 4 5 3" xfId="14404"/>
    <cellStyle name="Commentaire 25 3 4 6" xfId="14405"/>
    <cellStyle name="Commentaire 25 3 4 7" xfId="14406"/>
    <cellStyle name="Commentaire 25 3 4 8" xfId="14407"/>
    <cellStyle name="Commentaire 25 3 5" xfId="14408"/>
    <cellStyle name="Commentaire 25 3 5 2" xfId="14409"/>
    <cellStyle name="Commentaire 25 3 5 2 2" xfId="14410"/>
    <cellStyle name="Commentaire 25 3 5 2 2 2" xfId="14411"/>
    <cellStyle name="Commentaire 25 3 5 2 2 3" xfId="14412"/>
    <cellStyle name="Commentaire 25 3 5 2 3" xfId="14413"/>
    <cellStyle name="Commentaire 25 3 5 2 3 2" xfId="14414"/>
    <cellStyle name="Commentaire 25 3 5 2 3 3" xfId="14415"/>
    <cellStyle name="Commentaire 25 3 5 2 4" xfId="14416"/>
    <cellStyle name="Commentaire 25 3 5 2 5" xfId="14417"/>
    <cellStyle name="Commentaire 25 3 5 2 6" xfId="14418"/>
    <cellStyle name="Commentaire 25 3 5 3" xfId="14419"/>
    <cellStyle name="Commentaire 25 3 5 3 2" xfId="14420"/>
    <cellStyle name="Commentaire 25 3 5 3 3" xfId="14421"/>
    <cellStyle name="Commentaire 25 3 5 4" xfId="14422"/>
    <cellStyle name="Commentaire 25 3 5 4 2" xfId="14423"/>
    <cellStyle name="Commentaire 25 3 5 4 3" xfId="14424"/>
    <cellStyle name="Commentaire 25 3 5 5" xfId="14425"/>
    <cellStyle name="Commentaire 25 3 5 5 2" xfId="14426"/>
    <cellStyle name="Commentaire 25 3 5 5 3" xfId="14427"/>
    <cellStyle name="Commentaire 25 3 5 6" xfId="14428"/>
    <cellStyle name="Commentaire 25 3 5 7" xfId="14429"/>
    <cellStyle name="Commentaire 25 3 5 8" xfId="14430"/>
    <cellStyle name="Commentaire 25 3 6" xfId="14431"/>
    <cellStyle name="Commentaire 25 3 6 2" xfId="14432"/>
    <cellStyle name="Commentaire 25 3 6 2 2" xfId="14433"/>
    <cellStyle name="Commentaire 25 3 6 2 3" xfId="14434"/>
    <cellStyle name="Commentaire 25 3 6 3" xfId="14435"/>
    <cellStyle name="Commentaire 25 3 6 3 2" xfId="14436"/>
    <cellStyle name="Commentaire 25 3 6 3 3" xfId="14437"/>
    <cellStyle name="Commentaire 25 3 6 4" xfId="14438"/>
    <cellStyle name="Commentaire 25 3 6 5" xfId="14439"/>
    <cellStyle name="Commentaire 25 3 6 6" xfId="14440"/>
    <cellStyle name="Commentaire 25 3 7" xfId="14441"/>
    <cellStyle name="Commentaire 25 3 7 2" xfId="14442"/>
    <cellStyle name="Commentaire 25 3 7 3" xfId="14443"/>
    <cellStyle name="Commentaire 25 4" xfId="14444"/>
    <cellStyle name="Commentaire 25 4 2" xfId="14445"/>
    <cellStyle name="Commentaire 25 4 2 2" xfId="14446"/>
    <cellStyle name="Commentaire 25 4 2 2 2" xfId="14447"/>
    <cellStyle name="Commentaire 25 4 2 2 2 2" xfId="14448"/>
    <cellStyle name="Commentaire 25 4 2 2 2 3" xfId="14449"/>
    <cellStyle name="Commentaire 25 4 2 2 3" xfId="14450"/>
    <cellStyle name="Commentaire 25 4 2 2 3 2" xfId="14451"/>
    <cellStyle name="Commentaire 25 4 2 2 3 3" xfId="14452"/>
    <cellStyle name="Commentaire 25 4 2 2 4" xfId="14453"/>
    <cellStyle name="Commentaire 25 4 2 2 5" xfId="14454"/>
    <cellStyle name="Commentaire 25 4 2 2 6" xfId="14455"/>
    <cellStyle name="Commentaire 25 4 2 3" xfId="14456"/>
    <cellStyle name="Commentaire 25 4 2 3 2" xfId="14457"/>
    <cellStyle name="Commentaire 25 4 2 3 3" xfId="14458"/>
    <cellStyle name="Commentaire 25 4 2 4" xfId="14459"/>
    <cellStyle name="Commentaire 25 4 2 4 2" xfId="14460"/>
    <cellStyle name="Commentaire 25 4 2 4 3" xfId="14461"/>
    <cellStyle name="Commentaire 25 4 2 5" xfId="14462"/>
    <cellStyle name="Commentaire 25 4 2 5 2" xfId="14463"/>
    <cellStyle name="Commentaire 25 4 2 5 3" xfId="14464"/>
    <cellStyle name="Commentaire 25 4 2 6" xfId="14465"/>
    <cellStyle name="Commentaire 25 4 2 7" xfId="14466"/>
    <cellStyle name="Commentaire 25 4 2 8" xfId="14467"/>
    <cellStyle name="Commentaire 25 4 3" xfId="14468"/>
    <cellStyle name="Commentaire 25 4 3 2" xfId="14469"/>
    <cellStyle name="Commentaire 25 4 3 2 2" xfId="14470"/>
    <cellStyle name="Commentaire 25 4 3 2 2 2" xfId="14471"/>
    <cellStyle name="Commentaire 25 4 3 2 2 3" xfId="14472"/>
    <cellStyle name="Commentaire 25 4 3 2 3" xfId="14473"/>
    <cellStyle name="Commentaire 25 4 3 2 3 2" xfId="14474"/>
    <cellStyle name="Commentaire 25 4 3 2 3 3" xfId="14475"/>
    <cellStyle name="Commentaire 25 4 3 2 4" xfId="14476"/>
    <cellStyle name="Commentaire 25 4 3 2 5" xfId="14477"/>
    <cellStyle name="Commentaire 25 4 3 2 6" xfId="14478"/>
    <cellStyle name="Commentaire 25 4 3 3" xfId="14479"/>
    <cellStyle name="Commentaire 25 4 3 3 2" xfId="14480"/>
    <cellStyle name="Commentaire 25 4 3 3 3" xfId="14481"/>
    <cellStyle name="Commentaire 25 4 3 4" xfId="14482"/>
    <cellStyle name="Commentaire 25 4 3 4 2" xfId="14483"/>
    <cellStyle name="Commentaire 25 4 3 4 3" xfId="14484"/>
    <cellStyle name="Commentaire 25 4 3 5" xfId="14485"/>
    <cellStyle name="Commentaire 25 4 3 5 2" xfId="14486"/>
    <cellStyle name="Commentaire 25 4 3 5 3" xfId="14487"/>
    <cellStyle name="Commentaire 25 4 3 6" xfId="14488"/>
    <cellStyle name="Commentaire 25 4 3 7" xfId="14489"/>
    <cellStyle name="Commentaire 25 4 3 8" xfId="14490"/>
    <cellStyle name="Commentaire 25 4 4" xfId="14491"/>
    <cellStyle name="Commentaire 25 4 4 2" xfId="14492"/>
    <cellStyle name="Commentaire 25 4 4 2 2" xfId="14493"/>
    <cellStyle name="Commentaire 25 4 4 2 3" xfId="14494"/>
    <cellStyle name="Commentaire 25 4 4 3" xfId="14495"/>
    <cellStyle name="Commentaire 25 4 4 3 2" xfId="14496"/>
    <cellStyle name="Commentaire 25 4 4 3 3" xfId="14497"/>
    <cellStyle name="Commentaire 25 4 4 4" xfId="14498"/>
    <cellStyle name="Commentaire 25 4 4 5" xfId="14499"/>
    <cellStyle name="Commentaire 25 4 4 6" xfId="14500"/>
    <cellStyle name="Commentaire 25 4 5" xfId="14501"/>
    <cellStyle name="Commentaire 25 4 5 2" xfId="14502"/>
    <cellStyle name="Commentaire 25 4 5 3" xfId="14503"/>
    <cellStyle name="Commentaire 25 5" xfId="14504"/>
    <cellStyle name="Commentaire 25 5 2" xfId="14505"/>
    <cellStyle name="Commentaire 25 5 2 2" xfId="14506"/>
    <cellStyle name="Commentaire 25 5 2 2 2" xfId="14507"/>
    <cellStyle name="Commentaire 25 5 2 2 2 2" xfId="14508"/>
    <cellStyle name="Commentaire 25 5 2 2 2 3" xfId="14509"/>
    <cellStyle name="Commentaire 25 5 2 2 3" xfId="14510"/>
    <cellStyle name="Commentaire 25 5 2 2 3 2" xfId="14511"/>
    <cellStyle name="Commentaire 25 5 2 2 3 3" xfId="14512"/>
    <cellStyle name="Commentaire 25 5 2 2 4" xfId="14513"/>
    <cellStyle name="Commentaire 25 5 2 2 5" xfId="14514"/>
    <cellStyle name="Commentaire 25 5 2 2 6" xfId="14515"/>
    <cellStyle name="Commentaire 25 5 2 3" xfId="14516"/>
    <cellStyle name="Commentaire 25 5 2 3 2" xfId="14517"/>
    <cellStyle name="Commentaire 25 5 2 3 3" xfId="14518"/>
    <cellStyle name="Commentaire 25 5 2 4" xfId="14519"/>
    <cellStyle name="Commentaire 25 5 2 4 2" xfId="14520"/>
    <cellStyle name="Commentaire 25 5 2 4 3" xfId="14521"/>
    <cellStyle name="Commentaire 25 5 2 5" xfId="14522"/>
    <cellStyle name="Commentaire 25 5 2 5 2" xfId="14523"/>
    <cellStyle name="Commentaire 25 5 2 5 3" xfId="14524"/>
    <cellStyle name="Commentaire 25 5 2 6" xfId="14525"/>
    <cellStyle name="Commentaire 25 5 2 7" xfId="14526"/>
    <cellStyle name="Commentaire 25 5 2 8" xfId="14527"/>
    <cellStyle name="Commentaire 25 5 3" xfId="14528"/>
    <cellStyle name="Commentaire 25 5 3 2" xfId="14529"/>
    <cellStyle name="Commentaire 25 5 3 2 2" xfId="14530"/>
    <cellStyle name="Commentaire 25 5 3 2 2 2" xfId="14531"/>
    <cellStyle name="Commentaire 25 5 3 2 2 3" xfId="14532"/>
    <cellStyle name="Commentaire 25 5 3 2 3" xfId="14533"/>
    <cellStyle name="Commentaire 25 5 3 2 3 2" xfId="14534"/>
    <cellStyle name="Commentaire 25 5 3 2 3 3" xfId="14535"/>
    <cellStyle name="Commentaire 25 5 3 2 4" xfId="14536"/>
    <cellStyle name="Commentaire 25 5 3 2 5" xfId="14537"/>
    <cellStyle name="Commentaire 25 5 3 2 6" xfId="14538"/>
    <cellStyle name="Commentaire 25 5 3 3" xfId="14539"/>
    <cellStyle name="Commentaire 25 5 3 3 2" xfId="14540"/>
    <cellStyle name="Commentaire 25 5 3 3 3" xfId="14541"/>
    <cellStyle name="Commentaire 25 5 3 4" xfId="14542"/>
    <cellStyle name="Commentaire 25 5 3 4 2" xfId="14543"/>
    <cellStyle name="Commentaire 25 5 3 4 3" xfId="14544"/>
    <cellStyle name="Commentaire 25 5 3 5" xfId="14545"/>
    <cellStyle name="Commentaire 25 5 3 5 2" xfId="14546"/>
    <cellStyle name="Commentaire 25 5 3 5 3" xfId="14547"/>
    <cellStyle name="Commentaire 25 5 3 6" xfId="14548"/>
    <cellStyle name="Commentaire 25 5 3 7" xfId="14549"/>
    <cellStyle name="Commentaire 25 5 3 8" xfId="14550"/>
    <cellStyle name="Commentaire 25 5 4" xfId="14551"/>
    <cellStyle name="Commentaire 25 5 4 2" xfId="14552"/>
    <cellStyle name="Commentaire 25 5 4 2 2" xfId="14553"/>
    <cellStyle name="Commentaire 25 5 4 2 3" xfId="14554"/>
    <cellStyle name="Commentaire 25 5 4 3" xfId="14555"/>
    <cellStyle name="Commentaire 25 5 4 3 2" xfId="14556"/>
    <cellStyle name="Commentaire 25 5 4 3 3" xfId="14557"/>
    <cellStyle name="Commentaire 25 5 4 4" xfId="14558"/>
    <cellStyle name="Commentaire 25 5 4 5" xfId="14559"/>
    <cellStyle name="Commentaire 25 5 4 6" xfId="14560"/>
    <cellStyle name="Commentaire 25 5 5" xfId="14561"/>
    <cellStyle name="Commentaire 25 5 5 2" xfId="14562"/>
    <cellStyle name="Commentaire 25 5 5 3" xfId="14563"/>
    <cellStyle name="Commentaire 25 6" xfId="14564"/>
    <cellStyle name="Commentaire 25 6 2" xfId="14565"/>
    <cellStyle name="Commentaire 25 6 2 2" xfId="14566"/>
    <cellStyle name="Commentaire 25 6 2 2 2" xfId="14567"/>
    <cellStyle name="Commentaire 25 6 2 2 3" xfId="14568"/>
    <cellStyle name="Commentaire 25 6 2 3" xfId="14569"/>
    <cellStyle name="Commentaire 25 6 2 3 2" xfId="14570"/>
    <cellStyle name="Commentaire 25 6 2 3 3" xfId="14571"/>
    <cellStyle name="Commentaire 25 6 2 4" xfId="14572"/>
    <cellStyle name="Commentaire 25 6 2 5" xfId="14573"/>
    <cellStyle name="Commentaire 25 6 2 6" xfId="14574"/>
    <cellStyle name="Commentaire 25 6 3" xfId="14575"/>
    <cellStyle name="Commentaire 25 6 3 2" xfId="14576"/>
    <cellStyle name="Commentaire 25 6 3 3" xfId="14577"/>
    <cellStyle name="Commentaire 25 6 4" xfId="14578"/>
    <cellStyle name="Commentaire 25 6 4 2" xfId="14579"/>
    <cellStyle name="Commentaire 25 6 4 3" xfId="14580"/>
    <cellStyle name="Commentaire 25 6 5" xfId="14581"/>
    <cellStyle name="Commentaire 25 6 5 2" xfId="14582"/>
    <cellStyle name="Commentaire 25 6 5 3" xfId="14583"/>
    <cellStyle name="Commentaire 25 6 6" xfId="14584"/>
    <cellStyle name="Commentaire 25 6 7" xfId="14585"/>
    <cellStyle name="Commentaire 25 6 8" xfId="14586"/>
    <cellStyle name="Commentaire 25 7" xfId="14587"/>
    <cellStyle name="Commentaire 25 7 2" xfId="14588"/>
    <cellStyle name="Commentaire 25 7 2 2" xfId="14589"/>
    <cellStyle name="Commentaire 25 7 2 2 2" xfId="14590"/>
    <cellStyle name="Commentaire 25 7 2 2 3" xfId="14591"/>
    <cellStyle name="Commentaire 25 7 2 3" xfId="14592"/>
    <cellStyle name="Commentaire 25 7 2 3 2" xfId="14593"/>
    <cellStyle name="Commentaire 25 7 2 3 3" xfId="14594"/>
    <cellStyle name="Commentaire 25 7 2 4" xfId="14595"/>
    <cellStyle name="Commentaire 25 7 2 5" xfId="14596"/>
    <cellStyle name="Commentaire 25 7 2 6" xfId="14597"/>
    <cellStyle name="Commentaire 25 7 3" xfId="14598"/>
    <cellStyle name="Commentaire 25 7 3 2" xfId="14599"/>
    <cellStyle name="Commentaire 25 7 3 3" xfId="14600"/>
    <cellStyle name="Commentaire 25 7 4" xfId="14601"/>
    <cellStyle name="Commentaire 25 7 4 2" xfId="14602"/>
    <cellStyle name="Commentaire 25 7 4 3" xfId="14603"/>
    <cellStyle name="Commentaire 25 7 5" xfId="14604"/>
    <cellStyle name="Commentaire 25 7 5 2" xfId="14605"/>
    <cellStyle name="Commentaire 25 7 5 3" xfId="14606"/>
    <cellStyle name="Commentaire 25 7 6" xfId="14607"/>
    <cellStyle name="Commentaire 25 7 7" xfId="14608"/>
    <cellStyle name="Commentaire 25 7 8" xfId="14609"/>
    <cellStyle name="Commentaire 25 8" xfId="14610"/>
    <cellStyle name="Commentaire 25 8 2" xfId="14611"/>
    <cellStyle name="Commentaire 25 8 2 2" xfId="14612"/>
    <cellStyle name="Commentaire 25 8 2 3" xfId="14613"/>
    <cellStyle name="Commentaire 25 8 3" xfId="14614"/>
    <cellStyle name="Commentaire 25 8 3 2" xfId="14615"/>
    <cellStyle name="Commentaire 25 8 3 3" xfId="14616"/>
    <cellStyle name="Commentaire 25 8 4" xfId="14617"/>
    <cellStyle name="Commentaire 25 8 5" xfId="14618"/>
    <cellStyle name="Commentaire 25 8 6" xfId="14619"/>
    <cellStyle name="Commentaire 25 9" xfId="14620"/>
    <cellStyle name="Commentaire 25 9 2" xfId="14621"/>
    <cellStyle name="Commentaire 25 9 3" xfId="14622"/>
    <cellStyle name="Commentaire 26" xfId="14623"/>
    <cellStyle name="Commentaire 26 2" xfId="14624"/>
    <cellStyle name="Commentaire 26 2 2" xfId="14625"/>
    <cellStyle name="Commentaire 26 2 2 2" xfId="14626"/>
    <cellStyle name="Commentaire 26 2 2 2 2" xfId="14627"/>
    <cellStyle name="Commentaire 26 2 2 2 2 2" xfId="14628"/>
    <cellStyle name="Commentaire 26 2 2 2 2 2 2" xfId="14629"/>
    <cellStyle name="Commentaire 26 2 2 2 2 2 3" xfId="14630"/>
    <cellStyle name="Commentaire 26 2 2 2 2 3" xfId="14631"/>
    <cellStyle name="Commentaire 26 2 2 2 2 3 2" xfId="14632"/>
    <cellStyle name="Commentaire 26 2 2 2 2 3 3" xfId="14633"/>
    <cellStyle name="Commentaire 26 2 2 2 2 4" xfId="14634"/>
    <cellStyle name="Commentaire 26 2 2 2 2 5" xfId="14635"/>
    <cellStyle name="Commentaire 26 2 2 2 2 6" xfId="14636"/>
    <cellStyle name="Commentaire 26 2 2 2 3" xfId="14637"/>
    <cellStyle name="Commentaire 26 2 2 2 3 2" xfId="14638"/>
    <cellStyle name="Commentaire 26 2 2 2 3 3" xfId="14639"/>
    <cellStyle name="Commentaire 26 2 2 2 4" xfId="14640"/>
    <cellStyle name="Commentaire 26 2 2 2 4 2" xfId="14641"/>
    <cellStyle name="Commentaire 26 2 2 2 4 3" xfId="14642"/>
    <cellStyle name="Commentaire 26 2 2 2 5" xfId="14643"/>
    <cellStyle name="Commentaire 26 2 2 2 5 2" xfId="14644"/>
    <cellStyle name="Commentaire 26 2 2 2 5 3" xfId="14645"/>
    <cellStyle name="Commentaire 26 2 2 2 6" xfId="14646"/>
    <cellStyle name="Commentaire 26 2 2 2 7" xfId="14647"/>
    <cellStyle name="Commentaire 26 2 2 2 8" xfId="14648"/>
    <cellStyle name="Commentaire 26 2 2 3" xfId="14649"/>
    <cellStyle name="Commentaire 26 2 2 3 2" xfId="14650"/>
    <cellStyle name="Commentaire 26 2 2 3 2 2" xfId="14651"/>
    <cellStyle name="Commentaire 26 2 2 3 2 2 2" xfId="14652"/>
    <cellStyle name="Commentaire 26 2 2 3 2 2 3" xfId="14653"/>
    <cellStyle name="Commentaire 26 2 2 3 2 3" xfId="14654"/>
    <cellStyle name="Commentaire 26 2 2 3 2 3 2" xfId="14655"/>
    <cellStyle name="Commentaire 26 2 2 3 2 3 3" xfId="14656"/>
    <cellStyle name="Commentaire 26 2 2 3 2 4" xfId="14657"/>
    <cellStyle name="Commentaire 26 2 2 3 2 5" xfId="14658"/>
    <cellStyle name="Commentaire 26 2 2 3 2 6" xfId="14659"/>
    <cellStyle name="Commentaire 26 2 2 3 3" xfId="14660"/>
    <cellStyle name="Commentaire 26 2 2 3 3 2" xfId="14661"/>
    <cellStyle name="Commentaire 26 2 2 3 3 3" xfId="14662"/>
    <cellStyle name="Commentaire 26 2 2 3 4" xfId="14663"/>
    <cellStyle name="Commentaire 26 2 2 3 4 2" xfId="14664"/>
    <cellStyle name="Commentaire 26 2 2 3 4 3" xfId="14665"/>
    <cellStyle name="Commentaire 26 2 2 3 5" xfId="14666"/>
    <cellStyle name="Commentaire 26 2 2 3 5 2" xfId="14667"/>
    <cellStyle name="Commentaire 26 2 2 3 5 3" xfId="14668"/>
    <cellStyle name="Commentaire 26 2 2 3 6" xfId="14669"/>
    <cellStyle name="Commentaire 26 2 2 3 7" xfId="14670"/>
    <cellStyle name="Commentaire 26 2 2 3 8" xfId="14671"/>
    <cellStyle name="Commentaire 26 2 2 4" xfId="14672"/>
    <cellStyle name="Commentaire 26 2 2 4 2" xfId="14673"/>
    <cellStyle name="Commentaire 26 2 2 4 2 2" xfId="14674"/>
    <cellStyle name="Commentaire 26 2 2 4 2 3" xfId="14675"/>
    <cellStyle name="Commentaire 26 2 2 4 3" xfId="14676"/>
    <cellStyle name="Commentaire 26 2 2 4 3 2" xfId="14677"/>
    <cellStyle name="Commentaire 26 2 2 4 3 3" xfId="14678"/>
    <cellStyle name="Commentaire 26 2 2 4 4" xfId="14679"/>
    <cellStyle name="Commentaire 26 2 2 4 5" xfId="14680"/>
    <cellStyle name="Commentaire 26 2 2 4 6" xfId="14681"/>
    <cellStyle name="Commentaire 26 2 2 5" xfId="14682"/>
    <cellStyle name="Commentaire 26 2 2 5 2" xfId="14683"/>
    <cellStyle name="Commentaire 26 2 2 5 3" xfId="14684"/>
    <cellStyle name="Commentaire 26 2 3" xfId="14685"/>
    <cellStyle name="Commentaire 26 2 3 2" xfId="14686"/>
    <cellStyle name="Commentaire 26 2 3 2 2" xfId="14687"/>
    <cellStyle name="Commentaire 26 2 3 2 2 2" xfId="14688"/>
    <cellStyle name="Commentaire 26 2 3 2 2 2 2" xfId="14689"/>
    <cellStyle name="Commentaire 26 2 3 2 2 2 3" xfId="14690"/>
    <cellStyle name="Commentaire 26 2 3 2 2 3" xfId="14691"/>
    <cellStyle name="Commentaire 26 2 3 2 2 3 2" xfId="14692"/>
    <cellStyle name="Commentaire 26 2 3 2 2 3 3" xfId="14693"/>
    <cellStyle name="Commentaire 26 2 3 2 2 4" xfId="14694"/>
    <cellStyle name="Commentaire 26 2 3 2 2 5" xfId="14695"/>
    <cellStyle name="Commentaire 26 2 3 2 2 6" xfId="14696"/>
    <cellStyle name="Commentaire 26 2 3 2 3" xfId="14697"/>
    <cellStyle name="Commentaire 26 2 3 2 3 2" xfId="14698"/>
    <cellStyle name="Commentaire 26 2 3 2 3 3" xfId="14699"/>
    <cellStyle name="Commentaire 26 2 3 2 4" xfId="14700"/>
    <cellStyle name="Commentaire 26 2 3 2 4 2" xfId="14701"/>
    <cellStyle name="Commentaire 26 2 3 2 4 3" xfId="14702"/>
    <cellStyle name="Commentaire 26 2 3 2 5" xfId="14703"/>
    <cellStyle name="Commentaire 26 2 3 2 5 2" xfId="14704"/>
    <cellStyle name="Commentaire 26 2 3 2 5 3" xfId="14705"/>
    <cellStyle name="Commentaire 26 2 3 2 6" xfId="14706"/>
    <cellStyle name="Commentaire 26 2 3 2 7" xfId="14707"/>
    <cellStyle name="Commentaire 26 2 3 2 8" xfId="14708"/>
    <cellStyle name="Commentaire 26 2 3 3" xfId="14709"/>
    <cellStyle name="Commentaire 26 2 3 3 2" xfId="14710"/>
    <cellStyle name="Commentaire 26 2 3 3 2 2" xfId="14711"/>
    <cellStyle name="Commentaire 26 2 3 3 2 2 2" xfId="14712"/>
    <cellStyle name="Commentaire 26 2 3 3 2 2 3" xfId="14713"/>
    <cellStyle name="Commentaire 26 2 3 3 2 3" xfId="14714"/>
    <cellStyle name="Commentaire 26 2 3 3 2 3 2" xfId="14715"/>
    <cellStyle name="Commentaire 26 2 3 3 2 3 3" xfId="14716"/>
    <cellStyle name="Commentaire 26 2 3 3 2 4" xfId="14717"/>
    <cellStyle name="Commentaire 26 2 3 3 2 5" xfId="14718"/>
    <cellStyle name="Commentaire 26 2 3 3 2 6" xfId="14719"/>
    <cellStyle name="Commentaire 26 2 3 3 3" xfId="14720"/>
    <cellStyle name="Commentaire 26 2 3 3 3 2" xfId="14721"/>
    <cellStyle name="Commentaire 26 2 3 3 3 3" xfId="14722"/>
    <cellStyle name="Commentaire 26 2 3 3 4" xfId="14723"/>
    <cellStyle name="Commentaire 26 2 3 3 4 2" xfId="14724"/>
    <cellStyle name="Commentaire 26 2 3 3 4 3" xfId="14725"/>
    <cellStyle name="Commentaire 26 2 3 3 5" xfId="14726"/>
    <cellStyle name="Commentaire 26 2 3 3 5 2" xfId="14727"/>
    <cellStyle name="Commentaire 26 2 3 3 5 3" xfId="14728"/>
    <cellStyle name="Commentaire 26 2 3 3 6" xfId="14729"/>
    <cellStyle name="Commentaire 26 2 3 3 7" xfId="14730"/>
    <cellStyle name="Commentaire 26 2 3 3 8" xfId="14731"/>
    <cellStyle name="Commentaire 26 2 3 4" xfId="14732"/>
    <cellStyle name="Commentaire 26 2 3 4 2" xfId="14733"/>
    <cellStyle name="Commentaire 26 2 3 4 2 2" xfId="14734"/>
    <cellStyle name="Commentaire 26 2 3 4 2 3" xfId="14735"/>
    <cellStyle name="Commentaire 26 2 3 4 3" xfId="14736"/>
    <cellStyle name="Commentaire 26 2 3 4 3 2" xfId="14737"/>
    <cellStyle name="Commentaire 26 2 3 4 3 3" xfId="14738"/>
    <cellStyle name="Commentaire 26 2 3 4 4" xfId="14739"/>
    <cellStyle name="Commentaire 26 2 3 4 5" xfId="14740"/>
    <cellStyle name="Commentaire 26 2 3 4 6" xfId="14741"/>
    <cellStyle name="Commentaire 26 2 3 5" xfId="14742"/>
    <cellStyle name="Commentaire 26 2 3 5 2" xfId="14743"/>
    <cellStyle name="Commentaire 26 2 3 5 3" xfId="14744"/>
    <cellStyle name="Commentaire 26 2 4" xfId="14745"/>
    <cellStyle name="Commentaire 26 2 4 2" xfId="14746"/>
    <cellStyle name="Commentaire 26 2 4 2 2" xfId="14747"/>
    <cellStyle name="Commentaire 26 2 4 2 2 2" xfId="14748"/>
    <cellStyle name="Commentaire 26 2 4 2 2 3" xfId="14749"/>
    <cellStyle name="Commentaire 26 2 4 2 3" xfId="14750"/>
    <cellStyle name="Commentaire 26 2 4 2 3 2" xfId="14751"/>
    <cellStyle name="Commentaire 26 2 4 2 3 3" xfId="14752"/>
    <cellStyle name="Commentaire 26 2 4 2 4" xfId="14753"/>
    <cellStyle name="Commentaire 26 2 4 2 5" xfId="14754"/>
    <cellStyle name="Commentaire 26 2 4 2 6" xfId="14755"/>
    <cellStyle name="Commentaire 26 2 4 3" xfId="14756"/>
    <cellStyle name="Commentaire 26 2 4 3 2" xfId="14757"/>
    <cellStyle name="Commentaire 26 2 4 3 3" xfId="14758"/>
    <cellStyle name="Commentaire 26 2 4 4" xfId="14759"/>
    <cellStyle name="Commentaire 26 2 4 4 2" xfId="14760"/>
    <cellStyle name="Commentaire 26 2 4 4 3" xfId="14761"/>
    <cellStyle name="Commentaire 26 2 4 5" xfId="14762"/>
    <cellStyle name="Commentaire 26 2 4 5 2" xfId="14763"/>
    <cellStyle name="Commentaire 26 2 4 5 3" xfId="14764"/>
    <cellStyle name="Commentaire 26 2 4 6" xfId="14765"/>
    <cellStyle name="Commentaire 26 2 4 7" xfId="14766"/>
    <cellStyle name="Commentaire 26 2 4 8" xfId="14767"/>
    <cellStyle name="Commentaire 26 2 5" xfId="14768"/>
    <cellStyle name="Commentaire 26 2 5 2" xfId="14769"/>
    <cellStyle name="Commentaire 26 2 5 2 2" xfId="14770"/>
    <cellStyle name="Commentaire 26 2 5 2 2 2" xfId="14771"/>
    <cellStyle name="Commentaire 26 2 5 2 2 3" xfId="14772"/>
    <cellStyle name="Commentaire 26 2 5 2 3" xfId="14773"/>
    <cellStyle name="Commentaire 26 2 5 2 3 2" xfId="14774"/>
    <cellStyle name="Commentaire 26 2 5 2 3 3" xfId="14775"/>
    <cellStyle name="Commentaire 26 2 5 2 4" xfId="14776"/>
    <cellStyle name="Commentaire 26 2 5 2 5" xfId="14777"/>
    <cellStyle name="Commentaire 26 2 5 2 6" xfId="14778"/>
    <cellStyle name="Commentaire 26 2 5 3" xfId="14779"/>
    <cellStyle name="Commentaire 26 2 5 3 2" xfId="14780"/>
    <cellStyle name="Commentaire 26 2 5 3 3" xfId="14781"/>
    <cellStyle name="Commentaire 26 2 5 4" xfId="14782"/>
    <cellStyle name="Commentaire 26 2 5 4 2" xfId="14783"/>
    <cellStyle name="Commentaire 26 2 5 4 3" xfId="14784"/>
    <cellStyle name="Commentaire 26 2 5 5" xfId="14785"/>
    <cellStyle name="Commentaire 26 2 5 5 2" xfId="14786"/>
    <cellStyle name="Commentaire 26 2 5 5 3" xfId="14787"/>
    <cellStyle name="Commentaire 26 2 5 6" xfId="14788"/>
    <cellStyle name="Commentaire 26 2 5 7" xfId="14789"/>
    <cellStyle name="Commentaire 26 2 5 8" xfId="14790"/>
    <cellStyle name="Commentaire 26 2 6" xfId="14791"/>
    <cellStyle name="Commentaire 26 2 6 2" xfId="14792"/>
    <cellStyle name="Commentaire 26 2 6 2 2" xfId="14793"/>
    <cellStyle name="Commentaire 26 2 6 2 3" xfId="14794"/>
    <cellStyle name="Commentaire 26 2 6 3" xfId="14795"/>
    <cellStyle name="Commentaire 26 2 6 3 2" xfId="14796"/>
    <cellStyle name="Commentaire 26 2 6 3 3" xfId="14797"/>
    <cellStyle name="Commentaire 26 2 6 4" xfId="14798"/>
    <cellStyle name="Commentaire 26 2 6 5" xfId="14799"/>
    <cellStyle name="Commentaire 26 2 6 6" xfId="14800"/>
    <cellStyle name="Commentaire 26 2 7" xfId="14801"/>
    <cellStyle name="Commentaire 26 2 7 2" xfId="14802"/>
    <cellStyle name="Commentaire 26 2 7 3" xfId="14803"/>
    <cellStyle name="Commentaire 26 3" xfId="14804"/>
    <cellStyle name="Commentaire 26 3 2" xfId="14805"/>
    <cellStyle name="Commentaire 26 3 2 2" xfId="14806"/>
    <cellStyle name="Commentaire 26 3 2 2 2" xfId="14807"/>
    <cellStyle name="Commentaire 26 3 2 2 2 2" xfId="14808"/>
    <cellStyle name="Commentaire 26 3 2 2 2 2 2" xfId="14809"/>
    <cellStyle name="Commentaire 26 3 2 2 2 2 3" xfId="14810"/>
    <cellStyle name="Commentaire 26 3 2 2 2 3" xfId="14811"/>
    <cellStyle name="Commentaire 26 3 2 2 2 3 2" xfId="14812"/>
    <cellStyle name="Commentaire 26 3 2 2 2 3 3" xfId="14813"/>
    <cellStyle name="Commentaire 26 3 2 2 2 4" xfId="14814"/>
    <cellStyle name="Commentaire 26 3 2 2 2 5" xfId="14815"/>
    <cellStyle name="Commentaire 26 3 2 2 2 6" xfId="14816"/>
    <cellStyle name="Commentaire 26 3 2 2 3" xfId="14817"/>
    <cellStyle name="Commentaire 26 3 2 2 3 2" xfId="14818"/>
    <cellStyle name="Commentaire 26 3 2 2 3 3" xfId="14819"/>
    <cellStyle name="Commentaire 26 3 2 2 4" xfId="14820"/>
    <cellStyle name="Commentaire 26 3 2 2 4 2" xfId="14821"/>
    <cellStyle name="Commentaire 26 3 2 2 4 3" xfId="14822"/>
    <cellStyle name="Commentaire 26 3 2 2 5" xfId="14823"/>
    <cellStyle name="Commentaire 26 3 2 2 5 2" xfId="14824"/>
    <cellStyle name="Commentaire 26 3 2 2 5 3" xfId="14825"/>
    <cellStyle name="Commentaire 26 3 2 2 6" xfId="14826"/>
    <cellStyle name="Commentaire 26 3 2 2 7" xfId="14827"/>
    <cellStyle name="Commentaire 26 3 2 2 8" xfId="14828"/>
    <cellStyle name="Commentaire 26 3 2 3" xfId="14829"/>
    <cellStyle name="Commentaire 26 3 2 3 2" xfId="14830"/>
    <cellStyle name="Commentaire 26 3 2 3 2 2" xfId="14831"/>
    <cellStyle name="Commentaire 26 3 2 3 2 2 2" xfId="14832"/>
    <cellStyle name="Commentaire 26 3 2 3 2 2 3" xfId="14833"/>
    <cellStyle name="Commentaire 26 3 2 3 2 3" xfId="14834"/>
    <cellStyle name="Commentaire 26 3 2 3 2 3 2" xfId="14835"/>
    <cellStyle name="Commentaire 26 3 2 3 2 3 3" xfId="14836"/>
    <cellStyle name="Commentaire 26 3 2 3 2 4" xfId="14837"/>
    <cellStyle name="Commentaire 26 3 2 3 2 5" xfId="14838"/>
    <cellStyle name="Commentaire 26 3 2 3 2 6" xfId="14839"/>
    <cellStyle name="Commentaire 26 3 2 3 3" xfId="14840"/>
    <cellStyle name="Commentaire 26 3 2 3 3 2" xfId="14841"/>
    <cellStyle name="Commentaire 26 3 2 3 3 3" xfId="14842"/>
    <cellStyle name="Commentaire 26 3 2 3 4" xfId="14843"/>
    <cellStyle name="Commentaire 26 3 2 3 4 2" xfId="14844"/>
    <cellStyle name="Commentaire 26 3 2 3 4 3" xfId="14845"/>
    <cellStyle name="Commentaire 26 3 2 3 5" xfId="14846"/>
    <cellStyle name="Commentaire 26 3 2 3 5 2" xfId="14847"/>
    <cellStyle name="Commentaire 26 3 2 3 5 3" xfId="14848"/>
    <cellStyle name="Commentaire 26 3 2 3 6" xfId="14849"/>
    <cellStyle name="Commentaire 26 3 2 3 7" xfId="14850"/>
    <cellStyle name="Commentaire 26 3 2 3 8" xfId="14851"/>
    <cellStyle name="Commentaire 26 3 2 4" xfId="14852"/>
    <cellStyle name="Commentaire 26 3 2 4 2" xfId="14853"/>
    <cellStyle name="Commentaire 26 3 2 4 2 2" xfId="14854"/>
    <cellStyle name="Commentaire 26 3 2 4 2 3" xfId="14855"/>
    <cellStyle name="Commentaire 26 3 2 4 3" xfId="14856"/>
    <cellStyle name="Commentaire 26 3 2 4 3 2" xfId="14857"/>
    <cellStyle name="Commentaire 26 3 2 4 3 3" xfId="14858"/>
    <cellStyle name="Commentaire 26 3 2 4 4" xfId="14859"/>
    <cellStyle name="Commentaire 26 3 2 4 5" xfId="14860"/>
    <cellStyle name="Commentaire 26 3 2 4 6" xfId="14861"/>
    <cellStyle name="Commentaire 26 3 2 5" xfId="14862"/>
    <cellStyle name="Commentaire 26 3 2 5 2" xfId="14863"/>
    <cellStyle name="Commentaire 26 3 2 5 3" xfId="14864"/>
    <cellStyle name="Commentaire 26 3 3" xfId="14865"/>
    <cellStyle name="Commentaire 26 3 3 2" xfId="14866"/>
    <cellStyle name="Commentaire 26 3 3 2 2" xfId="14867"/>
    <cellStyle name="Commentaire 26 3 3 2 2 2" xfId="14868"/>
    <cellStyle name="Commentaire 26 3 3 2 2 2 2" xfId="14869"/>
    <cellStyle name="Commentaire 26 3 3 2 2 2 3" xfId="14870"/>
    <cellStyle name="Commentaire 26 3 3 2 2 3" xfId="14871"/>
    <cellStyle name="Commentaire 26 3 3 2 2 3 2" xfId="14872"/>
    <cellStyle name="Commentaire 26 3 3 2 2 3 3" xfId="14873"/>
    <cellStyle name="Commentaire 26 3 3 2 2 4" xfId="14874"/>
    <cellStyle name="Commentaire 26 3 3 2 2 5" xfId="14875"/>
    <cellStyle name="Commentaire 26 3 3 2 2 6" xfId="14876"/>
    <cellStyle name="Commentaire 26 3 3 2 3" xfId="14877"/>
    <cellStyle name="Commentaire 26 3 3 2 3 2" xfId="14878"/>
    <cellStyle name="Commentaire 26 3 3 2 3 3" xfId="14879"/>
    <cellStyle name="Commentaire 26 3 3 2 4" xfId="14880"/>
    <cellStyle name="Commentaire 26 3 3 2 4 2" xfId="14881"/>
    <cellStyle name="Commentaire 26 3 3 2 4 3" xfId="14882"/>
    <cellStyle name="Commentaire 26 3 3 2 5" xfId="14883"/>
    <cellStyle name="Commentaire 26 3 3 2 5 2" xfId="14884"/>
    <cellStyle name="Commentaire 26 3 3 2 5 3" xfId="14885"/>
    <cellStyle name="Commentaire 26 3 3 2 6" xfId="14886"/>
    <cellStyle name="Commentaire 26 3 3 2 7" xfId="14887"/>
    <cellStyle name="Commentaire 26 3 3 2 8" xfId="14888"/>
    <cellStyle name="Commentaire 26 3 3 3" xfId="14889"/>
    <cellStyle name="Commentaire 26 3 3 3 2" xfId="14890"/>
    <cellStyle name="Commentaire 26 3 3 3 2 2" xfId="14891"/>
    <cellStyle name="Commentaire 26 3 3 3 2 2 2" xfId="14892"/>
    <cellStyle name="Commentaire 26 3 3 3 2 2 3" xfId="14893"/>
    <cellStyle name="Commentaire 26 3 3 3 2 3" xfId="14894"/>
    <cellStyle name="Commentaire 26 3 3 3 2 3 2" xfId="14895"/>
    <cellStyle name="Commentaire 26 3 3 3 2 3 3" xfId="14896"/>
    <cellStyle name="Commentaire 26 3 3 3 2 4" xfId="14897"/>
    <cellStyle name="Commentaire 26 3 3 3 2 5" xfId="14898"/>
    <cellStyle name="Commentaire 26 3 3 3 2 6" xfId="14899"/>
    <cellStyle name="Commentaire 26 3 3 3 3" xfId="14900"/>
    <cellStyle name="Commentaire 26 3 3 3 3 2" xfId="14901"/>
    <cellStyle name="Commentaire 26 3 3 3 3 3" xfId="14902"/>
    <cellStyle name="Commentaire 26 3 3 3 4" xfId="14903"/>
    <cellStyle name="Commentaire 26 3 3 3 4 2" xfId="14904"/>
    <cellStyle name="Commentaire 26 3 3 3 4 3" xfId="14905"/>
    <cellStyle name="Commentaire 26 3 3 3 5" xfId="14906"/>
    <cellStyle name="Commentaire 26 3 3 3 5 2" xfId="14907"/>
    <cellStyle name="Commentaire 26 3 3 3 5 3" xfId="14908"/>
    <cellStyle name="Commentaire 26 3 3 3 6" xfId="14909"/>
    <cellStyle name="Commentaire 26 3 3 3 7" xfId="14910"/>
    <cellStyle name="Commentaire 26 3 3 3 8" xfId="14911"/>
    <cellStyle name="Commentaire 26 3 3 4" xfId="14912"/>
    <cellStyle name="Commentaire 26 3 3 4 2" xfId="14913"/>
    <cellStyle name="Commentaire 26 3 3 4 2 2" xfId="14914"/>
    <cellStyle name="Commentaire 26 3 3 4 2 3" xfId="14915"/>
    <cellStyle name="Commentaire 26 3 3 4 3" xfId="14916"/>
    <cellStyle name="Commentaire 26 3 3 4 3 2" xfId="14917"/>
    <cellStyle name="Commentaire 26 3 3 4 3 3" xfId="14918"/>
    <cellStyle name="Commentaire 26 3 3 4 4" xfId="14919"/>
    <cellStyle name="Commentaire 26 3 3 4 5" xfId="14920"/>
    <cellStyle name="Commentaire 26 3 3 4 6" xfId="14921"/>
    <cellStyle name="Commentaire 26 3 3 5" xfId="14922"/>
    <cellStyle name="Commentaire 26 3 3 5 2" xfId="14923"/>
    <cellStyle name="Commentaire 26 3 3 5 3" xfId="14924"/>
    <cellStyle name="Commentaire 26 3 4" xfId="14925"/>
    <cellStyle name="Commentaire 26 3 4 2" xfId="14926"/>
    <cellStyle name="Commentaire 26 3 4 2 2" xfId="14927"/>
    <cellStyle name="Commentaire 26 3 4 2 2 2" xfId="14928"/>
    <cellStyle name="Commentaire 26 3 4 2 2 3" xfId="14929"/>
    <cellStyle name="Commentaire 26 3 4 2 3" xfId="14930"/>
    <cellStyle name="Commentaire 26 3 4 2 3 2" xfId="14931"/>
    <cellStyle name="Commentaire 26 3 4 2 3 3" xfId="14932"/>
    <cellStyle name="Commentaire 26 3 4 2 4" xfId="14933"/>
    <cellStyle name="Commentaire 26 3 4 2 5" xfId="14934"/>
    <cellStyle name="Commentaire 26 3 4 2 6" xfId="14935"/>
    <cellStyle name="Commentaire 26 3 4 3" xfId="14936"/>
    <cellStyle name="Commentaire 26 3 4 3 2" xfId="14937"/>
    <cellStyle name="Commentaire 26 3 4 3 3" xfId="14938"/>
    <cellStyle name="Commentaire 26 3 4 4" xfId="14939"/>
    <cellStyle name="Commentaire 26 3 4 4 2" xfId="14940"/>
    <cellStyle name="Commentaire 26 3 4 4 3" xfId="14941"/>
    <cellStyle name="Commentaire 26 3 4 5" xfId="14942"/>
    <cellStyle name="Commentaire 26 3 4 5 2" xfId="14943"/>
    <cellStyle name="Commentaire 26 3 4 5 3" xfId="14944"/>
    <cellStyle name="Commentaire 26 3 4 6" xfId="14945"/>
    <cellStyle name="Commentaire 26 3 4 7" xfId="14946"/>
    <cellStyle name="Commentaire 26 3 4 8" xfId="14947"/>
    <cellStyle name="Commentaire 26 3 5" xfId="14948"/>
    <cellStyle name="Commentaire 26 3 5 2" xfId="14949"/>
    <cellStyle name="Commentaire 26 3 5 2 2" xfId="14950"/>
    <cellStyle name="Commentaire 26 3 5 2 2 2" xfId="14951"/>
    <cellStyle name="Commentaire 26 3 5 2 2 3" xfId="14952"/>
    <cellStyle name="Commentaire 26 3 5 2 3" xfId="14953"/>
    <cellStyle name="Commentaire 26 3 5 2 3 2" xfId="14954"/>
    <cellStyle name="Commentaire 26 3 5 2 3 3" xfId="14955"/>
    <cellStyle name="Commentaire 26 3 5 2 4" xfId="14956"/>
    <cellStyle name="Commentaire 26 3 5 2 5" xfId="14957"/>
    <cellStyle name="Commentaire 26 3 5 2 6" xfId="14958"/>
    <cellStyle name="Commentaire 26 3 5 3" xfId="14959"/>
    <cellStyle name="Commentaire 26 3 5 3 2" xfId="14960"/>
    <cellStyle name="Commentaire 26 3 5 3 3" xfId="14961"/>
    <cellStyle name="Commentaire 26 3 5 4" xfId="14962"/>
    <cellStyle name="Commentaire 26 3 5 4 2" xfId="14963"/>
    <cellStyle name="Commentaire 26 3 5 4 3" xfId="14964"/>
    <cellStyle name="Commentaire 26 3 5 5" xfId="14965"/>
    <cellStyle name="Commentaire 26 3 5 5 2" xfId="14966"/>
    <cellStyle name="Commentaire 26 3 5 5 3" xfId="14967"/>
    <cellStyle name="Commentaire 26 3 5 6" xfId="14968"/>
    <cellStyle name="Commentaire 26 3 5 7" xfId="14969"/>
    <cellStyle name="Commentaire 26 3 5 8" xfId="14970"/>
    <cellStyle name="Commentaire 26 3 6" xfId="14971"/>
    <cellStyle name="Commentaire 26 3 6 2" xfId="14972"/>
    <cellStyle name="Commentaire 26 3 6 2 2" xfId="14973"/>
    <cellStyle name="Commentaire 26 3 6 2 3" xfId="14974"/>
    <cellStyle name="Commentaire 26 3 6 3" xfId="14975"/>
    <cellStyle name="Commentaire 26 3 6 3 2" xfId="14976"/>
    <cellStyle name="Commentaire 26 3 6 3 3" xfId="14977"/>
    <cellStyle name="Commentaire 26 3 6 4" xfId="14978"/>
    <cellStyle name="Commentaire 26 3 6 5" xfId="14979"/>
    <cellStyle name="Commentaire 26 3 6 6" xfId="14980"/>
    <cellStyle name="Commentaire 26 3 7" xfId="14981"/>
    <cellStyle name="Commentaire 26 3 7 2" xfId="14982"/>
    <cellStyle name="Commentaire 26 3 7 3" xfId="14983"/>
    <cellStyle name="Commentaire 26 4" xfId="14984"/>
    <cellStyle name="Commentaire 26 4 2" xfId="14985"/>
    <cellStyle name="Commentaire 26 4 2 2" xfId="14986"/>
    <cellStyle name="Commentaire 26 4 2 2 2" xfId="14987"/>
    <cellStyle name="Commentaire 26 4 2 2 2 2" xfId="14988"/>
    <cellStyle name="Commentaire 26 4 2 2 2 3" xfId="14989"/>
    <cellStyle name="Commentaire 26 4 2 2 3" xfId="14990"/>
    <cellStyle name="Commentaire 26 4 2 2 3 2" xfId="14991"/>
    <cellStyle name="Commentaire 26 4 2 2 3 3" xfId="14992"/>
    <cellStyle name="Commentaire 26 4 2 2 4" xfId="14993"/>
    <cellStyle name="Commentaire 26 4 2 2 5" xfId="14994"/>
    <cellStyle name="Commentaire 26 4 2 2 6" xfId="14995"/>
    <cellStyle name="Commentaire 26 4 2 3" xfId="14996"/>
    <cellStyle name="Commentaire 26 4 2 3 2" xfId="14997"/>
    <cellStyle name="Commentaire 26 4 2 3 3" xfId="14998"/>
    <cellStyle name="Commentaire 26 4 2 4" xfId="14999"/>
    <cellStyle name="Commentaire 26 4 2 4 2" xfId="15000"/>
    <cellStyle name="Commentaire 26 4 2 4 3" xfId="15001"/>
    <cellStyle name="Commentaire 26 4 2 5" xfId="15002"/>
    <cellStyle name="Commentaire 26 4 2 5 2" xfId="15003"/>
    <cellStyle name="Commentaire 26 4 2 5 3" xfId="15004"/>
    <cellStyle name="Commentaire 26 4 2 6" xfId="15005"/>
    <cellStyle name="Commentaire 26 4 2 7" xfId="15006"/>
    <cellStyle name="Commentaire 26 4 2 8" xfId="15007"/>
    <cellStyle name="Commentaire 26 4 3" xfId="15008"/>
    <cellStyle name="Commentaire 26 4 3 2" xfId="15009"/>
    <cellStyle name="Commentaire 26 4 3 2 2" xfId="15010"/>
    <cellStyle name="Commentaire 26 4 3 2 2 2" xfId="15011"/>
    <cellStyle name="Commentaire 26 4 3 2 2 3" xfId="15012"/>
    <cellStyle name="Commentaire 26 4 3 2 3" xfId="15013"/>
    <cellStyle name="Commentaire 26 4 3 2 3 2" xfId="15014"/>
    <cellStyle name="Commentaire 26 4 3 2 3 3" xfId="15015"/>
    <cellStyle name="Commentaire 26 4 3 2 4" xfId="15016"/>
    <cellStyle name="Commentaire 26 4 3 2 5" xfId="15017"/>
    <cellStyle name="Commentaire 26 4 3 2 6" xfId="15018"/>
    <cellStyle name="Commentaire 26 4 3 3" xfId="15019"/>
    <cellStyle name="Commentaire 26 4 3 3 2" xfId="15020"/>
    <cellStyle name="Commentaire 26 4 3 3 3" xfId="15021"/>
    <cellStyle name="Commentaire 26 4 3 4" xfId="15022"/>
    <cellStyle name="Commentaire 26 4 3 4 2" xfId="15023"/>
    <cellStyle name="Commentaire 26 4 3 4 3" xfId="15024"/>
    <cellStyle name="Commentaire 26 4 3 5" xfId="15025"/>
    <cellStyle name="Commentaire 26 4 3 5 2" xfId="15026"/>
    <cellStyle name="Commentaire 26 4 3 5 3" xfId="15027"/>
    <cellStyle name="Commentaire 26 4 3 6" xfId="15028"/>
    <cellStyle name="Commentaire 26 4 3 7" xfId="15029"/>
    <cellStyle name="Commentaire 26 4 3 8" xfId="15030"/>
    <cellStyle name="Commentaire 26 4 4" xfId="15031"/>
    <cellStyle name="Commentaire 26 4 4 2" xfId="15032"/>
    <cellStyle name="Commentaire 26 4 4 2 2" xfId="15033"/>
    <cellStyle name="Commentaire 26 4 4 2 3" xfId="15034"/>
    <cellStyle name="Commentaire 26 4 4 3" xfId="15035"/>
    <cellStyle name="Commentaire 26 4 4 3 2" xfId="15036"/>
    <cellStyle name="Commentaire 26 4 4 3 3" xfId="15037"/>
    <cellStyle name="Commentaire 26 4 4 4" xfId="15038"/>
    <cellStyle name="Commentaire 26 4 4 5" xfId="15039"/>
    <cellStyle name="Commentaire 26 4 4 6" xfId="15040"/>
    <cellStyle name="Commentaire 26 4 5" xfId="15041"/>
    <cellStyle name="Commentaire 26 4 5 2" xfId="15042"/>
    <cellStyle name="Commentaire 26 4 5 3" xfId="15043"/>
    <cellStyle name="Commentaire 26 5" xfId="15044"/>
    <cellStyle name="Commentaire 26 5 2" xfId="15045"/>
    <cellStyle name="Commentaire 26 5 2 2" xfId="15046"/>
    <cellStyle name="Commentaire 26 5 2 2 2" xfId="15047"/>
    <cellStyle name="Commentaire 26 5 2 2 2 2" xfId="15048"/>
    <cellStyle name="Commentaire 26 5 2 2 2 3" xfId="15049"/>
    <cellStyle name="Commentaire 26 5 2 2 3" xfId="15050"/>
    <cellStyle name="Commentaire 26 5 2 2 3 2" xfId="15051"/>
    <cellStyle name="Commentaire 26 5 2 2 3 3" xfId="15052"/>
    <cellStyle name="Commentaire 26 5 2 2 4" xfId="15053"/>
    <cellStyle name="Commentaire 26 5 2 2 5" xfId="15054"/>
    <cellStyle name="Commentaire 26 5 2 2 6" xfId="15055"/>
    <cellStyle name="Commentaire 26 5 2 3" xfId="15056"/>
    <cellStyle name="Commentaire 26 5 2 3 2" xfId="15057"/>
    <cellStyle name="Commentaire 26 5 2 3 3" xfId="15058"/>
    <cellStyle name="Commentaire 26 5 2 4" xfId="15059"/>
    <cellStyle name="Commentaire 26 5 2 4 2" xfId="15060"/>
    <cellStyle name="Commentaire 26 5 2 4 3" xfId="15061"/>
    <cellStyle name="Commentaire 26 5 2 5" xfId="15062"/>
    <cellStyle name="Commentaire 26 5 2 5 2" xfId="15063"/>
    <cellStyle name="Commentaire 26 5 2 5 3" xfId="15064"/>
    <cellStyle name="Commentaire 26 5 2 6" xfId="15065"/>
    <cellStyle name="Commentaire 26 5 2 7" xfId="15066"/>
    <cellStyle name="Commentaire 26 5 2 8" xfId="15067"/>
    <cellStyle name="Commentaire 26 5 3" xfId="15068"/>
    <cellStyle name="Commentaire 26 5 3 2" xfId="15069"/>
    <cellStyle name="Commentaire 26 5 3 2 2" xfId="15070"/>
    <cellStyle name="Commentaire 26 5 3 2 2 2" xfId="15071"/>
    <cellStyle name="Commentaire 26 5 3 2 2 3" xfId="15072"/>
    <cellStyle name="Commentaire 26 5 3 2 3" xfId="15073"/>
    <cellStyle name="Commentaire 26 5 3 2 3 2" xfId="15074"/>
    <cellStyle name="Commentaire 26 5 3 2 3 3" xfId="15075"/>
    <cellStyle name="Commentaire 26 5 3 2 4" xfId="15076"/>
    <cellStyle name="Commentaire 26 5 3 2 5" xfId="15077"/>
    <cellStyle name="Commentaire 26 5 3 2 6" xfId="15078"/>
    <cellStyle name="Commentaire 26 5 3 3" xfId="15079"/>
    <cellStyle name="Commentaire 26 5 3 3 2" xfId="15080"/>
    <cellStyle name="Commentaire 26 5 3 3 3" xfId="15081"/>
    <cellStyle name="Commentaire 26 5 3 4" xfId="15082"/>
    <cellStyle name="Commentaire 26 5 3 4 2" xfId="15083"/>
    <cellStyle name="Commentaire 26 5 3 4 3" xfId="15084"/>
    <cellStyle name="Commentaire 26 5 3 5" xfId="15085"/>
    <cellStyle name="Commentaire 26 5 3 5 2" xfId="15086"/>
    <cellStyle name="Commentaire 26 5 3 5 3" xfId="15087"/>
    <cellStyle name="Commentaire 26 5 3 6" xfId="15088"/>
    <cellStyle name="Commentaire 26 5 3 7" xfId="15089"/>
    <cellStyle name="Commentaire 26 5 3 8" xfId="15090"/>
    <cellStyle name="Commentaire 26 5 4" xfId="15091"/>
    <cellStyle name="Commentaire 26 5 4 2" xfId="15092"/>
    <cellStyle name="Commentaire 26 5 4 2 2" xfId="15093"/>
    <cellStyle name="Commentaire 26 5 4 2 3" xfId="15094"/>
    <cellStyle name="Commentaire 26 5 4 3" xfId="15095"/>
    <cellStyle name="Commentaire 26 5 4 3 2" xfId="15096"/>
    <cellStyle name="Commentaire 26 5 4 3 3" xfId="15097"/>
    <cellStyle name="Commentaire 26 5 4 4" xfId="15098"/>
    <cellStyle name="Commentaire 26 5 4 5" xfId="15099"/>
    <cellStyle name="Commentaire 26 5 4 6" xfId="15100"/>
    <cellStyle name="Commentaire 26 5 5" xfId="15101"/>
    <cellStyle name="Commentaire 26 5 5 2" xfId="15102"/>
    <cellStyle name="Commentaire 26 5 5 3" xfId="15103"/>
    <cellStyle name="Commentaire 26 6" xfId="15104"/>
    <cellStyle name="Commentaire 26 6 2" xfId="15105"/>
    <cellStyle name="Commentaire 26 6 2 2" xfId="15106"/>
    <cellStyle name="Commentaire 26 6 2 2 2" xfId="15107"/>
    <cellStyle name="Commentaire 26 6 2 2 3" xfId="15108"/>
    <cellStyle name="Commentaire 26 6 2 3" xfId="15109"/>
    <cellStyle name="Commentaire 26 6 2 3 2" xfId="15110"/>
    <cellStyle name="Commentaire 26 6 2 3 3" xfId="15111"/>
    <cellStyle name="Commentaire 26 6 2 4" xfId="15112"/>
    <cellStyle name="Commentaire 26 6 2 5" xfId="15113"/>
    <cellStyle name="Commentaire 26 6 2 6" xfId="15114"/>
    <cellStyle name="Commentaire 26 6 3" xfId="15115"/>
    <cellStyle name="Commentaire 26 6 3 2" xfId="15116"/>
    <cellStyle name="Commentaire 26 6 3 3" xfId="15117"/>
    <cellStyle name="Commentaire 26 6 4" xfId="15118"/>
    <cellStyle name="Commentaire 26 6 4 2" xfId="15119"/>
    <cellStyle name="Commentaire 26 6 4 3" xfId="15120"/>
    <cellStyle name="Commentaire 26 6 5" xfId="15121"/>
    <cellStyle name="Commentaire 26 6 5 2" xfId="15122"/>
    <cellStyle name="Commentaire 26 6 5 3" xfId="15123"/>
    <cellStyle name="Commentaire 26 6 6" xfId="15124"/>
    <cellStyle name="Commentaire 26 6 7" xfId="15125"/>
    <cellStyle name="Commentaire 26 6 8" xfId="15126"/>
    <cellStyle name="Commentaire 26 7" xfId="15127"/>
    <cellStyle name="Commentaire 26 7 2" xfId="15128"/>
    <cellStyle name="Commentaire 26 7 2 2" xfId="15129"/>
    <cellStyle name="Commentaire 26 7 2 2 2" xfId="15130"/>
    <cellStyle name="Commentaire 26 7 2 2 3" xfId="15131"/>
    <cellStyle name="Commentaire 26 7 2 3" xfId="15132"/>
    <cellStyle name="Commentaire 26 7 2 3 2" xfId="15133"/>
    <cellStyle name="Commentaire 26 7 2 3 3" xfId="15134"/>
    <cellStyle name="Commentaire 26 7 2 4" xfId="15135"/>
    <cellStyle name="Commentaire 26 7 2 5" xfId="15136"/>
    <cellStyle name="Commentaire 26 7 2 6" xfId="15137"/>
    <cellStyle name="Commentaire 26 7 3" xfId="15138"/>
    <cellStyle name="Commentaire 26 7 3 2" xfId="15139"/>
    <cellStyle name="Commentaire 26 7 3 3" xfId="15140"/>
    <cellStyle name="Commentaire 26 7 4" xfId="15141"/>
    <cellStyle name="Commentaire 26 7 4 2" xfId="15142"/>
    <cellStyle name="Commentaire 26 7 4 3" xfId="15143"/>
    <cellStyle name="Commentaire 26 7 5" xfId="15144"/>
    <cellStyle name="Commentaire 26 7 5 2" xfId="15145"/>
    <cellStyle name="Commentaire 26 7 5 3" xfId="15146"/>
    <cellStyle name="Commentaire 26 7 6" xfId="15147"/>
    <cellStyle name="Commentaire 26 7 7" xfId="15148"/>
    <cellStyle name="Commentaire 26 7 8" xfId="15149"/>
    <cellStyle name="Commentaire 26 8" xfId="15150"/>
    <cellStyle name="Commentaire 26 8 2" xfId="15151"/>
    <cellStyle name="Commentaire 26 8 2 2" xfId="15152"/>
    <cellStyle name="Commentaire 26 8 2 3" xfId="15153"/>
    <cellStyle name="Commentaire 26 8 3" xfId="15154"/>
    <cellStyle name="Commentaire 26 8 3 2" xfId="15155"/>
    <cellStyle name="Commentaire 26 8 3 3" xfId="15156"/>
    <cellStyle name="Commentaire 26 8 4" xfId="15157"/>
    <cellStyle name="Commentaire 26 8 5" xfId="15158"/>
    <cellStyle name="Commentaire 26 8 6" xfId="15159"/>
    <cellStyle name="Commentaire 26 9" xfId="15160"/>
    <cellStyle name="Commentaire 26 9 2" xfId="15161"/>
    <cellStyle name="Commentaire 26 9 3" xfId="15162"/>
    <cellStyle name="Commentaire 27" xfId="15163"/>
    <cellStyle name="Commentaire 27 2" xfId="15164"/>
    <cellStyle name="Commentaire 27 2 2" xfId="15165"/>
    <cellStyle name="Commentaire 27 2 2 2" xfId="15166"/>
    <cellStyle name="Commentaire 27 2 2 2 2" xfId="15167"/>
    <cellStyle name="Commentaire 27 2 2 2 2 2" xfId="15168"/>
    <cellStyle name="Commentaire 27 2 2 2 2 2 2" xfId="15169"/>
    <cellStyle name="Commentaire 27 2 2 2 2 2 3" xfId="15170"/>
    <cellStyle name="Commentaire 27 2 2 2 2 3" xfId="15171"/>
    <cellStyle name="Commentaire 27 2 2 2 2 3 2" xfId="15172"/>
    <cellStyle name="Commentaire 27 2 2 2 2 3 3" xfId="15173"/>
    <cellStyle name="Commentaire 27 2 2 2 2 4" xfId="15174"/>
    <cellStyle name="Commentaire 27 2 2 2 2 5" xfId="15175"/>
    <cellStyle name="Commentaire 27 2 2 2 2 6" xfId="15176"/>
    <cellStyle name="Commentaire 27 2 2 2 3" xfId="15177"/>
    <cellStyle name="Commentaire 27 2 2 2 3 2" xfId="15178"/>
    <cellStyle name="Commentaire 27 2 2 2 3 3" xfId="15179"/>
    <cellStyle name="Commentaire 27 2 2 2 4" xfId="15180"/>
    <cellStyle name="Commentaire 27 2 2 2 4 2" xfId="15181"/>
    <cellStyle name="Commentaire 27 2 2 2 4 3" xfId="15182"/>
    <cellStyle name="Commentaire 27 2 2 2 5" xfId="15183"/>
    <cellStyle name="Commentaire 27 2 2 2 5 2" xfId="15184"/>
    <cellStyle name="Commentaire 27 2 2 2 5 3" xfId="15185"/>
    <cellStyle name="Commentaire 27 2 2 2 6" xfId="15186"/>
    <cellStyle name="Commentaire 27 2 2 2 7" xfId="15187"/>
    <cellStyle name="Commentaire 27 2 2 2 8" xfId="15188"/>
    <cellStyle name="Commentaire 27 2 2 3" xfId="15189"/>
    <cellStyle name="Commentaire 27 2 2 3 2" xfId="15190"/>
    <cellStyle name="Commentaire 27 2 2 3 2 2" xfId="15191"/>
    <cellStyle name="Commentaire 27 2 2 3 2 2 2" xfId="15192"/>
    <cellStyle name="Commentaire 27 2 2 3 2 2 3" xfId="15193"/>
    <cellStyle name="Commentaire 27 2 2 3 2 3" xfId="15194"/>
    <cellStyle name="Commentaire 27 2 2 3 2 3 2" xfId="15195"/>
    <cellStyle name="Commentaire 27 2 2 3 2 3 3" xfId="15196"/>
    <cellStyle name="Commentaire 27 2 2 3 2 4" xfId="15197"/>
    <cellStyle name="Commentaire 27 2 2 3 2 5" xfId="15198"/>
    <cellStyle name="Commentaire 27 2 2 3 2 6" xfId="15199"/>
    <cellStyle name="Commentaire 27 2 2 3 3" xfId="15200"/>
    <cellStyle name="Commentaire 27 2 2 3 3 2" xfId="15201"/>
    <cellStyle name="Commentaire 27 2 2 3 3 3" xfId="15202"/>
    <cellStyle name="Commentaire 27 2 2 3 4" xfId="15203"/>
    <cellStyle name="Commentaire 27 2 2 3 4 2" xfId="15204"/>
    <cellStyle name="Commentaire 27 2 2 3 4 3" xfId="15205"/>
    <cellStyle name="Commentaire 27 2 2 3 5" xfId="15206"/>
    <cellStyle name="Commentaire 27 2 2 3 5 2" xfId="15207"/>
    <cellStyle name="Commentaire 27 2 2 3 5 3" xfId="15208"/>
    <cellStyle name="Commentaire 27 2 2 3 6" xfId="15209"/>
    <cellStyle name="Commentaire 27 2 2 3 7" xfId="15210"/>
    <cellStyle name="Commentaire 27 2 2 3 8" xfId="15211"/>
    <cellStyle name="Commentaire 27 2 2 4" xfId="15212"/>
    <cellStyle name="Commentaire 27 2 2 4 2" xfId="15213"/>
    <cellStyle name="Commentaire 27 2 2 4 2 2" xfId="15214"/>
    <cellStyle name="Commentaire 27 2 2 4 2 3" xfId="15215"/>
    <cellStyle name="Commentaire 27 2 2 4 3" xfId="15216"/>
    <cellStyle name="Commentaire 27 2 2 4 3 2" xfId="15217"/>
    <cellStyle name="Commentaire 27 2 2 4 3 3" xfId="15218"/>
    <cellStyle name="Commentaire 27 2 2 4 4" xfId="15219"/>
    <cellStyle name="Commentaire 27 2 2 4 5" xfId="15220"/>
    <cellStyle name="Commentaire 27 2 2 4 6" xfId="15221"/>
    <cellStyle name="Commentaire 27 2 2 5" xfId="15222"/>
    <cellStyle name="Commentaire 27 2 2 5 2" xfId="15223"/>
    <cellStyle name="Commentaire 27 2 2 5 3" xfId="15224"/>
    <cellStyle name="Commentaire 27 2 3" xfId="15225"/>
    <cellStyle name="Commentaire 27 2 3 2" xfId="15226"/>
    <cellStyle name="Commentaire 27 2 3 2 2" xfId="15227"/>
    <cellStyle name="Commentaire 27 2 3 2 2 2" xfId="15228"/>
    <cellStyle name="Commentaire 27 2 3 2 2 2 2" xfId="15229"/>
    <cellStyle name="Commentaire 27 2 3 2 2 2 3" xfId="15230"/>
    <cellStyle name="Commentaire 27 2 3 2 2 3" xfId="15231"/>
    <cellStyle name="Commentaire 27 2 3 2 2 3 2" xfId="15232"/>
    <cellStyle name="Commentaire 27 2 3 2 2 3 3" xfId="15233"/>
    <cellStyle name="Commentaire 27 2 3 2 2 4" xfId="15234"/>
    <cellStyle name="Commentaire 27 2 3 2 2 5" xfId="15235"/>
    <cellStyle name="Commentaire 27 2 3 2 2 6" xfId="15236"/>
    <cellStyle name="Commentaire 27 2 3 2 3" xfId="15237"/>
    <cellStyle name="Commentaire 27 2 3 2 3 2" xfId="15238"/>
    <cellStyle name="Commentaire 27 2 3 2 3 3" xfId="15239"/>
    <cellStyle name="Commentaire 27 2 3 2 4" xfId="15240"/>
    <cellStyle name="Commentaire 27 2 3 2 4 2" xfId="15241"/>
    <cellStyle name="Commentaire 27 2 3 2 4 3" xfId="15242"/>
    <cellStyle name="Commentaire 27 2 3 2 5" xfId="15243"/>
    <cellStyle name="Commentaire 27 2 3 2 5 2" xfId="15244"/>
    <cellStyle name="Commentaire 27 2 3 2 5 3" xfId="15245"/>
    <cellStyle name="Commentaire 27 2 3 2 6" xfId="15246"/>
    <cellStyle name="Commentaire 27 2 3 2 7" xfId="15247"/>
    <cellStyle name="Commentaire 27 2 3 2 8" xfId="15248"/>
    <cellStyle name="Commentaire 27 2 3 3" xfId="15249"/>
    <cellStyle name="Commentaire 27 2 3 3 2" xfId="15250"/>
    <cellStyle name="Commentaire 27 2 3 3 2 2" xfId="15251"/>
    <cellStyle name="Commentaire 27 2 3 3 2 2 2" xfId="15252"/>
    <cellStyle name="Commentaire 27 2 3 3 2 2 3" xfId="15253"/>
    <cellStyle name="Commentaire 27 2 3 3 2 3" xfId="15254"/>
    <cellStyle name="Commentaire 27 2 3 3 2 3 2" xfId="15255"/>
    <cellStyle name="Commentaire 27 2 3 3 2 3 3" xfId="15256"/>
    <cellStyle name="Commentaire 27 2 3 3 2 4" xfId="15257"/>
    <cellStyle name="Commentaire 27 2 3 3 2 5" xfId="15258"/>
    <cellStyle name="Commentaire 27 2 3 3 2 6" xfId="15259"/>
    <cellStyle name="Commentaire 27 2 3 3 3" xfId="15260"/>
    <cellStyle name="Commentaire 27 2 3 3 3 2" xfId="15261"/>
    <cellStyle name="Commentaire 27 2 3 3 3 3" xfId="15262"/>
    <cellStyle name="Commentaire 27 2 3 3 4" xfId="15263"/>
    <cellStyle name="Commentaire 27 2 3 3 4 2" xfId="15264"/>
    <cellStyle name="Commentaire 27 2 3 3 4 3" xfId="15265"/>
    <cellStyle name="Commentaire 27 2 3 3 5" xfId="15266"/>
    <cellStyle name="Commentaire 27 2 3 3 5 2" xfId="15267"/>
    <cellStyle name="Commentaire 27 2 3 3 5 3" xfId="15268"/>
    <cellStyle name="Commentaire 27 2 3 3 6" xfId="15269"/>
    <cellStyle name="Commentaire 27 2 3 3 7" xfId="15270"/>
    <cellStyle name="Commentaire 27 2 3 3 8" xfId="15271"/>
    <cellStyle name="Commentaire 27 2 3 4" xfId="15272"/>
    <cellStyle name="Commentaire 27 2 3 4 2" xfId="15273"/>
    <cellStyle name="Commentaire 27 2 3 4 2 2" xfId="15274"/>
    <cellStyle name="Commentaire 27 2 3 4 2 3" xfId="15275"/>
    <cellStyle name="Commentaire 27 2 3 4 3" xfId="15276"/>
    <cellStyle name="Commentaire 27 2 3 4 3 2" xfId="15277"/>
    <cellStyle name="Commentaire 27 2 3 4 3 3" xfId="15278"/>
    <cellStyle name="Commentaire 27 2 3 4 4" xfId="15279"/>
    <cellStyle name="Commentaire 27 2 3 4 5" xfId="15280"/>
    <cellStyle name="Commentaire 27 2 3 4 6" xfId="15281"/>
    <cellStyle name="Commentaire 27 2 3 5" xfId="15282"/>
    <cellStyle name="Commentaire 27 2 3 5 2" xfId="15283"/>
    <cellStyle name="Commentaire 27 2 3 5 3" xfId="15284"/>
    <cellStyle name="Commentaire 27 2 4" xfId="15285"/>
    <cellStyle name="Commentaire 27 2 4 2" xfId="15286"/>
    <cellStyle name="Commentaire 27 2 4 2 2" xfId="15287"/>
    <cellStyle name="Commentaire 27 2 4 2 2 2" xfId="15288"/>
    <cellStyle name="Commentaire 27 2 4 2 2 3" xfId="15289"/>
    <cellStyle name="Commentaire 27 2 4 2 3" xfId="15290"/>
    <cellStyle name="Commentaire 27 2 4 2 3 2" xfId="15291"/>
    <cellStyle name="Commentaire 27 2 4 2 3 3" xfId="15292"/>
    <cellStyle name="Commentaire 27 2 4 2 4" xfId="15293"/>
    <cellStyle name="Commentaire 27 2 4 2 5" xfId="15294"/>
    <cellStyle name="Commentaire 27 2 4 2 6" xfId="15295"/>
    <cellStyle name="Commentaire 27 2 4 3" xfId="15296"/>
    <cellStyle name="Commentaire 27 2 4 3 2" xfId="15297"/>
    <cellStyle name="Commentaire 27 2 4 3 3" xfId="15298"/>
    <cellStyle name="Commentaire 27 2 4 4" xfId="15299"/>
    <cellStyle name="Commentaire 27 2 4 4 2" xfId="15300"/>
    <cellStyle name="Commentaire 27 2 4 4 3" xfId="15301"/>
    <cellStyle name="Commentaire 27 2 4 5" xfId="15302"/>
    <cellStyle name="Commentaire 27 2 4 5 2" xfId="15303"/>
    <cellStyle name="Commentaire 27 2 4 5 3" xfId="15304"/>
    <cellStyle name="Commentaire 27 2 4 6" xfId="15305"/>
    <cellStyle name="Commentaire 27 2 4 7" xfId="15306"/>
    <cellStyle name="Commentaire 27 2 4 8" xfId="15307"/>
    <cellStyle name="Commentaire 27 2 5" xfId="15308"/>
    <cellStyle name="Commentaire 27 2 5 2" xfId="15309"/>
    <cellStyle name="Commentaire 27 2 5 2 2" xfId="15310"/>
    <cellStyle name="Commentaire 27 2 5 2 2 2" xfId="15311"/>
    <cellStyle name="Commentaire 27 2 5 2 2 3" xfId="15312"/>
    <cellStyle name="Commentaire 27 2 5 2 3" xfId="15313"/>
    <cellStyle name="Commentaire 27 2 5 2 3 2" xfId="15314"/>
    <cellStyle name="Commentaire 27 2 5 2 3 3" xfId="15315"/>
    <cellStyle name="Commentaire 27 2 5 2 4" xfId="15316"/>
    <cellStyle name="Commentaire 27 2 5 2 5" xfId="15317"/>
    <cellStyle name="Commentaire 27 2 5 2 6" xfId="15318"/>
    <cellStyle name="Commentaire 27 2 5 3" xfId="15319"/>
    <cellStyle name="Commentaire 27 2 5 3 2" xfId="15320"/>
    <cellStyle name="Commentaire 27 2 5 3 3" xfId="15321"/>
    <cellStyle name="Commentaire 27 2 5 4" xfId="15322"/>
    <cellStyle name="Commentaire 27 2 5 4 2" xfId="15323"/>
    <cellStyle name="Commentaire 27 2 5 4 3" xfId="15324"/>
    <cellStyle name="Commentaire 27 2 5 5" xfId="15325"/>
    <cellStyle name="Commentaire 27 2 5 5 2" xfId="15326"/>
    <cellStyle name="Commentaire 27 2 5 5 3" xfId="15327"/>
    <cellStyle name="Commentaire 27 2 5 6" xfId="15328"/>
    <cellStyle name="Commentaire 27 2 5 7" xfId="15329"/>
    <cellStyle name="Commentaire 27 2 5 8" xfId="15330"/>
    <cellStyle name="Commentaire 27 2 6" xfId="15331"/>
    <cellStyle name="Commentaire 27 2 6 2" xfId="15332"/>
    <cellStyle name="Commentaire 27 2 6 2 2" xfId="15333"/>
    <cellStyle name="Commentaire 27 2 6 2 3" xfId="15334"/>
    <cellStyle name="Commentaire 27 2 6 3" xfId="15335"/>
    <cellStyle name="Commentaire 27 2 6 3 2" xfId="15336"/>
    <cellStyle name="Commentaire 27 2 6 3 3" xfId="15337"/>
    <cellStyle name="Commentaire 27 2 6 4" xfId="15338"/>
    <cellStyle name="Commentaire 27 2 6 5" xfId="15339"/>
    <cellStyle name="Commentaire 27 2 6 6" xfId="15340"/>
    <cellStyle name="Commentaire 27 2 7" xfId="15341"/>
    <cellStyle name="Commentaire 27 2 7 2" xfId="15342"/>
    <cellStyle name="Commentaire 27 2 7 3" xfId="15343"/>
    <cellStyle name="Commentaire 27 3" xfId="15344"/>
    <cellStyle name="Commentaire 27 3 2" xfId="15345"/>
    <cellStyle name="Commentaire 27 3 2 2" xfId="15346"/>
    <cellStyle name="Commentaire 27 3 2 2 2" xfId="15347"/>
    <cellStyle name="Commentaire 27 3 2 2 2 2" xfId="15348"/>
    <cellStyle name="Commentaire 27 3 2 2 2 2 2" xfId="15349"/>
    <cellStyle name="Commentaire 27 3 2 2 2 2 3" xfId="15350"/>
    <cellStyle name="Commentaire 27 3 2 2 2 3" xfId="15351"/>
    <cellStyle name="Commentaire 27 3 2 2 2 3 2" xfId="15352"/>
    <cellStyle name="Commentaire 27 3 2 2 2 3 3" xfId="15353"/>
    <cellStyle name="Commentaire 27 3 2 2 2 4" xfId="15354"/>
    <cellStyle name="Commentaire 27 3 2 2 2 5" xfId="15355"/>
    <cellStyle name="Commentaire 27 3 2 2 2 6" xfId="15356"/>
    <cellStyle name="Commentaire 27 3 2 2 3" xfId="15357"/>
    <cellStyle name="Commentaire 27 3 2 2 3 2" xfId="15358"/>
    <cellStyle name="Commentaire 27 3 2 2 3 3" xfId="15359"/>
    <cellStyle name="Commentaire 27 3 2 2 4" xfId="15360"/>
    <cellStyle name="Commentaire 27 3 2 2 4 2" xfId="15361"/>
    <cellStyle name="Commentaire 27 3 2 2 4 3" xfId="15362"/>
    <cellStyle name="Commentaire 27 3 2 2 5" xfId="15363"/>
    <cellStyle name="Commentaire 27 3 2 2 5 2" xfId="15364"/>
    <cellStyle name="Commentaire 27 3 2 2 5 3" xfId="15365"/>
    <cellStyle name="Commentaire 27 3 2 2 6" xfId="15366"/>
    <cellStyle name="Commentaire 27 3 2 2 7" xfId="15367"/>
    <cellStyle name="Commentaire 27 3 2 2 8" xfId="15368"/>
    <cellStyle name="Commentaire 27 3 2 3" xfId="15369"/>
    <cellStyle name="Commentaire 27 3 2 3 2" xfId="15370"/>
    <cellStyle name="Commentaire 27 3 2 3 2 2" xfId="15371"/>
    <cellStyle name="Commentaire 27 3 2 3 2 2 2" xfId="15372"/>
    <cellStyle name="Commentaire 27 3 2 3 2 2 3" xfId="15373"/>
    <cellStyle name="Commentaire 27 3 2 3 2 3" xfId="15374"/>
    <cellStyle name="Commentaire 27 3 2 3 2 3 2" xfId="15375"/>
    <cellStyle name="Commentaire 27 3 2 3 2 3 3" xfId="15376"/>
    <cellStyle name="Commentaire 27 3 2 3 2 4" xfId="15377"/>
    <cellStyle name="Commentaire 27 3 2 3 2 5" xfId="15378"/>
    <cellStyle name="Commentaire 27 3 2 3 2 6" xfId="15379"/>
    <cellStyle name="Commentaire 27 3 2 3 3" xfId="15380"/>
    <cellStyle name="Commentaire 27 3 2 3 3 2" xfId="15381"/>
    <cellStyle name="Commentaire 27 3 2 3 3 3" xfId="15382"/>
    <cellStyle name="Commentaire 27 3 2 3 4" xfId="15383"/>
    <cellStyle name="Commentaire 27 3 2 3 4 2" xfId="15384"/>
    <cellStyle name="Commentaire 27 3 2 3 4 3" xfId="15385"/>
    <cellStyle name="Commentaire 27 3 2 3 5" xfId="15386"/>
    <cellStyle name="Commentaire 27 3 2 3 5 2" xfId="15387"/>
    <cellStyle name="Commentaire 27 3 2 3 5 3" xfId="15388"/>
    <cellStyle name="Commentaire 27 3 2 3 6" xfId="15389"/>
    <cellStyle name="Commentaire 27 3 2 3 7" xfId="15390"/>
    <cellStyle name="Commentaire 27 3 2 3 8" xfId="15391"/>
    <cellStyle name="Commentaire 27 3 2 4" xfId="15392"/>
    <cellStyle name="Commentaire 27 3 2 4 2" xfId="15393"/>
    <cellStyle name="Commentaire 27 3 2 4 2 2" xfId="15394"/>
    <cellStyle name="Commentaire 27 3 2 4 2 3" xfId="15395"/>
    <cellStyle name="Commentaire 27 3 2 4 3" xfId="15396"/>
    <cellStyle name="Commentaire 27 3 2 4 3 2" xfId="15397"/>
    <cellStyle name="Commentaire 27 3 2 4 3 3" xfId="15398"/>
    <cellStyle name="Commentaire 27 3 2 4 4" xfId="15399"/>
    <cellStyle name="Commentaire 27 3 2 4 5" xfId="15400"/>
    <cellStyle name="Commentaire 27 3 2 4 6" xfId="15401"/>
    <cellStyle name="Commentaire 27 3 2 5" xfId="15402"/>
    <cellStyle name="Commentaire 27 3 2 5 2" xfId="15403"/>
    <cellStyle name="Commentaire 27 3 2 5 3" xfId="15404"/>
    <cellStyle name="Commentaire 27 3 3" xfId="15405"/>
    <cellStyle name="Commentaire 27 3 3 2" xfId="15406"/>
    <cellStyle name="Commentaire 27 3 3 2 2" xfId="15407"/>
    <cellStyle name="Commentaire 27 3 3 2 2 2" xfId="15408"/>
    <cellStyle name="Commentaire 27 3 3 2 2 2 2" xfId="15409"/>
    <cellStyle name="Commentaire 27 3 3 2 2 2 3" xfId="15410"/>
    <cellStyle name="Commentaire 27 3 3 2 2 3" xfId="15411"/>
    <cellStyle name="Commentaire 27 3 3 2 2 3 2" xfId="15412"/>
    <cellStyle name="Commentaire 27 3 3 2 2 3 3" xfId="15413"/>
    <cellStyle name="Commentaire 27 3 3 2 2 4" xfId="15414"/>
    <cellStyle name="Commentaire 27 3 3 2 2 5" xfId="15415"/>
    <cellStyle name="Commentaire 27 3 3 2 2 6" xfId="15416"/>
    <cellStyle name="Commentaire 27 3 3 2 3" xfId="15417"/>
    <cellStyle name="Commentaire 27 3 3 2 3 2" xfId="15418"/>
    <cellStyle name="Commentaire 27 3 3 2 3 3" xfId="15419"/>
    <cellStyle name="Commentaire 27 3 3 2 4" xfId="15420"/>
    <cellStyle name="Commentaire 27 3 3 2 4 2" xfId="15421"/>
    <cellStyle name="Commentaire 27 3 3 2 4 3" xfId="15422"/>
    <cellStyle name="Commentaire 27 3 3 2 5" xfId="15423"/>
    <cellStyle name="Commentaire 27 3 3 2 5 2" xfId="15424"/>
    <cellStyle name="Commentaire 27 3 3 2 5 3" xfId="15425"/>
    <cellStyle name="Commentaire 27 3 3 2 6" xfId="15426"/>
    <cellStyle name="Commentaire 27 3 3 2 7" xfId="15427"/>
    <cellStyle name="Commentaire 27 3 3 2 8" xfId="15428"/>
    <cellStyle name="Commentaire 27 3 3 3" xfId="15429"/>
    <cellStyle name="Commentaire 27 3 3 3 2" xfId="15430"/>
    <cellStyle name="Commentaire 27 3 3 3 2 2" xfId="15431"/>
    <cellStyle name="Commentaire 27 3 3 3 2 2 2" xfId="15432"/>
    <cellStyle name="Commentaire 27 3 3 3 2 2 3" xfId="15433"/>
    <cellStyle name="Commentaire 27 3 3 3 2 3" xfId="15434"/>
    <cellStyle name="Commentaire 27 3 3 3 2 3 2" xfId="15435"/>
    <cellStyle name="Commentaire 27 3 3 3 2 3 3" xfId="15436"/>
    <cellStyle name="Commentaire 27 3 3 3 2 4" xfId="15437"/>
    <cellStyle name="Commentaire 27 3 3 3 2 5" xfId="15438"/>
    <cellStyle name="Commentaire 27 3 3 3 2 6" xfId="15439"/>
    <cellStyle name="Commentaire 27 3 3 3 3" xfId="15440"/>
    <cellStyle name="Commentaire 27 3 3 3 3 2" xfId="15441"/>
    <cellStyle name="Commentaire 27 3 3 3 3 3" xfId="15442"/>
    <cellStyle name="Commentaire 27 3 3 3 4" xfId="15443"/>
    <cellStyle name="Commentaire 27 3 3 3 4 2" xfId="15444"/>
    <cellStyle name="Commentaire 27 3 3 3 4 3" xfId="15445"/>
    <cellStyle name="Commentaire 27 3 3 3 5" xfId="15446"/>
    <cellStyle name="Commentaire 27 3 3 3 5 2" xfId="15447"/>
    <cellStyle name="Commentaire 27 3 3 3 5 3" xfId="15448"/>
    <cellStyle name="Commentaire 27 3 3 3 6" xfId="15449"/>
    <cellStyle name="Commentaire 27 3 3 3 7" xfId="15450"/>
    <cellStyle name="Commentaire 27 3 3 3 8" xfId="15451"/>
    <cellStyle name="Commentaire 27 3 3 4" xfId="15452"/>
    <cellStyle name="Commentaire 27 3 3 4 2" xfId="15453"/>
    <cellStyle name="Commentaire 27 3 3 4 2 2" xfId="15454"/>
    <cellStyle name="Commentaire 27 3 3 4 2 3" xfId="15455"/>
    <cellStyle name="Commentaire 27 3 3 4 3" xfId="15456"/>
    <cellStyle name="Commentaire 27 3 3 4 3 2" xfId="15457"/>
    <cellStyle name="Commentaire 27 3 3 4 3 3" xfId="15458"/>
    <cellStyle name="Commentaire 27 3 3 4 4" xfId="15459"/>
    <cellStyle name="Commentaire 27 3 3 4 5" xfId="15460"/>
    <cellStyle name="Commentaire 27 3 3 4 6" xfId="15461"/>
    <cellStyle name="Commentaire 27 3 3 5" xfId="15462"/>
    <cellStyle name="Commentaire 27 3 3 5 2" xfId="15463"/>
    <cellStyle name="Commentaire 27 3 3 5 3" xfId="15464"/>
    <cellStyle name="Commentaire 27 3 4" xfId="15465"/>
    <cellStyle name="Commentaire 27 3 4 2" xfId="15466"/>
    <cellStyle name="Commentaire 27 3 4 2 2" xfId="15467"/>
    <cellStyle name="Commentaire 27 3 4 2 2 2" xfId="15468"/>
    <cellStyle name="Commentaire 27 3 4 2 2 3" xfId="15469"/>
    <cellStyle name="Commentaire 27 3 4 2 3" xfId="15470"/>
    <cellStyle name="Commentaire 27 3 4 2 3 2" xfId="15471"/>
    <cellStyle name="Commentaire 27 3 4 2 3 3" xfId="15472"/>
    <cellStyle name="Commentaire 27 3 4 2 4" xfId="15473"/>
    <cellStyle name="Commentaire 27 3 4 2 5" xfId="15474"/>
    <cellStyle name="Commentaire 27 3 4 2 6" xfId="15475"/>
    <cellStyle name="Commentaire 27 3 4 3" xfId="15476"/>
    <cellStyle name="Commentaire 27 3 4 3 2" xfId="15477"/>
    <cellStyle name="Commentaire 27 3 4 3 3" xfId="15478"/>
    <cellStyle name="Commentaire 27 3 4 4" xfId="15479"/>
    <cellStyle name="Commentaire 27 3 4 4 2" xfId="15480"/>
    <cellStyle name="Commentaire 27 3 4 4 3" xfId="15481"/>
    <cellStyle name="Commentaire 27 3 4 5" xfId="15482"/>
    <cellStyle name="Commentaire 27 3 4 5 2" xfId="15483"/>
    <cellStyle name="Commentaire 27 3 4 5 3" xfId="15484"/>
    <cellStyle name="Commentaire 27 3 4 6" xfId="15485"/>
    <cellStyle name="Commentaire 27 3 4 7" xfId="15486"/>
    <cellStyle name="Commentaire 27 3 4 8" xfId="15487"/>
    <cellStyle name="Commentaire 27 3 5" xfId="15488"/>
    <cellStyle name="Commentaire 27 3 5 2" xfId="15489"/>
    <cellStyle name="Commentaire 27 3 5 2 2" xfId="15490"/>
    <cellStyle name="Commentaire 27 3 5 2 2 2" xfId="15491"/>
    <cellStyle name="Commentaire 27 3 5 2 2 3" xfId="15492"/>
    <cellStyle name="Commentaire 27 3 5 2 3" xfId="15493"/>
    <cellStyle name="Commentaire 27 3 5 2 3 2" xfId="15494"/>
    <cellStyle name="Commentaire 27 3 5 2 3 3" xfId="15495"/>
    <cellStyle name="Commentaire 27 3 5 2 4" xfId="15496"/>
    <cellStyle name="Commentaire 27 3 5 2 5" xfId="15497"/>
    <cellStyle name="Commentaire 27 3 5 2 6" xfId="15498"/>
    <cellStyle name="Commentaire 27 3 5 3" xfId="15499"/>
    <cellStyle name="Commentaire 27 3 5 3 2" xfId="15500"/>
    <cellStyle name="Commentaire 27 3 5 3 3" xfId="15501"/>
    <cellStyle name="Commentaire 27 3 5 4" xfId="15502"/>
    <cellStyle name="Commentaire 27 3 5 4 2" xfId="15503"/>
    <cellStyle name="Commentaire 27 3 5 4 3" xfId="15504"/>
    <cellStyle name="Commentaire 27 3 5 5" xfId="15505"/>
    <cellStyle name="Commentaire 27 3 5 5 2" xfId="15506"/>
    <cellStyle name="Commentaire 27 3 5 5 3" xfId="15507"/>
    <cellStyle name="Commentaire 27 3 5 6" xfId="15508"/>
    <cellStyle name="Commentaire 27 3 5 7" xfId="15509"/>
    <cellStyle name="Commentaire 27 3 5 8" xfId="15510"/>
    <cellStyle name="Commentaire 27 3 6" xfId="15511"/>
    <cellStyle name="Commentaire 27 3 6 2" xfId="15512"/>
    <cellStyle name="Commentaire 27 3 6 2 2" xfId="15513"/>
    <cellStyle name="Commentaire 27 3 6 2 3" xfId="15514"/>
    <cellStyle name="Commentaire 27 3 6 3" xfId="15515"/>
    <cellStyle name="Commentaire 27 3 6 3 2" xfId="15516"/>
    <cellStyle name="Commentaire 27 3 6 3 3" xfId="15517"/>
    <cellStyle name="Commentaire 27 3 6 4" xfId="15518"/>
    <cellStyle name="Commentaire 27 3 6 5" xfId="15519"/>
    <cellStyle name="Commentaire 27 3 6 6" xfId="15520"/>
    <cellStyle name="Commentaire 27 3 7" xfId="15521"/>
    <cellStyle name="Commentaire 27 3 7 2" xfId="15522"/>
    <cellStyle name="Commentaire 27 3 7 3" xfId="15523"/>
    <cellStyle name="Commentaire 27 4" xfId="15524"/>
    <cellStyle name="Commentaire 27 4 2" xfId="15525"/>
    <cellStyle name="Commentaire 27 4 2 2" xfId="15526"/>
    <cellStyle name="Commentaire 27 4 2 2 2" xfId="15527"/>
    <cellStyle name="Commentaire 27 4 2 2 2 2" xfId="15528"/>
    <cellStyle name="Commentaire 27 4 2 2 2 3" xfId="15529"/>
    <cellStyle name="Commentaire 27 4 2 2 3" xfId="15530"/>
    <cellStyle name="Commentaire 27 4 2 2 3 2" xfId="15531"/>
    <cellStyle name="Commentaire 27 4 2 2 3 3" xfId="15532"/>
    <cellStyle name="Commentaire 27 4 2 2 4" xfId="15533"/>
    <cellStyle name="Commentaire 27 4 2 2 5" xfId="15534"/>
    <cellStyle name="Commentaire 27 4 2 2 6" xfId="15535"/>
    <cellStyle name="Commentaire 27 4 2 3" xfId="15536"/>
    <cellStyle name="Commentaire 27 4 2 3 2" xfId="15537"/>
    <cellStyle name="Commentaire 27 4 2 3 3" xfId="15538"/>
    <cellStyle name="Commentaire 27 4 2 4" xfId="15539"/>
    <cellStyle name="Commentaire 27 4 2 4 2" xfId="15540"/>
    <cellStyle name="Commentaire 27 4 2 4 3" xfId="15541"/>
    <cellStyle name="Commentaire 27 4 2 5" xfId="15542"/>
    <cellStyle name="Commentaire 27 4 2 5 2" xfId="15543"/>
    <cellStyle name="Commentaire 27 4 2 5 3" xfId="15544"/>
    <cellStyle name="Commentaire 27 4 2 6" xfId="15545"/>
    <cellStyle name="Commentaire 27 4 2 7" xfId="15546"/>
    <cellStyle name="Commentaire 27 4 2 8" xfId="15547"/>
    <cellStyle name="Commentaire 27 4 3" xfId="15548"/>
    <cellStyle name="Commentaire 27 4 3 2" xfId="15549"/>
    <cellStyle name="Commentaire 27 4 3 2 2" xfId="15550"/>
    <cellStyle name="Commentaire 27 4 3 2 2 2" xfId="15551"/>
    <cellStyle name="Commentaire 27 4 3 2 2 3" xfId="15552"/>
    <cellStyle name="Commentaire 27 4 3 2 3" xfId="15553"/>
    <cellStyle name="Commentaire 27 4 3 2 3 2" xfId="15554"/>
    <cellStyle name="Commentaire 27 4 3 2 3 3" xfId="15555"/>
    <cellStyle name="Commentaire 27 4 3 2 4" xfId="15556"/>
    <cellStyle name="Commentaire 27 4 3 2 5" xfId="15557"/>
    <cellStyle name="Commentaire 27 4 3 2 6" xfId="15558"/>
    <cellStyle name="Commentaire 27 4 3 3" xfId="15559"/>
    <cellStyle name="Commentaire 27 4 3 3 2" xfId="15560"/>
    <cellStyle name="Commentaire 27 4 3 3 3" xfId="15561"/>
    <cellStyle name="Commentaire 27 4 3 4" xfId="15562"/>
    <cellStyle name="Commentaire 27 4 3 4 2" xfId="15563"/>
    <cellStyle name="Commentaire 27 4 3 4 3" xfId="15564"/>
    <cellStyle name="Commentaire 27 4 3 5" xfId="15565"/>
    <cellStyle name="Commentaire 27 4 3 5 2" xfId="15566"/>
    <cellStyle name="Commentaire 27 4 3 5 3" xfId="15567"/>
    <cellStyle name="Commentaire 27 4 3 6" xfId="15568"/>
    <cellStyle name="Commentaire 27 4 3 7" xfId="15569"/>
    <cellStyle name="Commentaire 27 4 3 8" xfId="15570"/>
    <cellStyle name="Commentaire 27 4 4" xfId="15571"/>
    <cellStyle name="Commentaire 27 4 4 2" xfId="15572"/>
    <cellStyle name="Commentaire 27 4 4 2 2" xfId="15573"/>
    <cellStyle name="Commentaire 27 4 4 2 3" xfId="15574"/>
    <cellStyle name="Commentaire 27 4 4 3" xfId="15575"/>
    <cellStyle name="Commentaire 27 4 4 3 2" xfId="15576"/>
    <cellStyle name="Commentaire 27 4 4 3 3" xfId="15577"/>
    <cellStyle name="Commentaire 27 4 4 4" xfId="15578"/>
    <cellStyle name="Commentaire 27 4 4 5" xfId="15579"/>
    <cellStyle name="Commentaire 27 4 4 6" xfId="15580"/>
    <cellStyle name="Commentaire 27 4 5" xfId="15581"/>
    <cellStyle name="Commentaire 27 4 5 2" xfId="15582"/>
    <cellStyle name="Commentaire 27 4 5 3" xfId="15583"/>
    <cellStyle name="Commentaire 27 5" xfId="15584"/>
    <cellStyle name="Commentaire 27 5 2" xfId="15585"/>
    <cellStyle name="Commentaire 27 5 2 2" xfId="15586"/>
    <cellStyle name="Commentaire 27 5 2 2 2" xfId="15587"/>
    <cellStyle name="Commentaire 27 5 2 2 2 2" xfId="15588"/>
    <cellStyle name="Commentaire 27 5 2 2 2 3" xfId="15589"/>
    <cellStyle name="Commentaire 27 5 2 2 3" xfId="15590"/>
    <cellStyle name="Commentaire 27 5 2 2 3 2" xfId="15591"/>
    <cellStyle name="Commentaire 27 5 2 2 3 3" xfId="15592"/>
    <cellStyle name="Commentaire 27 5 2 2 4" xfId="15593"/>
    <cellStyle name="Commentaire 27 5 2 2 5" xfId="15594"/>
    <cellStyle name="Commentaire 27 5 2 2 6" xfId="15595"/>
    <cellStyle name="Commentaire 27 5 2 3" xfId="15596"/>
    <cellStyle name="Commentaire 27 5 2 3 2" xfId="15597"/>
    <cellStyle name="Commentaire 27 5 2 3 3" xfId="15598"/>
    <cellStyle name="Commentaire 27 5 2 4" xfId="15599"/>
    <cellStyle name="Commentaire 27 5 2 4 2" xfId="15600"/>
    <cellStyle name="Commentaire 27 5 2 4 3" xfId="15601"/>
    <cellStyle name="Commentaire 27 5 2 5" xfId="15602"/>
    <cellStyle name="Commentaire 27 5 2 5 2" xfId="15603"/>
    <cellStyle name="Commentaire 27 5 2 5 3" xfId="15604"/>
    <cellStyle name="Commentaire 27 5 2 6" xfId="15605"/>
    <cellStyle name="Commentaire 27 5 2 7" xfId="15606"/>
    <cellStyle name="Commentaire 27 5 2 8" xfId="15607"/>
    <cellStyle name="Commentaire 27 5 3" xfId="15608"/>
    <cellStyle name="Commentaire 27 5 3 2" xfId="15609"/>
    <cellStyle name="Commentaire 27 5 3 2 2" xfId="15610"/>
    <cellStyle name="Commentaire 27 5 3 2 2 2" xfId="15611"/>
    <cellStyle name="Commentaire 27 5 3 2 2 3" xfId="15612"/>
    <cellStyle name="Commentaire 27 5 3 2 3" xfId="15613"/>
    <cellStyle name="Commentaire 27 5 3 2 3 2" xfId="15614"/>
    <cellStyle name="Commentaire 27 5 3 2 3 3" xfId="15615"/>
    <cellStyle name="Commentaire 27 5 3 2 4" xfId="15616"/>
    <cellStyle name="Commentaire 27 5 3 2 5" xfId="15617"/>
    <cellStyle name="Commentaire 27 5 3 2 6" xfId="15618"/>
    <cellStyle name="Commentaire 27 5 3 3" xfId="15619"/>
    <cellStyle name="Commentaire 27 5 3 3 2" xfId="15620"/>
    <cellStyle name="Commentaire 27 5 3 3 3" xfId="15621"/>
    <cellStyle name="Commentaire 27 5 3 4" xfId="15622"/>
    <cellStyle name="Commentaire 27 5 3 4 2" xfId="15623"/>
    <cellStyle name="Commentaire 27 5 3 4 3" xfId="15624"/>
    <cellStyle name="Commentaire 27 5 3 5" xfId="15625"/>
    <cellStyle name="Commentaire 27 5 3 5 2" xfId="15626"/>
    <cellStyle name="Commentaire 27 5 3 5 3" xfId="15627"/>
    <cellStyle name="Commentaire 27 5 3 6" xfId="15628"/>
    <cellStyle name="Commentaire 27 5 3 7" xfId="15629"/>
    <cellStyle name="Commentaire 27 5 3 8" xfId="15630"/>
    <cellStyle name="Commentaire 27 5 4" xfId="15631"/>
    <cellStyle name="Commentaire 27 5 4 2" xfId="15632"/>
    <cellStyle name="Commentaire 27 5 4 2 2" xfId="15633"/>
    <cellStyle name="Commentaire 27 5 4 2 3" xfId="15634"/>
    <cellStyle name="Commentaire 27 5 4 3" xfId="15635"/>
    <cellStyle name="Commentaire 27 5 4 3 2" xfId="15636"/>
    <cellStyle name="Commentaire 27 5 4 3 3" xfId="15637"/>
    <cellStyle name="Commentaire 27 5 4 4" xfId="15638"/>
    <cellStyle name="Commentaire 27 5 4 5" xfId="15639"/>
    <cellStyle name="Commentaire 27 5 4 6" xfId="15640"/>
    <cellStyle name="Commentaire 27 5 5" xfId="15641"/>
    <cellStyle name="Commentaire 27 5 5 2" xfId="15642"/>
    <cellStyle name="Commentaire 27 5 5 3" xfId="15643"/>
    <cellStyle name="Commentaire 27 6" xfId="15644"/>
    <cellStyle name="Commentaire 27 6 2" xfId="15645"/>
    <cellStyle name="Commentaire 27 6 2 2" xfId="15646"/>
    <cellStyle name="Commentaire 27 6 2 2 2" xfId="15647"/>
    <cellStyle name="Commentaire 27 6 2 2 3" xfId="15648"/>
    <cellStyle name="Commentaire 27 6 2 3" xfId="15649"/>
    <cellStyle name="Commentaire 27 6 2 3 2" xfId="15650"/>
    <cellStyle name="Commentaire 27 6 2 3 3" xfId="15651"/>
    <cellStyle name="Commentaire 27 6 2 4" xfId="15652"/>
    <cellStyle name="Commentaire 27 6 2 5" xfId="15653"/>
    <cellStyle name="Commentaire 27 6 2 6" xfId="15654"/>
    <cellStyle name="Commentaire 27 6 3" xfId="15655"/>
    <cellStyle name="Commentaire 27 6 3 2" xfId="15656"/>
    <cellStyle name="Commentaire 27 6 3 3" xfId="15657"/>
    <cellStyle name="Commentaire 27 6 4" xfId="15658"/>
    <cellStyle name="Commentaire 27 6 4 2" xfId="15659"/>
    <cellStyle name="Commentaire 27 6 4 3" xfId="15660"/>
    <cellStyle name="Commentaire 27 6 5" xfId="15661"/>
    <cellStyle name="Commentaire 27 6 5 2" xfId="15662"/>
    <cellStyle name="Commentaire 27 6 5 3" xfId="15663"/>
    <cellStyle name="Commentaire 27 6 6" xfId="15664"/>
    <cellStyle name="Commentaire 27 6 7" xfId="15665"/>
    <cellStyle name="Commentaire 27 6 8" xfId="15666"/>
    <cellStyle name="Commentaire 27 7" xfId="15667"/>
    <cellStyle name="Commentaire 27 7 2" xfId="15668"/>
    <cellStyle name="Commentaire 27 7 2 2" xfId="15669"/>
    <cellStyle name="Commentaire 27 7 2 2 2" xfId="15670"/>
    <cellStyle name="Commentaire 27 7 2 2 3" xfId="15671"/>
    <cellStyle name="Commentaire 27 7 2 3" xfId="15672"/>
    <cellStyle name="Commentaire 27 7 2 3 2" xfId="15673"/>
    <cellStyle name="Commentaire 27 7 2 3 3" xfId="15674"/>
    <cellStyle name="Commentaire 27 7 2 4" xfId="15675"/>
    <cellStyle name="Commentaire 27 7 2 5" xfId="15676"/>
    <cellStyle name="Commentaire 27 7 2 6" xfId="15677"/>
    <cellStyle name="Commentaire 27 7 3" xfId="15678"/>
    <cellStyle name="Commentaire 27 7 3 2" xfId="15679"/>
    <cellStyle name="Commentaire 27 7 3 3" xfId="15680"/>
    <cellStyle name="Commentaire 27 7 4" xfId="15681"/>
    <cellStyle name="Commentaire 27 7 4 2" xfId="15682"/>
    <cellStyle name="Commentaire 27 7 4 3" xfId="15683"/>
    <cellStyle name="Commentaire 27 7 5" xfId="15684"/>
    <cellStyle name="Commentaire 27 7 5 2" xfId="15685"/>
    <cellStyle name="Commentaire 27 7 5 3" xfId="15686"/>
    <cellStyle name="Commentaire 27 7 6" xfId="15687"/>
    <cellStyle name="Commentaire 27 7 7" xfId="15688"/>
    <cellStyle name="Commentaire 27 7 8" xfId="15689"/>
    <cellStyle name="Commentaire 27 8" xfId="15690"/>
    <cellStyle name="Commentaire 27 8 2" xfId="15691"/>
    <cellStyle name="Commentaire 27 8 2 2" xfId="15692"/>
    <cellStyle name="Commentaire 27 8 2 3" xfId="15693"/>
    <cellStyle name="Commentaire 27 8 3" xfId="15694"/>
    <cellStyle name="Commentaire 27 8 3 2" xfId="15695"/>
    <cellStyle name="Commentaire 27 8 3 3" xfId="15696"/>
    <cellStyle name="Commentaire 27 8 4" xfId="15697"/>
    <cellStyle name="Commentaire 27 8 5" xfId="15698"/>
    <cellStyle name="Commentaire 27 8 6" xfId="15699"/>
    <cellStyle name="Commentaire 27 9" xfId="15700"/>
    <cellStyle name="Commentaire 27 9 2" xfId="15701"/>
    <cellStyle name="Commentaire 27 9 3" xfId="15702"/>
    <cellStyle name="Commentaire 28" xfId="15703"/>
    <cellStyle name="Commentaire 28 2" xfId="15704"/>
    <cellStyle name="Commentaire 28 2 2" xfId="15705"/>
    <cellStyle name="Commentaire 28 2 2 2" xfId="15706"/>
    <cellStyle name="Commentaire 28 2 2 2 2" xfId="15707"/>
    <cellStyle name="Commentaire 28 2 2 2 2 2" xfId="15708"/>
    <cellStyle name="Commentaire 28 2 2 2 2 2 2" xfId="15709"/>
    <cellStyle name="Commentaire 28 2 2 2 2 2 3" xfId="15710"/>
    <cellStyle name="Commentaire 28 2 2 2 2 3" xfId="15711"/>
    <cellStyle name="Commentaire 28 2 2 2 2 3 2" xfId="15712"/>
    <cellStyle name="Commentaire 28 2 2 2 2 3 3" xfId="15713"/>
    <cellStyle name="Commentaire 28 2 2 2 2 4" xfId="15714"/>
    <cellStyle name="Commentaire 28 2 2 2 2 5" xfId="15715"/>
    <cellStyle name="Commentaire 28 2 2 2 2 6" xfId="15716"/>
    <cellStyle name="Commentaire 28 2 2 2 3" xfId="15717"/>
    <cellStyle name="Commentaire 28 2 2 2 3 2" xfId="15718"/>
    <cellStyle name="Commentaire 28 2 2 2 3 3" xfId="15719"/>
    <cellStyle name="Commentaire 28 2 2 2 4" xfId="15720"/>
    <cellStyle name="Commentaire 28 2 2 2 4 2" xfId="15721"/>
    <cellStyle name="Commentaire 28 2 2 2 4 3" xfId="15722"/>
    <cellStyle name="Commentaire 28 2 2 2 5" xfId="15723"/>
    <cellStyle name="Commentaire 28 2 2 2 5 2" xfId="15724"/>
    <cellStyle name="Commentaire 28 2 2 2 5 3" xfId="15725"/>
    <cellStyle name="Commentaire 28 2 2 2 6" xfId="15726"/>
    <cellStyle name="Commentaire 28 2 2 2 7" xfId="15727"/>
    <cellStyle name="Commentaire 28 2 2 2 8" xfId="15728"/>
    <cellStyle name="Commentaire 28 2 2 3" xfId="15729"/>
    <cellStyle name="Commentaire 28 2 2 3 2" xfId="15730"/>
    <cellStyle name="Commentaire 28 2 2 3 2 2" xfId="15731"/>
    <cellStyle name="Commentaire 28 2 2 3 2 2 2" xfId="15732"/>
    <cellStyle name="Commentaire 28 2 2 3 2 2 3" xfId="15733"/>
    <cellStyle name="Commentaire 28 2 2 3 2 3" xfId="15734"/>
    <cellStyle name="Commentaire 28 2 2 3 2 3 2" xfId="15735"/>
    <cellStyle name="Commentaire 28 2 2 3 2 3 3" xfId="15736"/>
    <cellStyle name="Commentaire 28 2 2 3 2 4" xfId="15737"/>
    <cellStyle name="Commentaire 28 2 2 3 2 5" xfId="15738"/>
    <cellStyle name="Commentaire 28 2 2 3 2 6" xfId="15739"/>
    <cellStyle name="Commentaire 28 2 2 3 3" xfId="15740"/>
    <cellStyle name="Commentaire 28 2 2 3 3 2" xfId="15741"/>
    <cellStyle name="Commentaire 28 2 2 3 3 3" xfId="15742"/>
    <cellStyle name="Commentaire 28 2 2 3 4" xfId="15743"/>
    <cellStyle name="Commentaire 28 2 2 3 4 2" xfId="15744"/>
    <cellStyle name="Commentaire 28 2 2 3 4 3" xfId="15745"/>
    <cellStyle name="Commentaire 28 2 2 3 5" xfId="15746"/>
    <cellStyle name="Commentaire 28 2 2 3 5 2" xfId="15747"/>
    <cellStyle name="Commentaire 28 2 2 3 5 3" xfId="15748"/>
    <cellStyle name="Commentaire 28 2 2 3 6" xfId="15749"/>
    <cellStyle name="Commentaire 28 2 2 3 7" xfId="15750"/>
    <cellStyle name="Commentaire 28 2 2 3 8" xfId="15751"/>
    <cellStyle name="Commentaire 28 2 2 4" xfId="15752"/>
    <cellStyle name="Commentaire 28 2 2 4 2" xfId="15753"/>
    <cellStyle name="Commentaire 28 2 2 4 2 2" xfId="15754"/>
    <cellStyle name="Commentaire 28 2 2 4 2 3" xfId="15755"/>
    <cellStyle name="Commentaire 28 2 2 4 3" xfId="15756"/>
    <cellStyle name="Commentaire 28 2 2 4 3 2" xfId="15757"/>
    <cellStyle name="Commentaire 28 2 2 4 3 3" xfId="15758"/>
    <cellStyle name="Commentaire 28 2 2 4 4" xfId="15759"/>
    <cellStyle name="Commentaire 28 2 2 4 5" xfId="15760"/>
    <cellStyle name="Commentaire 28 2 2 4 6" xfId="15761"/>
    <cellStyle name="Commentaire 28 2 2 5" xfId="15762"/>
    <cellStyle name="Commentaire 28 2 2 5 2" xfId="15763"/>
    <cellStyle name="Commentaire 28 2 2 5 3" xfId="15764"/>
    <cellStyle name="Commentaire 28 2 3" xfId="15765"/>
    <cellStyle name="Commentaire 28 2 3 2" xfId="15766"/>
    <cellStyle name="Commentaire 28 2 3 2 2" xfId="15767"/>
    <cellStyle name="Commentaire 28 2 3 2 2 2" xfId="15768"/>
    <cellStyle name="Commentaire 28 2 3 2 2 2 2" xfId="15769"/>
    <cellStyle name="Commentaire 28 2 3 2 2 2 3" xfId="15770"/>
    <cellStyle name="Commentaire 28 2 3 2 2 3" xfId="15771"/>
    <cellStyle name="Commentaire 28 2 3 2 2 3 2" xfId="15772"/>
    <cellStyle name="Commentaire 28 2 3 2 2 3 3" xfId="15773"/>
    <cellStyle name="Commentaire 28 2 3 2 2 4" xfId="15774"/>
    <cellStyle name="Commentaire 28 2 3 2 2 5" xfId="15775"/>
    <cellStyle name="Commentaire 28 2 3 2 2 6" xfId="15776"/>
    <cellStyle name="Commentaire 28 2 3 2 3" xfId="15777"/>
    <cellStyle name="Commentaire 28 2 3 2 3 2" xfId="15778"/>
    <cellStyle name="Commentaire 28 2 3 2 3 3" xfId="15779"/>
    <cellStyle name="Commentaire 28 2 3 2 4" xfId="15780"/>
    <cellStyle name="Commentaire 28 2 3 2 4 2" xfId="15781"/>
    <cellStyle name="Commentaire 28 2 3 2 4 3" xfId="15782"/>
    <cellStyle name="Commentaire 28 2 3 2 5" xfId="15783"/>
    <cellStyle name="Commentaire 28 2 3 2 5 2" xfId="15784"/>
    <cellStyle name="Commentaire 28 2 3 2 5 3" xfId="15785"/>
    <cellStyle name="Commentaire 28 2 3 2 6" xfId="15786"/>
    <cellStyle name="Commentaire 28 2 3 2 7" xfId="15787"/>
    <cellStyle name="Commentaire 28 2 3 2 8" xfId="15788"/>
    <cellStyle name="Commentaire 28 2 3 3" xfId="15789"/>
    <cellStyle name="Commentaire 28 2 3 3 2" xfId="15790"/>
    <cellStyle name="Commentaire 28 2 3 3 2 2" xfId="15791"/>
    <cellStyle name="Commentaire 28 2 3 3 2 2 2" xfId="15792"/>
    <cellStyle name="Commentaire 28 2 3 3 2 2 3" xfId="15793"/>
    <cellStyle name="Commentaire 28 2 3 3 2 3" xfId="15794"/>
    <cellStyle name="Commentaire 28 2 3 3 2 3 2" xfId="15795"/>
    <cellStyle name="Commentaire 28 2 3 3 2 3 3" xfId="15796"/>
    <cellStyle name="Commentaire 28 2 3 3 2 4" xfId="15797"/>
    <cellStyle name="Commentaire 28 2 3 3 2 5" xfId="15798"/>
    <cellStyle name="Commentaire 28 2 3 3 2 6" xfId="15799"/>
    <cellStyle name="Commentaire 28 2 3 3 3" xfId="15800"/>
    <cellStyle name="Commentaire 28 2 3 3 3 2" xfId="15801"/>
    <cellStyle name="Commentaire 28 2 3 3 3 3" xfId="15802"/>
    <cellStyle name="Commentaire 28 2 3 3 4" xfId="15803"/>
    <cellStyle name="Commentaire 28 2 3 3 4 2" xfId="15804"/>
    <cellStyle name="Commentaire 28 2 3 3 4 3" xfId="15805"/>
    <cellStyle name="Commentaire 28 2 3 3 5" xfId="15806"/>
    <cellStyle name="Commentaire 28 2 3 3 5 2" xfId="15807"/>
    <cellStyle name="Commentaire 28 2 3 3 5 3" xfId="15808"/>
    <cellStyle name="Commentaire 28 2 3 3 6" xfId="15809"/>
    <cellStyle name="Commentaire 28 2 3 3 7" xfId="15810"/>
    <cellStyle name="Commentaire 28 2 3 3 8" xfId="15811"/>
    <cellStyle name="Commentaire 28 2 3 4" xfId="15812"/>
    <cellStyle name="Commentaire 28 2 3 4 2" xfId="15813"/>
    <cellStyle name="Commentaire 28 2 3 4 2 2" xfId="15814"/>
    <cellStyle name="Commentaire 28 2 3 4 2 3" xfId="15815"/>
    <cellStyle name="Commentaire 28 2 3 4 3" xfId="15816"/>
    <cellStyle name="Commentaire 28 2 3 4 3 2" xfId="15817"/>
    <cellStyle name="Commentaire 28 2 3 4 3 3" xfId="15818"/>
    <cellStyle name="Commentaire 28 2 3 4 4" xfId="15819"/>
    <cellStyle name="Commentaire 28 2 3 4 5" xfId="15820"/>
    <cellStyle name="Commentaire 28 2 3 4 6" xfId="15821"/>
    <cellStyle name="Commentaire 28 2 3 5" xfId="15822"/>
    <cellStyle name="Commentaire 28 2 3 5 2" xfId="15823"/>
    <cellStyle name="Commentaire 28 2 3 5 3" xfId="15824"/>
    <cellStyle name="Commentaire 28 2 4" xfId="15825"/>
    <cellStyle name="Commentaire 28 2 4 2" xfId="15826"/>
    <cellStyle name="Commentaire 28 2 4 2 2" xfId="15827"/>
    <cellStyle name="Commentaire 28 2 4 2 2 2" xfId="15828"/>
    <cellStyle name="Commentaire 28 2 4 2 2 3" xfId="15829"/>
    <cellStyle name="Commentaire 28 2 4 2 3" xfId="15830"/>
    <cellStyle name="Commentaire 28 2 4 2 3 2" xfId="15831"/>
    <cellStyle name="Commentaire 28 2 4 2 3 3" xfId="15832"/>
    <cellStyle name="Commentaire 28 2 4 2 4" xfId="15833"/>
    <cellStyle name="Commentaire 28 2 4 2 5" xfId="15834"/>
    <cellStyle name="Commentaire 28 2 4 2 6" xfId="15835"/>
    <cellStyle name="Commentaire 28 2 4 3" xfId="15836"/>
    <cellStyle name="Commentaire 28 2 4 3 2" xfId="15837"/>
    <cellStyle name="Commentaire 28 2 4 3 3" xfId="15838"/>
    <cellStyle name="Commentaire 28 2 4 4" xfId="15839"/>
    <cellStyle name="Commentaire 28 2 4 4 2" xfId="15840"/>
    <cellStyle name="Commentaire 28 2 4 4 3" xfId="15841"/>
    <cellStyle name="Commentaire 28 2 4 5" xfId="15842"/>
    <cellStyle name="Commentaire 28 2 4 5 2" xfId="15843"/>
    <cellStyle name="Commentaire 28 2 4 5 3" xfId="15844"/>
    <cellStyle name="Commentaire 28 2 4 6" xfId="15845"/>
    <cellStyle name="Commentaire 28 2 4 7" xfId="15846"/>
    <cellStyle name="Commentaire 28 2 4 8" xfId="15847"/>
    <cellStyle name="Commentaire 28 2 5" xfId="15848"/>
    <cellStyle name="Commentaire 28 2 5 2" xfId="15849"/>
    <cellStyle name="Commentaire 28 2 5 2 2" xfId="15850"/>
    <cellStyle name="Commentaire 28 2 5 2 2 2" xfId="15851"/>
    <cellStyle name="Commentaire 28 2 5 2 2 3" xfId="15852"/>
    <cellStyle name="Commentaire 28 2 5 2 3" xfId="15853"/>
    <cellStyle name="Commentaire 28 2 5 2 3 2" xfId="15854"/>
    <cellStyle name="Commentaire 28 2 5 2 3 3" xfId="15855"/>
    <cellStyle name="Commentaire 28 2 5 2 4" xfId="15856"/>
    <cellStyle name="Commentaire 28 2 5 2 5" xfId="15857"/>
    <cellStyle name="Commentaire 28 2 5 2 6" xfId="15858"/>
    <cellStyle name="Commentaire 28 2 5 3" xfId="15859"/>
    <cellStyle name="Commentaire 28 2 5 3 2" xfId="15860"/>
    <cellStyle name="Commentaire 28 2 5 3 3" xfId="15861"/>
    <cellStyle name="Commentaire 28 2 5 4" xfId="15862"/>
    <cellStyle name="Commentaire 28 2 5 4 2" xfId="15863"/>
    <cellStyle name="Commentaire 28 2 5 4 3" xfId="15864"/>
    <cellStyle name="Commentaire 28 2 5 5" xfId="15865"/>
    <cellStyle name="Commentaire 28 2 5 5 2" xfId="15866"/>
    <cellStyle name="Commentaire 28 2 5 5 3" xfId="15867"/>
    <cellStyle name="Commentaire 28 2 5 6" xfId="15868"/>
    <cellStyle name="Commentaire 28 2 5 7" xfId="15869"/>
    <cellStyle name="Commentaire 28 2 5 8" xfId="15870"/>
    <cellStyle name="Commentaire 28 2 6" xfId="15871"/>
    <cellStyle name="Commentaire 28 2 6 2" xfId="15872"/>
    <cellStyle name="Commentaire 28 2 6 2 2" xfId="15873"/>
    <cellStyle name="Commentaire 28 2 6 2 3" xfId="15874"/>
    <cellStyle name="Commentaire 28 2 6 3" xfId="15875"/>
    <cellStyle name="Commentaire 28 2 6 3 2" xfId="15876"/>
    <cellStyle name="Commentaire 28 2 6 3 3" xfId="15877"/>
    <cellStyle name="Commentaire 28 2 6 4" xfId="15878"/>
    <cellStyle name="Commentaire 28 2 6 5" xfId="15879"/>
    <cellStyle name="Commentaire 28 2 6 6" xfId="15880"/>
    <cellStyle name="Commentaire 28 2 7" xfId="15881"/>
    <cellStyle name="Commentaire 28 2 7 2" xfId="15882"/>
    <cellStyle name="Commentaire 28 2 7 3" xfId="15883"/>
    <cellStyle name="Commentaire 28 3" xfId="15884"/>
    <cellStyle name="Commentaire 28 3 2" xfId="15885"/>
    <cellStyle name="Commentaire 28 3 2 2" xfId="15886"/>
    <cellStyle name="Commentaire 28 3 2 2 2" xfId="15887"/>
    <cellStyle name="Commentaire 28 3 2 2 2 2" xfId="15888"/>
    <cellStyle name="Commentaire 28 3 2 2 2 2 2" xfId="15889"/>
    <cellStyle name="Commentaire 28 3 2 2 2 2 3" xfId="15890"/>
    <cellStyle name="Commentaire 28 3 2 2 2 3" xfId="15891"/>
    <cellStyle name="Commentaire 28 3 2 2 2 3 2" xfId="15892"/>
    <cellStyle name="Commentaire 28 3 2 2 2 3 3" xfId="15893"/>
    <cellStyle name="Commentaire 28 3 2 2 2 4" xfId="15894"/>
    <cellStyle name="Commentaire 28 3 2 2 2 5" xfId="15895"/>
    <cellStyle name="Commentaire 28 3 2 2 2 6" xfId="15896"/>
    <cellStyle name="Commentaire 28 3 2 2 3" xfId="15897"/>
    <cellStyle name="Commentaire 28 3 2 2 3 2" xfId="15898"/>
    <cellStyle name="Commentaire 28 3 2 2 3 3" xfId="15899"/>
    <cellStyle name="Commentaire 28 3 2 2 4" xfId="15900"/>
    <cellStyle name="Commentaire 28 3 2 2 4 2" xfId="15901"/>
    <cellStyle name="Commentaire 28 3 2 2 4 3" xfId="15902"/>
    <cellStyle name="Commentaire 28 3 2 2 5" xfId="15903"/>
    <cellStyle name="Commentaire 28 3 2 2 5 2" xfId="15904"/>
    <cellStyle name="Commentaire 28 3 2 2 5 3" xfId="15905"/>
    <cellStyle name="Commentaire 28 3 2 2 6" xfId="15906"/>
    <cellStyle name="Commentaire 28 3 2 2 7" xfId="15907"/>
    <cellStyle name="Commentaire 28 3 2 2 8" xfId="15908"/>
    <cellStyle name="Commentaire 28 3 2 3" xfId="15909"/>
    <cellStyle name="Commentaire 28 3 2 3 2" xfId="15910"/>
    <cellStyle name="Commentaire 28 3 2 3 2 2" xfId="15911"/>
    <cellStyle name="Commentaire 28 3 2 3 2 2 2" xfId="15912"/>
    <cellStyle name="Commentaire 28 3 2 3 2 2 3" xfId="15913"/>
    <cellStyle name="Commentaire 28 3 2 3 2 3" xfId="15914"/>
    <cellStyle name="Commentaire 28 3 2 3 2 3 2" xfId="15915"/>
    <cellStyle name="Commentaire 28 3 2 3 2 3 3" xfId="15916"/>
    <cellStyle name="Commentaire 28 3 2 3 2 4" xfId="15917"/>
    <cellStyle name="Commentaire 28 3 2 3 2 5" xfId="15918"/>
    <cellStyle name="Commentaire 28 3 2 3 2 6" xfId="15919"/>
    <cellStyle name="Commentaire 28 3 2 3 3" xfId="15920"/>
    <cellStyle name="Commentaire 28 3 2 3 3 2" xfId="15921"/>
    <cellStyle name="Commentaire 28 3 2 3 3 3" xfId="15922"/>
    <cellStyle name="Commentaire 28 3 2 3 4" xfId="15923"/>
    <cellStyle name="Commentaire 28 3 2 3 4 2" xfId="15924"/>
    <cellStyle name="Commentaire 28 3 2 3 4 3" xfId="15925"/>
    <cellStyle name="Commentaire 28 3 2 3 5" xfId="15926"/>
    <cellStyle name="Commentaire 28 3 2 3 5 2" xfId="15927"/>
    <cellStyle name="Commentaire 28 3 2 3 5 3" xfId="15928"/>
    <cellStyle name="Commentaire 28 3 2 3 6" xfId="15929"/>
    <cellStyle name="Commentaire 28 3 2 3 7" xfId="15930"/>
    <cellStyle name="Commentaire 28 3 2 3 8" xfId="15931"/>
    <cellStyle name="Commentaire 28 3 2 4" xfId="15932"/>
    <cellStyle name="Commentaire 28 3 2 4 2" xfId="15933"/>
    <cellStyle name="Commentaire 28 3 2 4 2 2" xfId="15934"/>
    <cellStyle name="Commentaire 28 3 2 4 2 3" xfId="15935"/>
    <cellStyle name="Commentaire 28 3 2 4 3" xfId="15936"/>
    <cellStyle name="Commentaire 28 3 2 4 3 2" xfId="15937"/>
    <cellStyle name="Commentaire 28 3 2 4 3 3" xfId="15938"/>
    <cellStyle name="Commentaire 28 3 2 4 4" xfId="15939"/>
    <cellStyle name="Commentaire 28 3 2 4 5" xfId="15940"/>
    <cellStyle name="Commentaire 28 3 2 4 6" xfId="15941"/>
    <cellStyle name="Commentaire 28 3 2 5" xfId="15942"/>
    <cellStyle name="Commentaire 28 3 2 5 2" xfId="15943"/>
    <cellStyle name="Commentaire 28 3 2 5 3" xfId="15944"/>
    <cellStyle name="Commentaire 28 3 3" xfId="15945"/>
    <cellStyle name="Commentaire 28 3 3 2" xfId="15946"/>
    <cellStyle name="Commentaire 28 3 3 2 2" xfId="15947"/>
    <cellStyle name="Commentaire 28 3 3 2 2 2" xfId="15948"/>
    <cellStyle name="Commentaire 28 3 3 2 2 2 2" xfId="15949"/>
    <cellStyle name="Commentaire 28 3 3 2 2 2 3" xfId="15950"/>
    <cellStyle name="Commentaire 28 3 3 2 2 3" xfId="15951"/>
    <cellStyle name="Commentaire 28 3 3 2 2 3 2" xfId="15952"/>
    <cellStyle name="Commentaire 28 3 3 2 2 3 3" xfId="15953"/>
    <cellStyle name="Commentaire 28 3 3 2 2 4" xfId="15954"/>
    <cellStyle name="Commentaire 28 3 3 2 2 5" xfId="15955"/>
    <cellStyle name="Commentaire 28 3 3 2 2 6" xfId="15956"/>
    <cellStyle name="Commentaire 28 3 3 2 3" xfId="15957"/>
    <cellStyle name="Commentaire 28 3 3 2 3 2" xfId="15958"/>
    <cellStyle name="Commentaire 28 3 3 2 3 3" xfId="15959"/>
    <cellStyle name="Commentaire 28 3 3 2 4" xfId="15960"/>
    <cellStyle name="Commentaire 28 3 3 2 4 2" xfId="15961"/>
    <cellStyle name="Commentaire 28 3 3 2 4 3" xfId="15962"/>
    <cellStyle name="Commentaire 28 3 3 2 5" xfId="15963"/>
    <cellStyle name="Commentaire 28 3 3 2 5 2" xfId="15964"/>
    <cellStyle name="Commentaire 28 3 3 2 5 3" xfId="15965"/>
    <cellStyle name="Commentaire 28 3 3 2 6" xfId="15966"/>
    <cellStyle name="Commentaire 28 3 3 2 7" xfId="15967"/>
    <cellStyle name="Commentaire 28 3 3 2 8" xfId="15968"/>
    <cellStyle name="Commentaire 28 3 3 3" xfId="15969"/>
    <cellStyle name="Commentaire 28 3 3 3 2" xfId="15970"/>
    <cellStyle name="Commentaire 28 3 3 3 2 2" xfId="15971"/>
    <cellStyle name="Commentaire 28 3 3 3 2 2 2" xfId="15972"/>
    <cellStyle name="Commentaire 28 3 3 3 2 2 3" xfId="15973"/>
    <cellStyle name="Commentaire 28 3 3 3 2 3" xfId="15974"/>
    <cellStyle name="Commentaire 28 3 3 3 2 3 2" xfId="15975"/>
    <cellStyle name="Commentaire 28 3 3 3 2 3 3" xfId="15976"/>
    <cellStyle name="Commentaire 28 3 3 3 2 4" xfId="15977"/>
    <cellStyle name="Commentaire 28 3 3 3 2 5" xfId="15978"/>
    <cellStyle name="Commentaire 28 3 3 3 2 6" xfId="15979"/>
    <cellStyle name="Commentaire 28 3 3 3 3" xfId="15980"/>
    <cellStyle name="Commentaire 28 3 3 3 3 2" xfId="15981"/>
    <cellStyle name="Commentaire 28 3 3 3 3 3" xfId="15982"/>
    <cellStyle name="Commentaire 28 3 3 3 4" xfId="15983"/>
    <cellStyle name="Commentaire 28 3 3 3 4 2" xfId="15984"/>
    <cellStyle name="Commentaire 28 3 3 3 4 3" xfId="15985"/>
    <cellStyle name="Commentaire 28 3 3 3 5" xfId="15986"/>
    <cellStyle name="Commentaire 28 3 3 3 5 2" xfId="15987"/>
    <cellStyle name="Commentaire 28 3 3 3 5 3" xfId="15988"/>
    <cellStyle name="Commentaire 28 3 3 3 6" xfId="15989"/>
    <cellStyle name="Commentaire 28 3 3 3 7" xfId="15990"/>
    <cellStyle name="Commentaire 28 3 3 3 8" xfId="15991"/>
    <cellStyle name="Commentaire 28 3 3 4" xfId="15992"/>
    <cellStyle name="Commentaire 28 3 3 4 2" xfId="15993"/>
    <cellStyle name="Commentaire 28 3 3 4 2 2" xfId="15994"/>
    <cellStyle name="Commentaire 28 3 3 4 2 3" xfId="15995"/>
    <cellStyle name="Commentaire 28 3 3 4 3" xfId="15996"/>
    <cellStyle name="Commentaire 28 3 3 4 3 2" xfId="15997"/>
    <cellStyle name="Commentaire 28 3 3 4 3 3" xfId="15998"/>
    <cellStyle name="Commentaire 28 3 3 4 4" xfId="15999"/>
    <cellStyle name="Commentaire 28 3 3 4 5" xfId="16000"/>
    <cellStyle name="Commentaire 28 3 3 4 6" xfId="16001"/>
    <cellStyle name="Commentaire 28 3 3 5" xfId="16002"/>
    <cellStyle name="Commentaire 28 3 3 5 2" xfId="16003"/>
    <cellStyle name="Commentaire 28 3 3 5 3" xfId="16004"/>
    <cellStyle name="Commentaire 28 3 4" xfId="16005"/>
    <cellStyle name="Commentaire 28 3 4 2" xfId="16006"/>
    <cellStyle name="Commentaire 28 3 4 2 2" xfId="16007"/>
    <cellStyle name="Commentaire 28 3 4 2 2 2" xfId="16008"/>
    <cellStyle name="Commentaire 28 3 4 2 2 3" xfId="16009"/>
    <cellStyle name="Commentaire 28 3 4 2 3" xfId="16010"/>
    <cellStyle name="Commentaire 28 3 4 2 3 2" xfId="16011"/>
    <cellStyle name="Commentaire 28 3 4 2 3 3" xfId="16012"/>
    <cellStyle name="Commentaire 28 3 4 2 4" xfId="16013"/>
    <cellStyle name="Commentaire 28 3 4 2 5" xfId="16014"/>
    <cellStyle name="Commentaire 28 3 4 2 6" xfId="16015"/>
    <cellStyle name="Commentaire 28 3 4 3" xfId="16016"/>
    <cellStyle name="Commentaire 28 3 4 3 2" xfId="16017"/>
    <cellStyle name="Commentaire 28 3 4 3 3" xfId="16018"/>
    <cellStyle name="Commentaire 28 3 4 4" xfId="16019"/>
    <cellStyle name="Commentaire 28 3 4 4 2" xfId="16020"/>
    <cellStyle name="Commentaire 28 3 4 4 3" xfId="16021"/>
    <cellStyle name="Commentaire 28 3 4 5" xfId="16022"/>
    <cellStyle name="Commentaire 28 3 4 5 2" xfId="16023"/>
    <cellStyle name="Commentaire 28 3 4 5 3" xfId="16024"/>
    <cellStyle name="Commentaire 28 3 4 6" xfId="16025"/>
    <cellStyle name="Commentaire 28 3 4 7" xfId="16026"/>
    <cellStyle name="Commentaire 28 3 4 8" xfId="16027"/>
    <cellStyle name="Commentaire 28 3 5" xfId="16028"/>
    <cellStyle name="Commentaire 28 3 5 2" xfId="16029"/>
    <cellStyle name="Commentaire 28 3 5 2 2" xfId="16030"/>
    <cellStyle name="Commentaire 28 3 5 2 2 2" xfId="16031"/>
    <cellStyle name="Commentaire 28 3 5 2 2 3" xfId="16032"/>
    <cellStyle name="Commentaire 28 3 5 2 3" xfId="16033"/>
    <cellStyle name="Commentaire 28 3 5 2 3 2" xfId="16034"/>
    <cellStyle name="Commentaire 28 3 5 2 3 3" xfId="16035"/>
    <cellStyle name="Commentaire 28 3 5 2 4" xfId="16036"/>
    <cellStyle name="Commentaire 28 3 5 2 5" xfId="16037"/>
    <cellStyle name="Commentaire 28 3 5 2 6" xfId="16038"/>
    <cellStyle name="Commentaire 28 3 5 3" xfId="16039"/>
    <cellStyle name="Commentaire 28 3 5 3 2" xfId="16040"/>
    <cellStyle name="Commentaire 28 3 5 3 3" xfId="16041"/>
    <cellStyle name="Commentaire 28 3 5 4" xfId="16042"/>
    <cellStyle name="Commentaire 28 3 5 4 2" xfId="16043"/>
    <cellStyle name="Commentaire 28 3 5 4 3" xfId="16044"/>
    <cellStyle name="Commentaire 28 3 5 5" xfId="16045"/>
    <cellStyle name="Commentaire 28 3 5 5 2" xfId="16046"/>
    <cellStyle name="Commentaire 28 3 5 5 3" xfId="16047"/>
    <cellStyle name="Commentaire 28 3 5 6" xfId="16048"/>
    <cellStyle name="Commentaire 28 3 5 7" xfId="16049"/>
    <cellStyle name="Commentaire 28 3 5 8" xfId="16050"/>
    <cellStyle name="Commentaire 28 3 6" xfId="16051"/>
    <cellStyle name="Commentaire 28 3 6 2" xfId="16052"/>
    <cellStyle name="Commentaire 28 3 6 2 2" xfId="16053"/>
    <cellStyle name="Commentaire 28 3 6 2 3" xfId="16054"/>
    <cellStyle name="Commentaire 28 3 6 3" xfId="16055"/>
    <cellStyle name="Commentaire 28 3 6 3 2" xfId="16056"/>
    <cellStyle name="Commentaire 28 3 6 3 3" xfId="16057"/>
    <cellStyle name="Commentaire 28 3 6 4" xfId="16058"/>
    <cellStyle name="Commentaire 28 3 6 5" xfId="16059"/>
    <cellStyle name="Commentaire 28 3 6 6" xfId="16060"/>
    <cellStyle name="Commentaire 28 3 7" xfId="16061"/>
    <cellStyle name="Commentaire 28 3 7 2" xfId="16062"/>
    <cellStyle name="Commentaire 28 3 7 3" xfId="16063"/>
    <cellStyle name="Commentaire 28 4" xfId="16064"/>
    <cellStyle name="Commentaire 28 4 2" xfId="16065"/>
    <cellStyle name="Commentaire 28 4 2 2" xfId="16066"/>
    <cellStyle name="Commentaire 28 4 2 2 2" xfId="16067"/>
    <cellStyle name="Commentaire 28 4 2 2 2 2" xfId="16068"/>
    <cellStyle name="Commentaire 28 4 2 2 2 3" xfId="16069"/>
    <cellStyle name="Commentaire 28 4 2 2 3" xfId="16070"/>
    <cellStyle name="Commentaire 28 4 2 2 3 2" xfId="16071"/>
    <cellStyle name="Commentaire 28 4 2 2 3 3" xfId="16072"/>
    <cellStyle name="Commentaire 28 4 2 2 4" xfId="16073"/>
    <cellStyle name="Commentaire 28 4 2 2 5" xfId="16074"/>
    <cellStyle name="Commentaire 28 4 2 2 6" xfId="16075"/>
    <cellStyle name="Commentaire 28 4 2 3" xfId="16076"/>
    <cellStyle name="Commentaire 28 4 2 3 2" xfId="16077"/>
    <cellStyle name="Commentaire 28 4 2 3 3" xfId="16078"/>
    <cellStyle name="Commentaire 28 4 2 4" xfId="16079"/>
    <cellStyle name="Commentaire 28 4 2 4 2" xfId="16080"/>
    <cellStyle name="Commentaire 28 4 2 4 3" xfId="16081"/>
    <cellStyle name="Commentaire 28 4 2 5" xfId="16082"/>
    <cellStyle name="Commentaire 28 4 2 5 2" xfId="16083"/>
    <cellStyle name="Commentaire 28 4 2 5 3" xfId="16084"/>
    <cellStyle name="Commentaire 28 4 2 6" xfId="16085"/>
    <cellStyle name="Commentaire 28 4 2 7" xfId="16086"/>
    <cellStyle name="Commentaire 28 4 2 8" xfId="16087"/>
    <cellStyle name="Commentaire 28 4 3" xfId="16088"/>
    <cellStyle name="Commentaire 28 4 3 2" xfId="16089"/>
    <cellStyle name="Commentaire 28 4 3 2 2" xfId="16090"/>
    <cellStyle name="Commentaire 28 4 3 2 2 2" xfId="16091"/>
    <cellStyle name="Commentaire 28 4 3 2 2 3" xfId="16092"/>
    <cellStyle name="Commentaire 28 4 3 2 3" xfId="16093"/>
    <cellStyle name="Commentaire 28 4 3 2 3 2" xfId="16094"/>
    <cellStyle name="Commentaire 28 4 3 2 3 3" xfId="16095"/>
    <cellStyle name="Commentaire 28 4 3 2 4" xfId="16096"/>
    <cellStyle name="Commentaire 28 4 3 2 5" xfId="16097"/>
    <cellStyle name="Commentaire 28 4 3 2 6" xfId="16098"/>
    <cellStyle name="Commentaire 28 4 3 3" xfId="16099"/>
    <cellStyle name="Commentaire 28 4 3 3 2" xfId="16100"/>
    <cellStyle name="Commentaire 28 4 3 3 3" xfId="16101"/>
    <cellStyle name="Commentaire 28 4 3 4" xfId="16102"/>
    <cellStyle name="Commentaire 28 4 3 4 2" xfId="16103"/>
    <cellStyle name="Commentaire 28 4 3 4 3" xfId="16104"/>
    <cellStyle name="Commentaire 28 4 3 5" xfId="16105"/>
    <cellStyle name="Commentaire 28 4 3 5 2" xfId="16106"/>
    <cellStyle name="Commentaire 28 4 3 5 3" xfId="16107"/>
    <cellStyle name="Commentaire 28 4 3 6" xfId="16108"/>
    <cellStyle name="Commentaire 28 4 3 7" xfId="16109"/>
    <cellStyle name="Commentaire 28 4 3 8" xfId="16110"/>
    <cellStyle name="Commentaire 28 4 4" xfId="16111"/>
    <cellStyle name="Commentaire 28 4 4 2" xfId="16112"/>
    <cellStyle name="Commentaire 28 4 4 2 2" xfId="16113"/>
    <cellStyle name="Commentaire 28 4 4 2 3" xfId="16114"/>
    <cellStyle name="Commentaire 28 4 4 3" xfId="16115"/>
    <cellStyle name="Commentaire 28 4 4 3 2" xfId="16116"/>
    <cellStyle name="Commentaire 28 4 4 3 3" xfId="16117"/>
    <cellStyle name="Commentaire 28 4 4 4" xfId="16118"/>
    <cellStyle name="Commentaire 28 4 4 5" xfId="16119"/>
    <cellStyle name="Commentaire 28 4 4 6" xfId="16120"/>
    <cellStyle name="Commentaire 28 4 5" xfId="16121"/>
    <cellStyle name="Commentaire 28 4 5 2" xfId="16122"/>
    <cellStyle name="Commentaire 28 4 5 3" xfId="16123"/>
    <cellStyle name="Commentaire 28 5" xfId="16124"/>
    <cellStyle name="Commentaire 28 5 2" xfId="16125"/>
    <cellStyle name="Commentaire 28 5 2 2" xfId="16126"/>
    <cellStyle name="Commentaire 28 5 2 2 2" xfId="16127"/>
    <cellStyle name="Commentaire 28 5 2 2 2 2" xfId="16128"/>
    <cellStyle name="Commentaire 28 5 2 2 2 3" xfId="16129"/>
    <cellStyle name="Commentaire 28 5 2 2 3" xfId="16130"/>
    <cellStyle name="Commentaire 28 5 2 2 3 2" xfId="16131"/>
    <cellStyle name="Commentaire 28 5 2 2 3 3" xfId="16132"/>
    <cellStyle name="Commentaire 28 5 2 2 4" xfId="16133"/>
    <cellStyle name="Commentaire 28 5 2 2 5" xfId="16134"/>
    <cellStyle name="Commentaire 28 5 2 2 6" xfId="16135"/>
    <cellStyle name="Commentaire 28 5 2 3" xfId="16136"/>
    <cellStyle name="Commentaire 28 5 2 3 2" xfId="16137"/>
    <cellStyle name="Commentaire 28 5 2 3 3" xfId="16138"/>
    <cellStyle name="Commentaire 28 5 2 4" xfId="16139"/>
    <cellStyle name="Commentaire 28 5 2 4 2" xfId="16140"/>
    <cellStyle name="Commentaire 28 5 2 4 3" xfId="16141"/>
    <cellStyle name="Commentaire 28 5 2 5" xfId="16142"/>
    <cellStyle name="Commentaire 28 5 2 5 2" xfId="16143"/>
    <cellStyle name="Commentaire 28 5 2 5 3" xfId="16144"/>
    <cellStyle name="Commentaire 28 5 2 6" xfId="16145"/>
    <cellStyle name="Commentaire 28 5 2 7" xfId="16146"/>
    <cellStyle name="Commentaire 28 5 2 8" xfId="16147"/>
    <cellStyle name="Commentaire 28 5 3" xfId="16148"/>
    <cellStyle name="Commentaire 28 5 3 2" xfId="16149"/>
    <cellStyle name="Commentaire 28 5 3 2 2" xfId="16150"/>
    <cellStyle name="Commentaire 28 5 3 2 2 2" xfId="16151"/>
    <cellStyle name="Commentaire 28 5 3 2 2 3" xfId="16152"/>
    <cellStyle name="Commentaire 28 5 3 2 3" xfId="16153"/>
    <cellStyle name="Commentaire 28 5 3 2 3 2" xfId="16154"/>
    <cellStyle name="Commentaire 28 5 3 2 3 3" xfId="16155"/>
    <cellStyle name="Commentaire 28 5 3 2 4" xfId="16156"/>
    <cellStyle name="Commentaire 28 5 3 2 5" xfId="16157"/>
    <cellStyle name="Commentaire 28 5 3 2 6" xfId="16158"/>
    <cellStyle name="Commentaire 28 5 3 3" xfId="16159"/>
    <cellStyle name="Commentaire 28 5 3 3 2" xfId="16160"/>
    <cellStyle name="Commentaire 28 5 3 3 3" xfId="16161"/>
    <cellStyle name="Commentaire 28 5 3 4" xfId="16162"/>
    <cellStyle name="Commentaire 28 5 3 4 2" xfId="16163"/>
    <cellStyle name="Commentaire 28 5 3 4 3" xfId="16164"/>
    <cellStyle name="Commentaire 28 5 3 5" xfId="16165"/>
    <cellStyle name="Commentaire 28 5 3 5 2" xfId="16166"/>
    <cellStyle name="Commentaire 28 5 3 5 3" xfId="16167"/>
    <cellStyle name="Commentaire 28 5 3 6" xfId="16168"/>
    <cellStyle name="Commentaire 28 5 3 7" xfId="16169"/>
    <cellStyle name="Commentaire 28 5 3 8" xfId="16170"/>
    <cellStyle name="Commentaire 28 5 4" xfId="16171"/>
    <cellStyle name="Commentaire 28 5 4 2" xfId="16172"/>
    <cellStyle name="Commentaire 28 5 4 2 2" xfId="16173"/>
    <cellStyle name="Commentaire 28 5 4 2 3" xfId="16174"/>
    <cellStyle name="Commentaire 28 5 4 3" xfId="16175"/>
    <cellStyle name="Commentaire 28 5 4 3 2" xfId="16176"/>
    <cellStyle name="Commentaire 28 5 4 3 3" xfId="16177"/>
    <cellStyle name="Commentaire 28 5 4 4" xfId="16178"/>
    <cellStyle name="Commentaire 28 5 4 5" xfId="16179"/>
    <cellStyle name="Commentaire 28 5 4 6" xfId="16180"/>
    <cellStyle name="Commentaire 28 5 5" xfId="16181"/>
    <cellStyle name="Commentaire 28 5 5 2" xfId="16182"/>
    <cellStyle name="Commentaire 28 5 5 3" xfId="16183"/>
    <cellStyle name="Commentaire 28 6" xfId="16184"/>
    <cellStyle name="Commentaire 28 6 2" xfId="16185"/>
    <cellStyle name="Commentaire 28 6 2 2" xfId="16186"/>
    <cellStyle name="Commentaire 28 6 2 2 2" xfId="16187"/>
    <cellStyle name="Commentaire 28 6 2 2 3" xfId="16188"/>
    <cellStyle name="Commentaire 28 6 2 3" xfId="16189"/>
    <cellStyle name="Commentaire 28 6 2 3 2" xfId="16190"/>
    <cellStyle name="Commentaire 28 6 2 3 3" xfId="16191"/>
    <cellStyle name="Commentaire 28 6 2 4" xfId="16192"/>
    <cellStyle name="Commentaire 28 6 2 5" xfId="16193"/>
    <cellStyle name="Commentaire 28 6 2 6" xfId="16194"/>
    <cellStyle name="Commentaire 28 6 3" xfId="16195"/>
    <cellStyle name="Commentaire 28 6 3 2" xfId="16196"/>
    <cellStyle name="Commentaire 28 6 3 3" xfId="16197"/>
    <cellStyle name="Commentaire 28 6 4" xfId="16198"/>
    <cellStyle name="Commentaire 28 6 4 2" xfId="16199"/>
    <cellStyle name="Commentaire 28 6 4 3" xfId="16200"/>
    <cellStyle name="Commentaire 28 6 5" xfId="16201"/>
    <cellStyle name="Commentaire 28 6 5 2" xfId="16202"/>
    <cellStyle name="Commentaire 28 6 5 3" xfId="16203"/>
    <cellStyle name="Commentaire 28 6 6" xfId="16204"/>
    <cellStyle name="Commentaire 28 6 7" xfId="16205"/>
    <cellStyle name="Commentaire 28 6 8" xfId="16206"/>
    <cellStyle name="Commentaire 28 7" xfId="16207"/>
    <cellStyle name="Commentaire 28 7 2" xfId="16208"/>
    <cellStyle name="Commentaire 28 7 2 2" xfId="16209"/>
    <cellStyle name="Commentaire 28 7 2 2 2" xfId="16210"/>
    <cellStyle name="Commentaire 28 7 2 2 3" xfId="16211"/>
    <cellStyle name="Commentaire 28 7 2 3" xfId="16212"/>
    <cellStyle name="Commentaire 28 7 2 3 2" xfId="16213"/>
    <cellStyle name="Commentaire 28 7 2 3 3" xfId="16214"/>
    <cellStyle name="Commentaire 28 7 2 4" xfId="16215"/>
    <cellStyle name="Commentaire 28 7 2 5" xfId="16216"/>
    <cellStyle name="Commentaire 28 7 2 6" xfId="16217"/>
    <cellStyle name="Commentaire 28 7 3" xfId="16218"/>
    <cellStyle name="Commentaire 28 7 3 2" xfId="16219"/>
    <cellStyle name="Commentaire 28 7 3 3" xfId="16220"/>
    <cellStyle name="Commentaire 28 7 4" xfId="16221"/>
    <cellStyle name="Commentaire 28 7 4 2" xfId="16222"/>
    <cellStyle name="Commentaire 28 7 4 3" xfId="16223"/>
    <cellStyle name="Commentaire 28 7 5" xfId="16224"/>
    <cellStyle name="Commentaire 28 7 5 2" xfId="16225"/>
    <cellStyle name="Commentaire 28 7 5 3" xfId="16226"/>
    <cellStyle name="Commentaire 28 7 6" xfId="16227"/>
    <cellStyle name="Commentaire 28 7 7" xfId="16228"/>
    <cellStyle name="Commentaire 28 7 8" xfId="16229"/>
    <cellStyle name="Commentaire 28 8" xfId="16230"/>
    <cellStyle name="Commentaire 28 8 2" xfId="16231"/>
    <cellStyle name="Commentaire 28 8 2 2" xfId="16232"/>
    <cellStyle name="Commentaire 28 8 2 3" xfId="16233"/>
    <cellStyle name="Commentaire 28 8 3" xfId="16234"/>
    <cellStyle name="Commentaire 28 8 3 2" xfId="16235"/>
    <cellStyle name="Commentaire 28 8 3 3" xfId="16236"/>
    <cellStyle name="Commentaire 28 8 4" xfId="16237"/>
    <cellStyle name="Commentaire 28 8 5" xfId="16238"/>
    <cellStyle name="Commentaire 28 8 6" xfId="16239"/>
    <cellStyle name="Commentaire 28 9" xfId="16240"/>
    <cellStyle name="Commentaire 28 9 2" xfId="16241"/>
    <cellStyle name="Commentaire 28 9 3" xfId="16242"/>
    <cellStyle name="Commentaire 29" xfId="16243"/>
    <cellStyle name="Commentaire 29 2" xfId="16244"/>
    <cellStyle name="Commentaire 29 2 2" xfId="16245"/>
    <cellStyle name="Commentaire 29 2 2 2" xfId="16246"/>
    <cellStyle name="Commentaire 29 2 2 2 2" xfId="16247"/>
    <cellStyle name="Commentaire 29 2 2 2 2 2" xfId="16248"/>
    <cellStyle name="Commentaire 29 2 2 2 2 2 2" xfId="16249"/>
    <cellStyle name="Commentaire 29 2 2 2 2 2 3" xfId="16250"/>
    <cellStyle name="Commentaire 29 2 2 2 2 3" xfId="16251"/>
    <cellStyle name="Commentaire 29 2 2 2 2 3 2" xfId="16252"/>
    <cellStyle name="Commentaire 29 2 2 2 2 3 3" xfId="16253"/>
    <cellStyle name="Commentaire 29 2 2 2 2 4" xfId="16254"/>
    <cellStyle name="Commentaire 29 2 2 2 2 5" xfId="16255"/>
    <cellStyle name="Commentaire 29 2 2 2 2 6" xfId="16256"/>
    <cellStyle name="Commentaire 29 2 2 2 3" xfId="16257"/>
    <cellStyle name="Commentaire 29 2 2 2 3 2" xfId="16258"/>
    <cellStyle name="Commentaire 29 2 2 2 3 3" xfId="16259"/>
    <cellStyle name="Commentaire 29 2 2 2 4" xfId="16260"/>
    <cellStyle name="Commentaire 29 2 2 2 4 2" xfId="16261"/>
    <cellStyle name="Commentaire 29 2 2 2 4 3" xfId="16262"/>
    <cellStyle name="Commentaire 29 2 2 2 5" xfId="16263"/>
    <cellStyle name="Commentaire 29 2 2 2 5 2" xfId="16264"/>
    <cellStyle name="Commentaire 29 2 2 2 5 3" xfId="16265"/>
    <cellStyle name="Commentaire 29 2 2 2 6" xfId="16266"/>
    <cellStyle name="Commentaire 29 2 2 2 7" xfId="16267"/>
    <cellStyle name="Commentaire 29 2 2 2 8" xfId="16268"/>
    <cellStyle name="Commentaire 29 2 2 3" xfId="16269"/>
    <cellStyle name="Commentaire 29 2 2 3 2" xfId="16270"/>
    <cellStyle name="Commentaire 29 2 2 3 2 2" xfId="16271"/>
    <cellStyle name="Commentaire 29 2 2 3 2 2 2" xfId="16272"/>
    <cellStyle name="Commentaire 29 2 2 3 2 2 3" xfId="16273"/>
    <cellStyle name="Commentaire 29 2 2 3 2 3" xfId="16274"/>
    <cellStyle name="Commentaire 29 2 2 3 2 3 2" xfId="16275"/>
    <cellStyle name="Commentaire 29 2 2 3 2 3 3" xfId="16276"/>
    <cellStyle name="Commentaire 29 2 2 3 2 4" xfId="16277"/>
    <cellStyle name="Commentaire 29 2 2 3 2 5" xfId="16278"/>
    <cellStyle name="Commentaire 29 2 2 3 2 6" xfId="16279"/>
    <cellStyle name="Commentaire 29 2 2 3 3" xfId="16280"/>
    <cellStyle name="Commentaire 29 2 2 3 3 2" xfId="16281"/>
    <cellStyle name="Commentaire 29 2 2 3 3 3" xfId="16282"/>
    <cellStyle name="Commentaire 29 2 2 3 4" xfId="16283"/>
    <cellStyle name="Commentaire 29 2 2 3 4 2" xfId="16284"/>
    <cellStyle name="Commentaire 29 2 2 3 4 3" xfId="16285"/>
    <cellStyle name="Commentaire 29 2 2 3 5" xfId="16286"/>
    <cellStyle name="Commentaire 29 2 2 3 5 2" xfId="16287"/>
    <cellStyle name="Commentaire 29 2 2 3 5 3" xfId="16288"/>
    <cellStyle name="Commentaire 29 2 2 3 6" xfId="16289"/>
    <cellStyle name="Commentaire 29 2 2 3 7" xfId="16290"/>
    <cellStyle name="Commentaire 29 2 2 3 8" xfId="16291"/>
    <cellStyle name="Commentaire 29 2 2 4" xfId="16292"/>
    <cellStyle name="Commentaire 29 2 2 4 2" xfId="16293"/>
    <cellStyle name="Commentaire 29 2 2 4 2 2" xfId="16294"/>
    <cellStyle name="Commentaire 29 2 2 4 2 3" xfId="16295"/>
    <cellStyle name="Commentaire 29 2 2 4 3" xfId="16296"/>
    <cellStyle name="Commentaire 29 2 2 4 3 2" xfId="16297"/>
    <cellStyle name="Commentaire 29 2 2 4 3 3" xfId="16298"/>
    <cellStyle name="Commentaire 29 2 2 4 4" xfId="16299"/>
    <cellStyle name="Commentaire 29 2 2 4 5" xfId="16300"/>
    <cellStyle name="Commentaire 29 2 2 4 6" xfId="16301"/>
    <cellStyle name="Commentaire 29 2 2 5" xfId="16302"/>
    <cellStyle name="Commentaire 29 2 2 5 2" xfId="16303"/>
    <cellStyle name="Commentaire 29 2 2 5 3" xfId="16304"/>
    <cellStyle name="Commentaire 29 2 3" xfId="16305"/>
    <cellStyle name="Commentaire 29 2 3 2" xfId="16306"/>
    <cellStyle name="Commentaire 29 2 3 2 2" xfId="16307"/>
    <cellStyle name="Commentaire 29 2 3 2 2 2" xfId="16308"/>
    <cellStyle name="Commentaire 29 2 3 2 2 2 2" xfId="16309"/>
    <cellStyle name="Commentaire 29 2 3 2 2 2 3" xfId="16310"/>
    <cellStyle name="Commentaire 29 2 3 2 2 3" xfId="16311"/>
    <cellStyle name="Commentaire 29 2 3 2 2 3 2" xfId="16312"/>
    <cellStyle name="Commentaire 29 2 3 2 2 3 3" xfId="16313"/>
    <cellStyle name="Commentaire 29 2 3 2 2 4" xfId="16314"/>
    <cellStyle name="Commentaire 29 2 3 2 2 5" xfId="16315"/>
    <cellStyle name="Commentaire 29 2 3 2 2 6" xfId="16316"/>
    <cellStyle name="Commentaire 29 2 3 2 3" xfId="16317"/>
    <cellStyle name="Commentaire 29 2 3 2 3 2" xfId="16318"/>
    <cellStyle name="Commentaire 29 2 3 2 3 3" xfId="16319"/>
    <cellStyle name="Commentaire 29 2 3 2 4" xfId="16320"/>
    <cellStyle name="Commentaire 29 2 3 2 4 2" xfId="16321"/>
    <cellStyle name="Commentaire 29 2 3 2 4 3" xfId="16322"/>
    <cellStyle name="Commentaire 29 2 3 2 5" xfId="16323"/>
    <cellStyle name="Commentaire 29 2 3 2 5 2" xfId="16324"/>
    <cellStyle name="Commentaire 29 2 3 2 5 3" xfId="16325"/>
    <cellStyle name="Commentaire 29 2 3 2 6" xfId="16326"/>
    <cellStyle name="Commentaire 29 2 3 2 7" xfId="16327"/>
    <cellStyle name="Commentaire 29 2 3 2 8" xfId="16328"/>
    <cellStyle name="Commentaire 29 2 3 3" xfId="16329"/>
    <cellStyle name="Commentaire 29 2 3 3 2" xfId="16330"/>
    <cellStyle name="Commentaire 29 2 3 3 2 2" xfId="16331"/>
    <cellStyle name="Commentaire 29 2 3 3 2 2 2" xfId="16332"/>
    <cellStyle name="Commentaire 29 2 3 3 2 2 3" xfId="16333"/>
    <cellStyle name="Commentaire 29 2 3 3 2 3" xfId="16334"/>
    <cellStyle name="Commentaire 29 2 3 3 2 3 2" xfId="16335"/>
    <cellStyle name="Commentaire 29 2 3 3 2 3 3" xfId="16336"/>
    <cellStyle name="Commentaire 29 2 3 3 2 4" xfId="16337"/>
    <cellStyle name="Commentaire 29 2 3 3 2 5" xfId="16338"/>
    <cellStyle name="Commentaire 29 2 3 3 2 6" xfId="16339"/>
    <cellStyle name="Commentaire 29 2 3 3 3" xfId="16340"/>
    <cellStyle name="Commentaire 29 2 3 3 3 2" xfId="16341"/>
    <cellStyle name="Commentaire 29 2 3 3 3 3" xfId="16342"/>
    <cellStyle name="Commentaire 29 2 3 3 4" xfId="16343"/>
    <cellStyle name="Commentaire 29 2 3 3 4 2" xfId="16344"/>
    <cellStyle name="Commentaire 29 2 3 3 4 3" xfId="16345"/>
    <cellStyle name="Commentaire 29 2 3 3 5" xfId="16346"/>
    <cellStyle name="Commentaire 29 2 3 3 5 2" xfId="16347"/>
    <cellStyle name="Commentaire 29 2 3 3 5 3" xfId="16348"/>
    <cellStyle name="Commentaire 29 2 3 3 6" xfId="16349"/>
    <cellStyle name="Commentaire 29 2 3 3 7" xfId="16350"/>
    <cellStyle name="Commentaire 29 2 3 3 8" xfId="16351"/>
    <cellStyle name="Commentaire 29 2 3 4" xfId="16352"/>
    <cellStyle name="Commentaire 29 2 3 4 2" xfId="16353"/>
    <cellStyle name="Commentaire 29 2 3 4 2 2" xfId="16354"/>
    <cellStyle name="Commentaire 29 2 3 4 2 3" xfId="16355"/>
    <cellStyle name="Commentaire 29 2 3 4 3" xfId="16356"/>
    <cellStyle name="Commentaire 29 2 3 4 3 2" xfId="16357"/>
    <cellStyle name="Commentaire 29 2 3 4 3 3" xfId="16358"/>
    <cellStyle name="Commentaire 29 2 3 4 4" xfId="16359"/>
    <cellStyle name="Commentaire 29 2 3 4 5" xfId="16360"/>
    <cellStyle name="Commentaire 29 2 3 4 6" xfId="16361"/>
    <cellStyle name="Commentaire 29 2 3 5" xfId="16362"/>
    <cellStyle name="Commentaire 29 2 3 5 2" xfId="16363"/>
    <cellStyle name="Commentaire 29 2 3 5 3" xfId="16364"/>
    <cellStyle name="Commentaire 29 2 4" xfId="16365"/>
    <cellStyle name="Commentaire 29 2 4 2" xfId="16366"/>
    <cellStyle name="Commentaire 29 2 4 2 2" xfId="16367"/>
    <cellStyle name="Commentaire 29 2 4 2 2 2" xfId="16368"/>
    <cellStyle name="Commentaire 29 2 4 2 2 3" xfId="16369"/>
    <cellStyle name="Commentaire 29 2 4 2 3" xfId="16370"/>
    <cellStyle name="Commentaire 29 2 4 2 3 2" xfId="16371"/>
    <cellStyle name="Commentaire 29 2 4 2 3 3" xfId="16372"/>
    <cellStyle name="Commentaire 29 2 4 2 4" xfId="16373"/>
    <cellStyle name="Commentaire 29 2 4 2 5" xfId="16374"/>
    <cellStyle name="Commentaire 29 2 4 2 6" xfId="16375"/>
    <cellStyle name="Commentaire 29 2 4 3" xfId="16376"/>
    <cellStyle name="Commentaire 29 2 4 3 2" xfId="16377"/>
    <cellStyle name="Commentaire 29 2 4 3 3" xfId="16378"/>
    <cellStyle name="Commentaire 29 2 4 4" xfId="16379"/>
    <cellStyle name="Commentaire 29 2 4 4 2" xfId="16380"/>
    <cellStyle name="Commentaire 29 2 4 4 3" xfId="16381"/>
    <cellStyle name="Commentaire 29 2 4 5" xfId="16382"/>
    <cellStyle name="Commentaire 29 2 4 5 2" xfId="16383"/>
    <cellStyle name="Commentaire 29 2 4 5 3" xfId="16384"/>
    <cellStyle name="Commentaire 29 2 4 6" xfId="16385"/>
    <cellStyle name="Commentaire 29 2 4 7" xfId="16386"/>
    <cellStyle name="Commentaire 29 2 4 8" xfId="16387"/>
    <cellStyle name="Commentaire 29 2 5" xfId="16388"/>
    <cellStyle name="Commentaire 29 2 5 2" xfId="16389"/>
    <cellStyle name="Commentaire 29 2 5 2 2" xfId="16390"/>
    <cellStyle name="Commentaire 29 2 5 2 2 2" xfId="16391"/>
    <cellStyle name="Commentaire 29 2 5 2 2 3" xfId="16392"/>
    <cellStyle name="Commentaire 29 2 5 2 3" xfId="16393"/>
    <cellStyle name="Commentaire 29 2 5 2 3 2" xfId="16394"/>
    <cellStyle name="Commentaire 29 2 5 2 3 3" xfId="16395"/>
    <cellStyle name="Commentaire 29 2 5 2 4" xfId="16396"/>
    <cellStyle name="Commentaire 29 2 5 2 5" xfId="16397"/>
    <cellStyle name="Commentaire 29 2 5 2 6" xfId="16398"/>
    <cellStyle name="Commentaire 29 2 5 3" xfId="16399"/>
    <cellStyle name="Commentaire 29 2 5 3 2" xfId="16400"/>
    <cellStyle name="Commentaire 29 2 5 3 3" xfId="16401"/>
    <cellStyle name="Commentaire 29 2 5 4" xfId="16402"/>
    <cellStyle name="Commentaire 29 2 5 4 2" xfId="16403"/>
    <cellStyle name="Commentaire 29 2 5 4 3" xfId="16404"/>
    <cellStyle name="Commentaire 29 2 5 5" xfId="16405"/>
    <cellStyle name="Commentaire 29 2 5 5 2" xfId="16406"/>
    <cellStyle name="Commentaire 29 2 5 5 3" xfId="16407"/>
    <cellStyle name="Commentaire 29 2 5 6" xfId="16408"/>
    <cellStyle name="Commentaire 29 2 5 7" xfId="16409"/>
    <cellStyle name="Commentaire 29 2 5 8" xfId="16410"/>
    <cellStyle name="Commentaire 29 2 6" xfId="16411"/>
    <cellStyle name="Commentaire 29 2 6 2" xfId="16412"/>
    <cellStyle name="Commentaire 29 2 6 2 2" xfId="16413"/>
    <cellStyle name="Commentaire 29 2 6 2 3" xfId="16414"/>
    <cellStyle name="Commentaire 29 2 6 3" xfId="16415"/>
    <cellStyle name="Commentaire 29 2 6 3 2" xfId="16416"/>
    <cellStyle name="Commentaire 29 2 6 3 3" xfId="16417"/>
    <cellStyle name="Commentaire 29 2 6 4" xfId="16418"/>
    <cellStyle name="Commentaire 29 2 6 5" xfId="16419"/>
    <cellStyle name="Commentaire 29 2 6 6" xfId="16420"/>
    <cellStyle name="Commentaire 29 2 7" xfId="16421"/>
    <cellStyle name="Commentaire 29 2 7 2" xfId="16422"/>
    <cellStyle name="Commentaire 29 2 7 3" xfId="16423"/>
    <cellStyle name="Commentaire 29 3" xfId="16424"/>
    <cellStyle name="Commentaire 29 3 2" xfId="16425"/>
    <cellStyle name="Commentaire 29 3 2 2" xfId="16426"/>
    <cellStyle name="Commentaire 29 3 2 2 2" xfId="16427"/>
    <cellStyle name="Commentaire 29 3 2 2 2 2" xfId="16428"/>
    <cellStyle name="Commentaire 29 3 2 2 2 2 2" xfId="16429"/>
    <cellStyle name="Commentaire 29 3 2 2 2 2 3" xfId="16430"/>
    <cellStyle name="Commentaire 29 3 2 2 2 3" xfId="16431"/>
    <cellStyle name="Commentaire 29 3 2 2 2 3 2" xfId="16432"/>
    <cellStyle name="Commentaire 29 3 2 2 2 3 3" xfId="16433"/>
    <cellStyle name="Commentaire 29 3 2 2 2 4" xfId="16434"/>
    <cellStyle name="Commentaire 29 3 2 2 2 5" xfId="16435"/>
    <cellStyle name="Commentaire 29 3 2 2 2 6" xfId="16436"/>
    <cellStyle name="Commentaire 29 3 2 2 3" xfId="16437"/>
    <cellStyle name="Commentaire 29 3 2 2 3 2" xfId="16438"/>
    <cellStyle name="Commentaire 29 3 2 2 3 3" xfId="16439"/>
    <cellStyle name="Commentaire 29 3 2 2 4" xfId="16440"/>
    <cellStyle name="Commentaire 29 3 2 2 4 2" xfId="16441"/>
    <cellStyle name="Commentaire 29 3 2 2 4 3" xfId="16442"/>
    <cellStyle name="Commentaire 29 3 2 2 5" xfId="16443"/>
    <cellStyle name="Commentaire 29 3 2 2 5 2" xfId="16444"/>
    <cellStyle name="Commentaire 29 3 2 2 5 3" xfId="16445"/>
    <cellStyle name="Commentaire 29 3 2 2 6" xfId="16446"/>
    <cellStyle name="Commentaire 29 3 2 2 7" xfId="16447"/>
    <cellStyle name="Commentaire 29 3 2 2 8" xfId="16448"/>
    <cellStyle name="Commentaire 29 3 2 3" xfId="16449"/>
    <cellStyle name="Commentaire 29 3 2 3 2" xfId="16450"/>
    <cellStyle name="Commentaire 29 3 2 3 2 2" xfId="16451"/>
    <cellStyle name="Commentaire 29 3 2 3 2 2 2" xfId="16452"/>
    <cellStyle name="Commentaire 29 3 2 3 2 2 3" xfId="16453"/>
    <cellStyle name="Commentaire 29 3 2 3 2 3" xfId="16454"/>
    <cellStyle name="Commentaire 29 3 2 3 2 3 2" xfId="16455"/>
    <cellStyle name="Commentaire 29 3 2 3 2 3 3" xfId="16456"/>
    <cellStyle name="Commentaire 29 3 2 3 2 4" xfId="16457"/>
    <cellStyle name="Commentaire 29 3 2 3 2 5" xfId="16458"/>
    <cellStyle name="Commentaire 29 3 2 3 2 6" xfId="16459"/>
    <cellStyle name="Commentaire 29 3 2 3 3" xfId="16460"/>
    <cellStyle name="Commentaire 29 3 2 3 3 2" xfId="16461"/>
    <cellStyle name="Commentaire 29 3 2 3 3 3" xfId="16462"/>
    <cellStyle name="Commentaire 29 3 2 3 4" xfId="16463"/>
    <cellStyle name="Commentaire 29 3 2 3 4 2" xfId="16464"/>
    <cellStyle name="Commentaire 29 3 2 3 4 3" xfId="16465"/>
    <cellStyle name="Commentaire 29 3 2 3 5" xfId="16466"/>
    <cellStyle name="Commentaire 29 3 2 3 5 2" xfId="16467"/>
    <cellStyle name="Commentaire 29 3 2 3 5 3" xfId="16468"/>
    <cellStyle name="Commentaire 29 3 2 3 6" xfId="16469"/>
    <cellStyle name="Commentaire 29 3 2 3 7" xfId="16470"/>
    <cellStyle name="Commentaire 29 3 2 3 8" xfId="16471"/>
    <cellStyle name="Commentaire 29 3 2 4" xfId="16472"/>
    <cellStyle name="Commentaire 29 3 2 4 2" xfId="16473"/>
    <cellStyle name="Commentaire 29 3 2 4 2 2" xfId="16474"/>
    <cellStyle name="Commentaire 29 3 2 4 2 3" xfId="16475"/>
    <cellStyle name="Commentaire 29 3 2 4 3" xfId="16476"/>
    <cellStyle name="Commentaire 29 3 2 4 3 2" xfId="16477"/>
    <cellStyle name="Commentaire 29 3 2 4 3 3" xfId="16478"/>
    <cellStyle name="Commentaire 29 3 2 4 4" xfId="16479"/>
    <cellStyle name="Commentaire 29 3 2 4 5" xfId="16480"/>
    <cellStyle name="Commentaire 29 3 2 4 6" xfId="16481"/>
    <cellStyle name="Commentaire 29 3 2 5" xfId="16482"/>
    <cellStyle name="Commentaire 29 3 2 5 2" xfId="16483"/>
    <cellStyle name="Commentaire 29 3 2 5 3" xfId="16484"/>
    <cellStyle name="Commentaire 29 3 3" xfId="16485"/>
    <cellStyle name="Commentaire 29 3 3 2" xfId="16486"/>
    <cellStyle name="Commentaire 29 3 3 2 2" xfId="16487"/>
    <cellStyle name="Commentaire 29 3 3 2 2 2" xfId="16488"/>
    <cellStyle name="Commentaire 29 3 3 2 2 2 2" xfId="16489"/>
    <cellStyle name="Commentaire 29 3 3 2 2 2 3" xfId="16490"/>
    <cellStyle name="Commentaire 29 3 3 2 2 3" xfId="16491"/>
    <cellStyle name="Commentaire 29 3 3 2 2 3 2" xfId="16492"/>
    <cellStyle name="Commentaire 29 3 3 2 2 3 3" xfId="16493"/>
    <cellStyle name="Commentaire 29 3 3 2 2 4" xfId="16494"/>
    <cellStyle name="Commentaire 29 3 3 2 2 5" xfId="16495"/>
    <cellStyle name="Commentaire 29 3 3 2 2 6" xfId="16496"/>
    <cellStyle name="Commentaire 29 3 3 2 3" xfId="16497"/>
    <cellStyle name="Commentaire 29 3 3 2 3 2" xfId="16498"/>
    <cellStyle name="Commentaire 29 3 3 2 3 3" xfId="16499"/>
    <cellStyle name="Commentaire 29 3 3 2 4" xfId="16500"/>
    <cellStyle name="Commentaire 29 3 3 2 4 2" xfId="16501"/>
    <cellStyle name="Commentaire 29 3 3 2 4 3" xfId="16502"/>
    <cellStyle name="Commentaire 29 3 3 2 5" xfId="16503"/>
    <cellStyle name="Commentaire 29 3 3 2 5 2" xfId="16504"/>
    <cellStyle name="Commentaire 29 3 3 2 5 3" xfId="16505"/>
    <cellStyle name="Commentaire 29 3 3 2 6" xfId="16506"/>
    <cellStyle name="Commentaire 29 3 3 2 7" xfId="16507"/>
    <cellStyle name="Commentaire 29 3 3 2 8" xfId="16508"/>
    <cellStyle name="Commentaire 29 3 3 3" xfId="16509"/>
    <cellStyle name="Commentaire 29 3 3 3 2" xfId="16510"/>
    <cellStyle name="Commentaire 29 3 3 3 2 2" xfId="16511"/>
    <cellStyle name="Commentaire 29 3 3 3 2 2 2" xfId="16512"/>
    <cellStyle name="Commentaire 29 3 3 3 2 2 3" xfId="16513"/>
    <cellStyle name="Commentaire 29 3 3 3 2 3" xfId="16514"/>
    <cellStyle name="Commentaire 29 3 3 3 2 3 2" xfId="16515"/>
    <cellStyle name="Commentaire 29 3 3 3 2 3 3" xfId="16516"/>
    <cellStyle name="Commentaire 29 3 3 3 2 4" xfId="16517"/>
    <cellStyle name="Commentaire 29 3 3 3 2 5" xfId="16518"/>
    <cellStyle name="Commentaire 29 3 3 3 2 6" xfId="16519"/>
    <cellStyle name="Commentaire 29 3 3 3 3" xfId="16520"/>
    <cellStyle name="Commentaire 29 3 3 3 3 2" xfId="16521"/>
    <cellStyle name="Commentaire 29 3 3 3 3 3" xfId="16522"/>
    <cellStyle name="Commentaire 29 3 3 3 4" xfId="16523"/>
    <cellStyle name="Commentaire 29 3 3 3 4 2" xfId="16524"/>
    <cellStyle name="Commentaire 29 3 3 3 4 3" xfId="16525"/>
    <cellStyle name="Commentaire 29 3 3 3 5" xfId="16526"/>
    <cellStyle name="Commentaire 29 3 3 3 5 2" xfId="16527"/>
    <cellStyle name="Commentaire 29 3 3 3 5 3" xfId="16528"/>
    <cellStyle name="Commentaire 29 3 3 3 6" xfId="16529"/>
    <cellStyle name="Commentaire 29 3 3 3 7" xfId="16530"/>
    <cellStyle name="Commentaire 29 3 3 3 8" xfId="16531"/>
    <cellStyle name="Commentaire 29 3 3 4" xfId="16532"/>
    <cellStyle name="Commentaire 29 3 3 4 2" xfId="16533"/>
    <cellStyle name="Commentaire 29 3 3 4 2 2" xfId="16534"/>
    <cellStyle name="Commentaire 29 3 3 4 2 3" xfId="16535"/>
    <cellStyle name="Commentaire 29 3 3 4 3" xfId="16536"/>
    <cellStyle name="Commentaire 29 3 3 4 3 2" xfId="16537"/>
    <cellStyle name="Commentaire 29 3 3 4 3 3" xfId="16538"/>
    <cellStyle name="Commentaire 29 3 3 4 4" xfId="16539"/>
    <cellStyle name="Commentaire 29 3 3 4 5" xfId="16540"/>
    <cellStyle name="Commentaire 29 3 3 4 6" xfId="16541"/>
    <cellStyle name="Commentaire 29 3 3 5" xfId="16542"/>
    <cellStyle name="Commentaire 29 3 3 5 2" xfId="16543"/>
    <cellStyle name="Commentaire 29 3 3 5 3" xfId="16544"/>
    <cellStyle name="Commentaire 29 3 4" xfId="16545"/>
    <cellStyle name="Commentaire 29 3 4 2" xfId="16546"/>
    <cellStyle name="Commentaire 29 3 4 2 2" xfId="16547"/>
    <cellStyle name="Commentaire 29 3 4 2 2 2" xfId="16548"/>
    <cellStyle name="Commentaire 29 3 4 2 2 3" xfId="16549"/>
    <cellStyle name="Commentaire 29 3 4 2 3" xfId="16550"/>
    <cellStyle name="Commentaire 29 3 4 2 3 2" xfId="16551"/>
    <cellStyle name="Commentaire 29 3 4 2 3 3" xfId="16552"/>
    <cellStyle name="Commentaire 29 3 4 2 4" xfId="16553"/>
    <cellStyle name="Commentaire 29 3 4 2 5" xfId="16554"/>
    <cellStyle name="Commentaire 29 3 4 2 6" xfId="16555"/>
    <cellStyle name="Commentaire 29 3 4 3" xfId="16556"/>
    <cellStyle name="Commentaire 29 3 4 3 2" xfId="16557"/>
    <cellStyle name="Commentaire 29 3 4 3 3" xfId="16558"/>
    <cellStyle name="Commentaire 29 3 4 4" xfId="16559"/>
    <cellStyle name="Commentaire 29 3 4 4 2" xfId="16560"/>
    <cellStyle name="Commentaire 29 3 4 4 3" xfId="16561"/>
    <cellStyle name="Commentaire 29 3 4 5" xfId="16562"/>
    <cellStyle name="Commentaire 29 3 4 5 2" xfId="16563"/>
    <cellStyle name="Commentaire 29 3 4 5 3" xfId="16564"/>
    <cellStyle name="Commentaire 29 3 4 6" xfId="16565"/>
    <cellStyle name="Commentaire 29 3 4 7" xfId="16566"/>
    <cellStyle name="Commentaire 29 3 4 8" xfId="16567"/>
    <cellStyle name="Commentaire 29 3 5" xfId="16568"/>
    <cellStyle name="Commentaire 29 3 5 2" xfId="16569"/>
    <cellStyle name="Commentaire 29 3 5 2 2" xfId="16570"/>
    <cellStyle name="Commentaire 29 3 5 2 2 2" xfId="16571"/>
    <cellStyle name="Commentaire 29 3 5 2 2 3" xfId="16572"/>
    <cellStyle name="Commentaire 29 3 5 2 3" xfId="16573"/>
    <cellStyle name="Commentaire 29 3 5 2 3 2" xfId="16574"/>
    <cellStyle name="Commentaire 29 3 5 2 3 3" xfId="16575"/>
    <cellStyle name="Commentaire 29 3 5 2 4" xfId="16576"/>
    <cellStyle name="Commentaire 29 3 5 2 5" xfId="16577"/>
    <cellStyle name="Commentaire 29 3 5 2 6" xfId="16578"/>
    <cellStyle name="Commentaire 29 3 5 3" xfId="16579"/>
    <cellStyle name="Commentaire 29 3 5 3 2" xfId="16580"/>
    <cellStyle name="Commentaire 29 3 5 3 3" xfId="16581"/>
    <cellStyle name="Commentaire 29 3 5 4" xfId="16582"/>
    <cellStyle name="Commentaire 29 3 5 4 2" xfId="16583"/>
    <cellStyle name="Commentaire 29 3 5 4 3" xfId="16584"/>
    <cellStyle name="Commentaire 29 3 5 5" xfId="16585"/>
    <cellStyle name="Commentaire 29 3 5 5 2" xfId="16586"/>
    <cellStyle name="Commentaire 29 3 5 5 3" xfId="16587"/>
    <cellStyle name="Commentaire 29 3 5 6" xfId="16588"/>
    <cellStyle name="Commentaire 29 3 5 7" xfId="16589"/>
    <cellStyle name="Commentaire 29 3 5 8" xfId="16590"/>
    <cellStyle name="Commentaire 29 3 6" xfId="16591"/>
    <cellStyle name="Commentaire 29 3 6 2" xfId="16592"/>
    <cellStyle name="Commentaire 29 3 6 2 2" xfId="16593"/>
    <cellStyle name="Commentaire 29 3 6 2 3" xfId="16594"/>
    <cellStyle name="Commentaire 29 3 6 3" xfId="16595"/>
    <cellStyle name="Commentaire 29 3 6 3 2" xfId="16596"/>
    <cellStyle name="Commentaire 29 3 6 3 3" xfId="16597"/>
    <cellStyle name="Commentaire 29 3 6 4" xfId="16598"/>
    <cellStyle name="Commentaire 29 3 6 5" xfId="16599"/>
    <cellStyle name="Commentaire 29 3 6 6" xfId="16600"/>
    <cellStyle name="Commentaire 29 3 7" xfId="16601"/>
    <cellStyle name="Commentaire 29 3 7 2" xfId="16602"/>
    <cellStyle name="Commentaire 29 3 7 3" xfId="16603"/>
    <cellStyle name="Commentaire 29 4" xfId="16604"/>
    <cellStyle name="Commentaire 29 4 2" xfId="16605"/>
    <cellStyle name="Commentaire 29 4 2 2" xfId="16606"/>
    <cellStyle name="Commentaire 29 4 2 2 2" xfId="16607"/>
    <cellStyle name="Commentaire 29 4 2 2 2 2" xfId="16608"/>
    <cellStyle name="Commentaire 29 4 2 2 2 3" xfId="16609"/>
    <cellStyle name="Commentaire 29 4 2 2 3" xfId="16610"/>
    <cellStyle name="Commentaire 29 4 2 2 3 2" xfId="16611"/>
    <cellStyle name="Commentaire 29 4 2 2 3 3" xfId="16612"/>
    <cellStyle name="Commentaire 29 4 2 2 4" xfId="16613"/>
    <cellStyle name="Commentaire 29 4 2 2 5" xfId="16614"/>
    <cellStyle name="Commentaire 29 4 2 2 6" xfId="16615"/>
    <cellStyle name="Commentaire 29 4 2 3" xfId="16616"/>
    <cellStyle name="Commentaire 29 4 2 3 2" xfId="16617"/>
    <cellStyle name="Commentaire 29 4 2 3 3" xfId="16618"/>
    <cellStyle name="Commentaire 29 4 2 4" xfId="16619"/>
    <cellStyle name="Commentaire 29 4 2 4 2" xfId="16620"/>
    <cellStyle name="Commentaire 29 4 2 4 3" xfId="16621"/>
    <cellStyle name="Commentaire 29 4 2 5" xfId="16622"/>
    <cellStyle name="Commentaire 29 4 2 5 2" xfId="16623"/>
    <cellStyle name="Commentaire 29 4 2 5 3" xfId="16624"/>
    <cellStyle name="Commentaire 29 4 2 6" xfId="16625"/>
    <cellStyle name="Commentaire 29 4 2 7" xfId="16626"/>
    <cellStyle name="Commentaire 29 4 2 8" xfId="16627"/>
    <cellStyle name="Commentaire 29 4 3" xfId="16628"/>
    <cellStyle name="Commentaire 29 4 3 2" xfId="16629"/>
    <cellStyle name="Commentaire 29 4 3 2 2" xfId="16630"/>
    <cellStyle name="Commentaire 29 4 3 2 2 2" xfId="16631"/>
    <cellStyle name="Commentaire 29 4 3 2 2 3" xfId="16632"/>
    <cellStyle name="Commentaire 29 4 3 2 3" xfId="16633"/>
    <cellStyle name="Commentaire 29 4 3 2 3 2" xfId="16634"/>
    <cellStyle name="Commentaire 29 4 3 2 3 3" xfId="16635"/>
    <cellStyle name="Commentaire 29 4 3 2 4" xfId="16636"/>
    <cellStyle name="Commentaire 29 4 3 2 5" xfId="16637"/>
    <cellStyle name="Commentaire 29 4 3 2 6" xfId="16638"/>
    <cellStyle name="Commentaire 29 4 3 3" xfId="16639"/>
    <cellStyle name="Commentaire 29 4 3 3 2" xfId="16640"/>
    <cellStyle name="Commentaire 29 4 3 3 3" xfId="16641"/>
    <cellStyle name="Commentaire 29 4 3 4" xfId="16642"/>
    <cellStyle name="Commentaire 29 4 3 4 2" xfId="16643"/>
    <cellStyle name="Commentaire 29 4 3 4 3" xfId="16644"/>
    <cellStyle name="Commentaire 29 4 3 5" xfId="16645"/>
    <cellStyle name="Commentaire 29 4 3 5 2" xfId="16646"/>
    <cellStyle name="Commentaire 29 4 3 5 3" xfId="16647"/>
    <cellStyle name="Commentaire 29 4 3 6" xfId="16648"/>
    <cellStyle name="Commentaire 29 4 3 7" xfId="16649"/>
    <cellStyle name="Commentaire 29 4 3 8" xfId="16650"/>
    <cellStyle name="Commentaire 29 4 4" xfId="16651"/>
    <cellStyle name="Commentaire 29 4 4 2" xfId="16652"/>
    <cellStyle name="Commentaire 29 4 4 2 2" xfId="16653"/>
    <cellStyle name="Commentaire 29 4 4 2 3" xfId="16654"/>
    <cellStyle name="Commentaire 29 4 4 3" xfId="16655"/>
    <cellStyle name="Commentaire 29 4 4 3 2" xfId="16656"/>
    <cellStyle name="Commentaire 29 4 4 3 3" xfId="16657"/>
    <cellStyle name="Commentaire 29 4 4 4" xfId="16658"/>
    <cellStyle name="Commentaire 29 4 4 5" xfId="16659"/>
    <cellStyle name="Commentaire 29 4 4 6" xfId="16660"/>
    <cellStyle name="Commentaire 29 4 5" xfId="16661"/>
    <cellStyle name="Commentaire 29 4 5 2" xfId="16662"/>
    <cellStyle name="Commentaire 29 4 5 3" xfId="16663"/>
    <cellStyle name="Commentaire 29 5" xfId="16664"/>
    <cellStyle name="Commentaire 29 5 2" xfId="16665"/>
    <cellStyle name="Commentaire 29 5 2 2" xfId="16666"/>
    <cellStyle name="Commentaire 29 5 2 2 2" xfId="16667"/>
    <cellStyle name="Commentaire 29 5 2 2 2 2" xfId="16668"/>
    <cellStyle name="Commentaire 29 5 2 2 2 3" xfId="16669"/>
    <cellStyle name="Commentaire 29 5 2 2 3" xfId="16670"/>
    <cellStyle name="Commentaire 29 5 2 2 3 2" xfId="16671"/>
    <cellStyle name="Commentaire 29 5 2 2 3 3" xfId="16672"/>
    <cellStyle name="Commentaire 29 5 2 2 4" xfId="16673"/>
    <cellStyle name="Commentaire 29 5 2 2 5" xfId="16674"/>
    <cellStyle name="Commentaire 29 5 2 2 6" xfId="16675"/>
    <cellStyle name="Commentaire 29 5 2 3" xfId="16676"/>
    <cellStyle name="Commentaire 29 5 2 3 2" xfId="16677"/>
    <cellStyle name="Commentaire 29 5 2 3 3" xfId="16678"/>
    <cellStyle name="Commentaire 29 5 2 4" xfId="16679"/>
    <cellStyle name="Commentaire 29 5 2 4 2" xfId="16680"/>
    <cellStyle name="Commentaire 29 5 2 4 3" xfId="16681"/>
    <cellStyle name="Commentaire 29 5 2 5" xfId="16682"/>
    <cellStyle name="Commentaire 29 5 2 5 2" xfId="16683"/>
    <cellStyle name="Commentaire 29 5 2 5 3" xfId="16684"/>
    <cellStyle name="Commentaire 29 5 2 6" xfId="16685"/>
    <cellStyle name="Commentaire 29 5 2 7" xfId="16686"/>
    <cellStyle name="Commentaire 29 5 2 8" xfId="16687"/>
    <cellStyle name="Commentaire 29 5 3" xfId="16688"/>
    <cellStyle name="Commentaire 29 5 3 2" xfId="16689"/>
    <cellStyle name="Commentaire 29 5 3 2 2" xfId="16690"/>
    <cellStyle name="Commentaire 29 5 3 2 2 2" xfId="16691"/>
    <cellStyle name="Commentaire 29 5 3 2 2 3" xfId="16692"/>
    <cellStyle name="Commentaire 29 5 3 2 3" xfId="16693"/>
    <cellStyle name="Commentaire 29 5 3 2 3 2" xfId="16694"/>
    <cellStyle name="Commentaire 29 5 3 2 3 3" xfId="16695"/>
    <cellStyle name="Commentaire 29 5 3 2 4" xfId="16696"/>
    <cellStyle name="Commentaire 29 5 3 2 5" xfId="16697"/>
    <cellStyle name="Commentaire 29 5 3 2 6" xfId="16698"/>
    <cellStyle name="Commentaire 29 5 3 3" xfId="16699"/>
    <cellStyle name="Commentaire 29 5 3 3 2" xfId="16700"/>
    <cellStyle name="Commentaire 29 5 3 3 3" xfId="16701"/>
    <cellStyle name="Commentaire 29 5 3 4" xfId="16702"/>
    <cellStyle name="Commentaire 29 5 3 4 2" xfId="16703"/>
    <cellStyle name="Commentaire 29 5 3 4 3" xfId="16704"/>
    <cellStyle name="Commentaire 29 5 3 5" xfId="16705"/>
    <cellStyle name="Commentaire 29 5 3 5 2" xfId="16706"/>
    <cellStyle name="Commentaire 29 5 3 5 3" xfId="16707"/>
    <cellStyle name="Commentaire 29 5 3 6" xfId="16708"/>
    <cellStyle name="Commentaire 29 5 3 7" xfId="16709"/>
    <cellStyle name="Commentaire 29 5 3 8" xfId="16710"/>
    <cellStyle name="Commentaire 29 5 4" xfId="16711"/>
    <cellStyle name="Commentaire 29 5 4 2" xfId="16712"/>
    <cellStyle name="Commentaire 29 5 4 2 2" xfId="16713"/>
    <cellStyle name="Commentaire 29 5 4 2 3" xfId="16714"/>
    <cellStyle name="Commentaire 29 5 4 3" xfId="16715"/>
    <cellStyle name="Commentaire 29 5 4 3 2" xfId="16716"/>
    <cellStyle name="Commentaire 29 5 4 3 3" xfId="16717"/>
    <cellStyle name="Commentaire 29 5 4 4" xfId="16718"/>
    <cellStyle name="Commentaire 29 5 4 5" xfId="16719"/>
    <cellStyle name="Commentaire 29 5 4 6" xfId="16720"/>
    <cellStyle name="Commentaire 29 5 5" xfId="16721"/>
    <cellStyle name="Commentaire 29 5 5 2" xfId="16722"/>
    <cellStyle name="Commentaire 29 5 5 3" xfId="16723"/>
    <cellStyle name="Commentaire 29 6" xfId="16724"/>
    <cellStyle name="Commentaire 29 6 2" xfId="16725"/>
    <cellStyle name="Commentaire 29 6 2 2" xfId="16726"/>
    <cellStyle name="Commentaire 29 6 2 2 2" xfId="16727"/>
    <cellStyle name="Commentaire 29 6 2 2 3" xfId="16728"/>
    <cellStyle name="Commentaire 29 6 2 3" xfId="16729"/>
    <cellStyle name="Commentaire 29 6 2 3 2" xfId="16730"/>
    <cellStyle name="Commentaire 29 6 2 3 3" xfId="16731"/>
    <cellStyle name="Commentaire 29 6 2 4" xfId="16732"/>
    <cellStyle name="Commentaire 29 6 2 5" xfId="16733"/>
    <cellStyle name="Commentaire 29 6 2 6" xfId="16734"/>
    <cellStyle name="Commentaire 29 6 3" xfId="16735"/>
    <cellStyle name="Commentaire 29 6 3 2" xfId="16736"/>
    <cellStyle name="Commentaire 29 6 3 3" xfId="16737"/>
    <cellStyle name="Commentaire 29 6 4" xfId="16738"/>
    <cellStyle name="Commentaire 29 6 4 2" xfId="16739"/>
    <cellStyle name="Commentaire 29 6 4 3" xfId="16740"/>
    <cellStyle name="Commentaire 29 6 5" xfId="16741"/>
    <cellStyle name="Commentaire 29 6 5 2" xfId="16742"/>
    <cellStyle name="Commentaire 29 6 5 3" xfId="16743"/>
    <cellStyle name="Commentaire 29 6 6" xfId="16744"/>
    <cellStyle name="Commentaire 29 6 7" xfId="16745"/>
    <cellStyle name="Commentaire 29 6 8" xfId="16746"/>
    <cellStyle name="Commentaire 29 7" xfId="16747"/>
    <cellStyle name="Commentaire 29 7 2" xfId="16748"/>
    <cellStyle name="Commentaire 29 7 2 2" xfId="16749"/>
    <cellStyle name="Commentaire 29 7 2 2 2" xfId="16750"/>
    <cellStyle name="Commentaire 29 7 2 2 3" xfId="16751"/>
    <cellStyle name="Commentaire 29 7 2 3" xfId="16752"/>
    <cellStyle name="Commentaire 29 7 2 3 2" xfId="16753"/>
    <cellStyle name="Commentaire 29 7 2 3 3" xfId="16754"/>
    <cellStyle name="Commentaire 29 7 2 4" xfId="16755"/>
    <cellStyle name="Commentaire 29 7 2 5" xfId="16756"/>
    <cellStyle name="Commentaire 29 7 2 6" xfId="16757"/>
    <cellStyle name="Commentaire 29 7 3" xfId="16758"/>
    <cellStyle name="Commentaire 29 7 3 2" xfId="16759"/>
    <cellStyle name="Commentaire 29 7 3 3" xfId="16760"/>
    <cellStyle name="Commentaire 29 7 4" xfId="16761"/>
    <cellStyle name="Commentaire 29 7 4 2" xfId="16762"/>
    <cellStyle name="Commentaire 29 7 4 3" xfId="16763"/>
    <cellStyle name="Commentaire 29 7 5" xfId="16764"/>
    <cellStyle name="Commentaire 29 7 5 2" xfId="16765"/>
    <cellStyle name="Commentaire 29 7 5 3" xfId="16766"/>
    <cellStyle name="Commentaire 29 7 6" xfId="16767"/>
    <cellStyle name="Commentaire 29 7 7" xfId="16768"/>
    <cellStyle name="Commentaire 29 7 8" xfId="16769"/>
    <cellStyle name="Commentaire 29 8" xfId="16770"/>
    <cellStyle name="Commentaire 29 8 2" xfId="16771"/>
    <cellStyle name="Commentaire 29 8 2 2" xfId="16772"/>
    <cellStyle name="Commentaire 29 8 2 3" xfId="16773"/>
    <cellStyle name="Commentaire 29 8 3" xfId="16774"/>
    <cellStyle name="Commentaire 29 8 3 2" xfId="16775"/>
    <cellStyle name="Commentaire 29 8 3 3" xfId="16776"/>
    <cellStyle name="Commentaire 29 8 4" xfId="16777"/>
    <cellStyle name="Commentaire 29 8 5" xfId="16778"/>
    <cellStyle name="Commentaire 29 8 6" xfId="16779"/>
    <cellStyle name="Commentaire 29 9" xfId="16780"/>
    <cellStyle name="Commentaire 29 9 2" xfId="16781"/>
    <cellStyle name="Commentaire 29 9 3" xfId="16782"/>
    <cellStyle name="Commentaire 3" xfId="16783"/>
    <cellStyle name="Commentaire 3 2" xfId="16784"/>
    <cellStyle name="Commentaire 3 2 2" xfId="16785"/>
    <cellStyle name="Commentaire 3 2 2 2" xfId="16786"/>
    <cellStyle name="Commentaire 3 2 2 2 2" xfId="16787"/>
    <cellStyle name="Commentaire 3 2 2 2 2 2" xfId="16788"/>
    <cellStyle name="Commentaire 3 2 2 2 2 2 2" xfId="16789"/>
    <cellStyle name="Commentaire 3 2 2 2 2 2 3" xfId="16790"/>
    <cellStyle name="Commentaire 3 2 2 2 2 3" xfId="16791"/>
    <cellStyle name="Commentaire 3 2 2 2 2 3 2" xfId="16792"/>
    <cellStyle name="Commentaire 3 2 2 2 2 3 3" xfId="16793"/>
    <cellStyle name="Commentaire 3 2 2 2 2 4" xfId="16794"/>
    <cellStyle name="Commentaire 3 2 2 2 2 5" xfId="16795"/>
    <cellStyle name="Commentaire 3 2 2 2 2 6" xfId="16796"/>
    <cellStyle name="Commentaire 3 2 2 2 3" xfId="16797"/>
    <cellStyle name="Commentaire 3 2 2 2 3 2" xfId="16798"/>
    <cellStyle name="Commentaire 3 2 2 2 3 3" xfId="16799"/>
    <cellStyle name="Commentaire 3 2 2 2 4" xfId="16800"/>
    <cellStyle name="Commentaire 3 2 2 2 4 2" xfId="16801"/>
    <cellStyle name="Commentaire 3 2 2 2 4 3" xfId="16802"/>
    <cellStyle name="Commentaire 3 2 2 2 5" xfId="16803"/>
    <cellStyle name="Commentaire 3 2 2 2 5 2" xfId="16804"/>
    <cellStyle name="Commentaire 3 2 2 2 5 3" xfId="16805"/>
    <cellStyle name="Commentaire 3 2 2 2 6" xfId="16806"/>
    <cellStyle name="Commentaire 3 2 2 2 7" xfId="16807"/>
    <cellStyle name="Commentaire 3 2 2 2 8" xfId="16808"/>
    <cellStyle name="Commentaire 3 2 2 3" xfId="16809"/>
    <cellStyle name="Commentaire 3 2 2 3 2" xfId="16810"/>
    <cellStyle name="Commentaire 3 2 2 3 2 2" xfId="16811"/>
    <cellStyle name="Commentaire 3 2 2 3 2 2 2" xfId="16812"/>
    <cellStyle name="Commentaire 3 2 2 3 2 2 3" xfId="16813"/>
    <cellStyle name="Commentaire 3 2 2 3 2 3" xfId="16814"/>
    <cellStyle name="Commentaire 3 2 2 3 2 3 2" xfId="16815"/>
    <cellStyle name="Commentaire 3 2 2 3 2 3 3" xfId="16816"/>
    <cellStyle name="Commentaire 3 2 2 3 2 4" xfId="16817"/>
    <cellStyle name="Commentaire 3 2 2 3 2 5" xfId="16818"/>
    <cellStyle name="Commentaire 3 2 2 3 2 6" xfId="16819"/>
    <cellStyle name="Commentaire 3 2 2 3 3" xfId="16820"/>
    <cellStyle name="Commentaire 3 2 2 3 3 2" xfId="16821"/>
    <cellStyle name="Commentaire 3 2 2 3 3 3" xfId="16822"/>
    <cellStyle name="Commentaire 3 2 2 3 4" xfId="16823"/>
    <cellStyle name="Commentaire 3 2 2 3 4 2" xfId="16824"/>
    <cellStyle name="Commentaire 3 2 2 3 4 3" xfId="16825"/>
    <cellStyle name="Commentaire 3 2 2 3 5" xfId="16826"/>
    <cellStyle name="Commentaire 3 2 2 3 5 2" xfId="16827"/>
    <cellStyle name="Commentaire 3 2 2 3 5 3" xfId="16828"/>
    <cellStyle name="Commentaire 3 2 2 3 6" xfId="16829"/>
    <cellStyle name="Commentaire 3 2 2 3 7" xfId="16830"/>
    <cellStyle name="Commentaire 3 2 2 3 8" xfId="16831"/>
    <cellStyle name="Commentaire 3 2 2 4" xfId="16832"/>
    <cellStyle name="Commentaire 3 2 2 4 2" xfId="16833"/>
    <cellStyle name="Commentaire 3 2 2 4 2 2" xfId="16834"/>
    <cellStyle name="Commentaire 3 2 2 4 2 3" xfId="16835"/>
    <cellStyle name="Commentaire 3 2 2 4 3" xfId="16836"/>
    <cellStyle name="Commentaire 3 2 2 4 3 2" xfId="16837"/>
    <cellStyle name="Commentaire 3 2 2 4 3 3" xfId="16838"/>
    <cellStyle name="Commentaire 3 2 2 4 4" xfId="16839"/>
    <cellStyle name="Commentaire 3 2 2 4 5" xfId="16840"/>
    <cellStyle name="Commentaire 3 2 2 4 6" xfId="16841"/>
    <cellStyle name="Commentaire 3 2 2 5" xfId="16842"/>
    <cellStyle name="Commentaire 3 2 2 5 2" xfId="16843"/>
    <cellStyle name="Commentaire 3 2 2 5 3" xfId="16844"/>
    <cellStyle name="Commentaire 3 2 3" xfId="16845"/>
    <cellStyle name="Commentaire 3 2 3 2" xfId="16846"/>
    <cellStyle name="Commentaire 3 2 3 2 2" xfId="16847"/>
    <cellStyle name="Commentaire 3 2 3 2 2 2" xfId="16848"/>
    <cellStyle name="Commentaire 3 2 3 2 2 2 2" xfId="16849"/>
    <cellStyle name="Commentaire 3 2 3 2 2 2 3" xfId="16850"/>
    <cellStyle name="Commentaire 3 2 3 2 2 3" xfId="16851"/>
    <cellStyle name="Commentaire 3 2 3 2 2 3 2" xfId="16852"/>
    <cellStyle name="Commentaire 3 2 3 2 2 3 3" xfId="16853"/>
    <cellStyle name="Commentaire 3 2 3 2 2 4" xfId="16854"/>
    <cellStyle name="Commentaire 3 2 3 2 2 5" xfId="16855"/>
    <cellStyle name="Commentaire 3 2 3 2 2 6" xfId="16856"/>
    <cellStyle name="Commentaire 3 2 3 2 3" xfId="16857"/>
    <cellStyle name="Commentaire 3 2 3 2 3 2" xfId="16858"/>
    <cellStyle name="Commentaire 3 2 3 2 3 3" xfId="16859"/>
    <cellStyle name="Commentaire 3 2 3 2 4" xfId="16860"/>
    <cellStyle name="Commentaire 3 2 3 2 4 2" xfId="16861"/>
    <cellStyle name="Commentaire 3 2 3 2 4 3" xfId="16862"/>
    <cellStyle name="Commentaire 3 2 3 2 5" xfId="16863"/>
    <cellStyle name="Commentaire 3 2 3 2 5 2" xfId="16864"/>
    <cellStyle name="Commentaire 3 2 3 2 5 3" xfId="16865"/>
    <cellStyle name="Commentaire 3 2 3 2 6" xfId="16866"/>
    <cellStyle name="Commentaire 3 2 3 2 7" xfId="16867"/>
    <cellStyle name="Commentaire 3 2 3 2 8" xfId="16868"/>
    <cellStyle name="Commentaire 3 2 3 3" xfId="16869"/>
    <cellStyle name="Commentaire 3 2 3 3 2" xfId="16870"/>
    <cellStyle name="Commentaire 3 2 3 3 2 2" xfId="16871"/>
    <cellStyle name="Commentaire 3 2 3 3 2 2 2" xfId="16872"/>
    <cellStyle name="Commentaire 3 2 3 3 2 2 3" xfId="16873"/>
    <cellStyle name="Commentaire 3 2 3 3 2 3" xfId="16874"/>
    <cellStyle name="Commentaire 3 2 3 3 2 3 2" xfId="16875"/>
    <cellStyle name="Commentaire 3 2 3 3 2 3 3" xfId="16876"/>
    <cellStyle name="Commentaire 3 2 3 3 2 4" xfId="16877"/>
    <cellStyle name="Commentaire 3 2 3 3 2 5" xfId="16878"/>
    <cellStyle name="Commentaire 3 2 3 3 2 6" xfId="16879"/>
    <cellStyle name="Commentaire 3 2 3 3 3" xfId="16880"/>
    <cellStyle name="Commentaire 3 2 3 3 3 2" xfId="16881"/>
    <cellStyle name="Commentaire 3 2 3 3 3 3" xfId="16882"/>
    <cellStyle name="Commentaire 3 2 3 3 4" xfId="16883"/>
    <cellStyle name="Commentaire 3 2 3 3 4 2" xfId="16884"/>
    <cellStyle name="Commentaire 3 2 3 3 4 3" xfId="16885"/>
    <cellStyle name="Commentaire 3 2 3 3 5" xfId="16886"/>
    <cellStyle name="Commentaire 3 2 3 3 5 2" xfId="16887"/>
    <cellStyle name="Commentaire 3 2 3 3 5 3" xfId="16888"/>
    <cellStyle name="Commentaire 3 2 3 3 6" xfId="16889"/>
    <cellStyle name="Commentaire 3 2 3 3 7" xfId="16890"/>
    <cellStyle name="Commentaire 3 2 3 3 8" xfId="16891"/>
    <cellStyle name="Commentaire 3 2 3 4" xfId="16892"/>
    <cellStyle name="Commentaire 3 2 3 4 2" xfId="16893"/>
    <cellStyle name="Commentaire 3 2 3 4 2 2" xfId="16894"/>
    <cellStyle name="Commentaire 3 2 3 4 2 3" xfId="16895"/>
    <cellStyle name="Commentaire 3 2 3 4 3" xfId="16896"/>
    <cellStyle name="Commentaire 3 2 3 4 3 2" xfId="16897"/>
    <cellStyle name="Commentaire 3 2 3 4 3 3" xfId="16898"/>
    <cellStyle name="Commentaire 3 2 3 4 4" xfId="16899"/>
    <cellStyle name="Commentaire 3 2 3 4 5" xfId="16900"/>
    <cellStyle name="Commentaire 3 2 3 4 6" xfId="16901"/>
    <cellStyle name="Commentaire 3 2 3 5" xfId="16902"/>
    <cellStyle name="Commentaire 3 2 3 5 2" xfId="16903"/>
    <cellStyle name="Commentaire 3 2 3 5 3" xfId="16904"/>
    <cellStyle name="Commentaire 3 2 4" xfId="16905"/>
    <cellStyle name="Commentaire 3 2 4 2" xfId="16906"/>
    <cellStyle name="Commentaire 3 2 4 2 2" xfId="16907"/>
    <cellStyle name="Commentaire 3 2 4 2 2 2" xfId="16908"/>
    <cellStyle name="Commentaire 3 2 4 2 2 3" xfId="16909"/>
    <cellStyle name="Commentaire 3 2 4 2 3" xfId="16910"/>
    <cellStyle name="Commentaire 3 2 4 2 3 2" xfId="16911"/>
    <cellStyle name="Commentaire 3 2 4 2 3 3" xfId="16912"/>
    <cellStyle name="Commentaire 3 2 4 2 4" xfId="16913"/>
    <cellStyle name="Commentaire 3 2 4 2 5" xfId="16914"/>
    <cellStyle name="Commentaire 3 2 4 2 6" xfId="16915"/>
    <cellStyle name="Commentaire 3 2 4 3" xfId="16916"/>
    <cellStyle name="Commentaire 3 2 4 3 2" xfId="16917"/>
    <cellStyle name="Commentaire 3 2 4 3 3" xfId="16918"/>
    <cellStyle name="Commentaire 3 2 4 4" xfId="16919"/>
    <cellStyle name="Commentaire 3 2 4 4 2" xfId="16920"/>
    <cellStyle name="Commentaire 3 2 4 4 3" xfId="16921"/>
    <cellStyle name="Commentaire 3 2 4 5" xfId="16922"/>
    <cellStyle name="Commentaire 3 2 4 5 2" xfId="16923"/>
    <cellStyle name="Commentaire 3 2 4 5 3" xfId="16924"/>
    <cellStyle name="Commentaire 3 2 4 6" xfId="16925"/>
    <cellStyle name="Commentaire 3 2 4 7" xfId="16926"/>
    <cellStyle name="Commentaire 3 2 4 8" xfId="16927"/>
    <cellStyle name="Commentaire 3 2 5" xfId="16928"/>
    <cellStyle name="Commentaire 3 2 5 2" xfId="16929"/>
    <cellStyle name="Commentaire 3 2 5 2 2" xfId="16930"/>
    <cellStyle name="Commentaire 3 2 5 2 2 2" xfId="16931"/>
    <cellStyle name="Commentaire 3 2 5 2 2 3" xfId="16932"/>
    <cellStyle name="Commentaire 3 2 5 2 3" xfId="16933"/>
    <cellStyle name="Commentaire 3 2 5 2 3 2" xfId="16934"/>
    <cellStyle name="Commentaire 3 2 5 2 3 3" xfId="16935"/>
    <cellStyle name="Commentaire 3 2 5 2 4" xfId="16936"/>
    <cellStyle name="Commentaire 3 2 5 2 5" xfId="16937"/>
    <cellStyle name="Commentaire 3 2 5 2 6" xfId="16938"/>
    <cellStyle name="Commentaire 3 2 5 3" xfId="16939"/>
    <cellStyle name="Commentaire 3 2 5 3 2" xfId="16940"/>
    <cellStyle name="Commentaire 3 2 5 3 3" xfId="16941"/>
    <cellStyle name="Commentaire 3 2 5 4" xfId="16942"/>
    <cellStyle name="Commentaire 3 2 5 4 2" xfId="16943"/>
    <cellStyle name="Commentaire 3 2 5 4 3" xfId="16944"/>
    <cellStyle name="Commentaire 3 2 5 5" xfId="16945"/>
    <cellStyle name="Commentaire 3 2 5 5 2" xfId="16946"/>
    <cellStyle name="Commentaire 3 2 5 5 3" xfId="16947"/>
    <cellStyle name="Commentaire 3 2 5 6" xfId="16948"/>
    <cellStyle name="Commentaire 3 2 5 7" xfId="16949"/>
    <cellStyle name="Commentaire 3 2 5 8" xfId="16950"/>
    <cellStyle name="Commentaire 3 2 6" xfId="16951"/>
    <cellStyle name="Commentaire 3 2 6 2" xfId="16952"/>
    <cellStyle name="Commentaire 3 2 6 2 2" xfId="16953"/>
    <cellStyle name="Commentaire 3 2 6 2 3" xfId="16954"/>
    <cellStyle name="Commentaire 3 2 6 3" xfId="16955"/>
    <cellStyle name="Commentaire 3 2 6 3 2" xfId="16956"/>
    <cellStyle name="Commentaire 3 2 6 3 3" xfId="16957"/>
    <cellStyle name="Commentaire 3 2 6 4" xfId="16958"/>
    <cellStyle name="Commentaire 3 2 6 5" xfId="16959"/>
    <cellStyle name="Commentaire 3 2 6 6" xfId="16960"/>
    <cellStyle name="Commentaire 3 2 7" xfId="16961"/>
    <cellStyle name="Commentaire 3 2 7 2" xfId="16962"/>
    <cellStyle name="Commentaire 3 2 7 3" xfId="16963"/>
    <cellStyle name="Commentaire 3 3" xfId="16964"/>
    <cellStyle name="Commentaire 3 3 2" xfId="16965"/>
    <cellStyle name="Commentaire 3 3 2 2" xfId="16966"/>
    <cellStyle name="Commentaire 3 3 2 2 2" xfId="16967"/>
    <cellStyle name="Commentaire 3 3 2 2 2 2" xfId="16968"/>
    <cellStyle name="Commentaire 3 3 2 2 2 2 2" xfId="16969"/>
    <cellStyle name="Commentaire 3 3 2 2 2 2 3" xfId="16970"/>
    <cellStyle name="Commentaire 3 3 2 2 2 3" xfId="16971"/>
    <cellStyle name="Commentaire 3 3 2 2 2 3 2" xfId="16972"/>
    <cellStyle name="Commentaire 3 3 2 2 2 3 3" xfId="16973"/>
    <cellStyle name="Commentaire 3 3 2 2 2 4" xfId="16974"/>
    <cellStyle name="Commentaire 3 3 2 2 2 5" xfId="16975"/>
    <cellStyle name="Commentaire 3 3 2 2 2 6" xfId="16976"/>
    <cellStyle name="Commentaire 3 3 2 2 3" xfId="16977"/>
    <cellStyle name="Commentaire 3 3 2 2 3 2" xfId="16978"/>
    <cellStyle name="Commentaire 3 3 2 2 3 3" xfId="16979"/>
    <cellStyle name="Commentaire 3 3 2 2 4" xfId="16980"/>
    <cellStyle name="Commentaire 3 3 2 2 4 2" xfId="16981"/>
    <cellStyle name="Commentaire 3 3 2 2 4 3" xfId="16982"/>
    <cellStyle name="Commentaire 3 3 2 2 5" xfId="16983"/>
    <cellStyle name="Commentaire 3 3 2 2 5 2" xfId="16984"/>
    <cellStyle name="Commentaire 3 3 2 2 5 3" xfId="16985"/>
    <cellStyle name="Commentaire 3 3 2 2 6" xfId="16986"/>
    <cellStyle name="Commentaire 3 3 2 2 7" xfId="16987"/>
    <cellStyle name="Commentaire 3 3 2 2 8" xfId="16988"/>
    <cellStyle name="Commentaire 3 3 2 3" xfId="16989"/>
    <cellStyle name="Commentaire 3 3 2 3 2" xfId="16990"/>
    <cellStyle name="Commentaire 3 3 2 3 2 2" xfId="16991"/>
    <cellStyle name="Commentaire 3 3 2 3 2 2 2" xfId="16992"/>
    <cellStyle name="Commentaire 3 3 2 3 2 2 3" xfId="16993"/>
    <cellStyle name="Commentaire 3 3 2 3 2 3" xfId="16994"/>
    <cellStyle name="Commentaire 3 3 2 3 2 3 2" xfId="16995"/>
    <cellStyle name="Commentaire 3 3 2 3 2 3 3" xfId="16996"/>
    <cellStyle name="Commentaire 3 3 2 3 2 4" xfId="16997"/>
    <cellStyle name="Commentaire 3 3 2 3 2 5" xfId="16998"/>
    <cellStyle name="Commentaire 3 3 2 3 2 6" xfId="16999"/>
    <cellStyle name="Commentaire 3 3 2 3 3" xfId="17000"/>
    <cellStyle name="Commentaire 3 3 2 3 3 2" xfId="17001"/>
    <cellStyle name="Commentaire 3 3 2 3 3 3" xfId="17002"/>
    <cellStyle name="Commentaire 3 3 2 3 4" xfId="17003"/>
    <cellStyle name="Commentaire 3 3 2 3 4 2" xfId="17004"/>
    <cellStyle name="Commentaire 3 3 2 3 4 3" xfId="17005"/>
    <cellStyle name="Commentaire 3 3 2 3 5" xfId="17006"/>
    <cellStyle name="Commentaire 3 3 2 3 5 2" xfId="17007"/>
    <cellStyle name="Commentaire 3 3 2 3 5 3" xfId="17008"/>
    <cellStyle name="Commentaire 3 3 2 3 6" xfId="17009"/>
    <cellStyle name="Commentaire 3 3 2 3 7" xfId="17010"/>
    <cellStyle name="Commentaire 3 3 2 3 8" xfId="17011"/>
    <cellStyle name="Commentaire 3 3 2 4" xfId="17012"/>
    <cellStyle name="Commentaire 3 3 2 4 2" xfId="17013"/>
    <cellStyle name="Commentaire 3 3 2 4 2 2" xfId="17014"/>
    <cellStyle name="Commentaire 3 3 2 4 2 3" xfId="17015"/>
    <cellStyle name="Commentaire 3 3 2 4 3" xfId="17016"/>
    <cellStyle name="Commentaire 3 3 2 4 3 2" xfId="17017"/>
    <cellStyle name="Commentaire 3 3 2 4 3 3" xfId="17018"/>
    <cellStyle name="Commentaire 3 3 2 4 4" xfId="17019"/>
    <cellStyle name="Commentaire 3 3 2 4 5" xfId="17020"/>
    <cellStyle name="Commentaire 3 3 2 4 6" xfId="17021"/>
    <cellStyle name="Commentaire 3 3 2 5" xfId="17022"/>
    <cellStyle name="Commentaire 3 3 2 5 2" xfId="17023"/>
    <cellStyle name="Commentaire 3 3 2 5 3" xfId="17024"/>
    <cellStyle name="Commentaire 3 3 3" xfId="17025"/>
    <cellStyle name="Commentaire 3 3 3 2" xfId="17026"/>
    <cellStyle name="Commentaire 3 3 3 2 2" xfId="17027"/>
    <cellStyle name="Commentaire 3 3 3 2 2 2" xfId="17028"/>
    <cellStyle name="Commentaire 3 3 3 2 2 2 2" xfId="17029"/>
    <cellStyle name="Commentaire 3 3 3 2 2 2 3" xfId="17030"/>
    <cellStyle name="Commentaire 3 3 3 2 2 3" xfId="17031"/>
    <cellStyle name="Commentaire 3 3 3 2 2 3 2" xfId="17032"/>
    <cellStyle name="Commentaire 3 3 3 2 2 3 3" xfId="17033"/>
    <cellStyle name="Commentaire 3 3 3 2 2 4" xfId="17034"/>
    <cellStyle name="Commentaire 3 3 3 2 2 5" xfId="17035"/>
    <cellStyle name="Commentaire 3 3 3 2 2 6" xfId="17036"/>
    <cellStyle name="Commentaire 3 3 3 2 3" xfId="17037"/>
    <cellStyle name="Commentaire 3 3 3 2 3 2" xfId="17038"/>
    <cellStyle name="Commentaire 3 3 3 2 3 3" xfId="17039"/>
    <cellStyle name="Commentaire 3 3 3 2 4" xfId="17040"/>
    <cellStyle name="Commentaire 3 3 3 2 4 2" xfId="17041"/>
    <cellStyle name="Commentaire 3 3 3 2 4 3" xfId="17042"/>
    <cellStyle name="Commentaire 3 3 3 2 5" xfId="17043"/>
    <cellStyle name="Commentaire 3 3 3 2 5 2" xfId="17044"/>
    <cellStyle name="Commentaire 3 3 3 2 5 3" xfId="17045"/>
    <cellStyle name="Commentaire 3 3 3 2 6" xfId="17046"/>
    <cellStyle name="Commentaire 3 3 3 2 7" xfId="17047"/>
    <cellStyle name="Commentaire 3 3 3 2 8" xfId="17048"/>
    <cellStyle name="Commentaire 3 3 3 3" xfId="17049"/>
    <cellStyle name="Commentaire 3 3 3 3 2" xfId="17050"/>
    <cellStyle name="Commentaire 3 3 3 3 2 2" xfId="17051"/>
    <cellStyle name="Commentaire 3 3 3 3 2 2 2" xfId="17052"/>
    <cellStyle name="Commentaire 3 3 3 3 2 2 3" xfId="17053"/>
    <cellStyle name="Commentaire 3 3 3 3 2 3" xfId="17054"/>
    <cellStyle name="Commentaire 3 3 3 3 2 3 2" xfId="17055"/>
    <cellStyle name="Commentaire 3 3 3 3 2 3 3" xfId="17056"/>
    <cellStyle name="Commentaire 3 3 3 3 2 4" xfId="17057"/>
    <cellStyle name="Commentaire 3 3 3 3 2 5" xfId="17058"/>
    <cellStyle name="Commentaire 3 3 3 3 2 6" xfId="17059"/>
    <cellStyle name="Commentaire 3 3 3 3 3" xfId="17060"/>
    <cellStyle name="Commentaire 3 3 3 3 3 2" xfId="17061"/>
    <cellStyle name="Commentaire 3 3 3 3 3 3" xfId="17062"/>
    <cellStyle name="Commentaire 3 3 3 3 4" xfId="17063"/>
    <cellStyle name="Commentaire 3 3 3 3 4 2" xfId="17064"/>
    <cellStyle name="Commentaire 3 3 3 3 4 3" xfId="17065"/>
    <cellStyle name="Commentaire 3 3 3 3 5" xfId="17066"/>
    <cellStyle name="Commentaire 3 3 3 3 5 2" xfId="17067"/>
    <cellStyle name="Commentaire 3 3 3 3 5 3" xfId="17068"/>
    <cellStyle name="Commentaire 3 3 3 3 6" xfId="17069"/>
    <cellStyle name="Commentaire 3 3 3 3 7" xfId="17070"/>
    <cellStyle name="Commentaire 3 3 3 3 8" xfId="17071"/>
    <cellStyle name="Commentaire 3 3 3 4" xfId="17072"/>
    <cellStyle name="Commentaire 3 3 3 4 2" xfId="17073"/>
    <cellStyle name="Commentaire 3 3 3 4 2 2" xfId="17074"/>
    <cellStyle name="Commentaire 3 3 3 4 2 3" xfId="17075"/>
    <cellStyle name="Commentaire 3 3 3 4 3" xfId="17076"/>
    <cellStyle name="Commentaire 3 3 3 4 3 2" xfId="17077"/>
    <cellStyle name="Commentaire 3 3 3 4 3 3" xfId="17078"/>
    <cellStyle name="Commentaire 3 3 3 4 4" xfId="17079"/>
    <cellStyle name="Commentaire 3 3 3 4 5" xfId="17080"/>
    <cellStyle name="Commentaire 3 3 3 4 6" xfId="17081"/>
    <cellStyle name="Commentaire 3 3 3 5" xfId="17082"/>
    <cellStyle name="Commentaire 3 3 3 5 2" xfId="17083"/>
    <cellStyle name="Commentaire 3 3 3 5 3" xfId="17084"/>
    <cellStyle name="Commentaire 3 3 4" xfId="17085"/>
    <cellStyle name="Commentaire 3 3 4 2" xfId="17086"/>
    <cellStyle name="Commentaire 3 3 4 2 2" xfId="17087"/>
    <cellStyle name="Commentaire 3 3 4 2 2 2" xfId="17088"/>
    <cellStyle name="Commentaire 3 3 4 2 2 3" xfId="17089"/>
    <cellStyle name="Commentaire 3 3 4 2 3" xfId="17090"/>
    <cellStyle name="Commentaire 3 3 4 2 3 2" xfId="17091"/>
    <cellStyle name="Commentaire 3 3 4 2 3 3" xfId="17092"/>
    <cellStyle name="Commentaire 3 3 4 2 4" xfId="17093"/>
    <cellStyle name="Commentaire 3 3 4 2 5" xfId="17094"/>
    <cellStyle name="Commentaire 3 3 4 2 6" xfId="17095"/>
    <cellStyle name="Commentaire 3 3 4 3" xfId="17096"/>
    <cellStyle name="Commentaire 3 3 4 3 2" xfId="17097"/>
    <cellStyle name="Commentaire 3 3 4 3 3" xfId="17098"/>
    <cellStyle name="Commentaire 3 3 4 4" xfId="17099"/>
    <cellStyle name="Commentaire 3 3 4 4 2" xfId="17100"/>
    <cellStyle name="Commentaire 3 3 4 4 3" xfId="17101"/>
    <cellStyle name="Commentaire 3 3 4 5" xfId="17102"/>
    <cellStyle name="Commentaire 3 3 4 5 2" xfId="17103"/>
    <cellStyle name="Commentaire 3 3 4 5 3" xfId="17104"/>
    <cellStyle name="Commentaire 3 3 4 6" xfId="17105"/>
    <cellStyle name="Commentaire 3 3 4 7" xfId="17106"/>
    <cellStyle name="Commentaire 3 3 4 8" xfId="17107"/>
    <cellStyle name="Commentaire 3 3 5" xfId="17108"/>
    <cellStyle name="Commentaire 3 3 5 2" xfId="17109"/>
    <cellStyle name="Commentaire 3 3 5 2 2" xfId="17110"/>
    <cellStyle name="Commentaire 3 3 5 2 2 2" xfId="17111"/>
    <cellStyle name="Commentaire 3 3 5 2 2 3" xfId="17112"/>
    <cellStyle name="Commentaire 3 3 5 2 3" xfId="17113"/>
    <cellStyle name="Commentaire 3 3 5 2 3 2" xfId="17114"/>
    <cellStyle name="Commentaire 3 3 5 2 3 3" xfId="17115"/>
    <cellStyle name="Commentaire 3 3 5 2 4" xfId="17116"/>
    <cellStyle name="Commentaire 3 3 5 2 5" xfId="17117"/>
    <cellStyle name="Commentaire 3 3 5 2 6" xfId="17118"/>
    <cellStyle name="Commentaire 3 3 5 3" xfId="17119"/>
    <cellStyle name="Commentaire 3 3 5 3 2" xfId="17120"/>
    <cellStyle name="Commentaire 3 3 5 3 3" xfId="17121"/>
    <cellStyle name="Commentaire 3 3 5 4" xfId="17122"/>
    <cellStyle name="Commentaire 3 3 5 4 2" xfId="17123"/>
    <cellStyle name="Commentaire 3 3 5 4 3" xfId="17124"/>
    <cellStyle name="Commentaire 3 3 5 5" xfId="17125"/>
    <cellStyle name="Commentaire 3 3 5 5 2" xfId="17126"/>
    <cellStyle name="Commentaire 3 3 5 5 3" xfId="17127"/>
    <cellStyle name="Commentaire 3 3 5 6" xfId="17128"/>
    <cellStyle name="Commentaire 3 3 5 7" xfId="17129"/>
    <cellStyle name="Commentaire 3 3 5 8" xfId="17130"/>
    <cellStyle name="Commentaire 3 3 6" xfId="17131"/>
    <cellStyle name="Commentaire 3 3 6 2" xfId="17132"/>
    <cellStyle name="Commentaire 3 3 6 2 2" xfId="17133"/>
    <cellStyle name="Commentaire 3 3 6 2 3" xfId="17134"/>
    <cellStyle name="Commentaire 3 3 6 3" xfId="17135"/>
    <cellStyle name="Commentaire 3 3 6 3 2" xfId="17136"/>
    <cellStyle name="Commentaire 3 3 6 3 3" xfId="17137"/>
    <cellStyle name="Commentaire 3 3 6 4" xfId="17138"/>
    <cellStyle name="Commentaire 3 3 6 5" xfId="17139"/>
    <cellStyle name="Commentaire 3 3 6 6" xfId="17140"/>
    <cellStyle name="Commentaire 3 3 7" xfId="17141"/>
    <cellStyle name="Commentaire 3 3 7 2" xfId="17142"/>
    <cellStyle name="Commentaire 3 3 7 3" xfId="17143"/>
    <cellStyle name="Commentaire 3 4" xfId="17144"/>
    <cellStyle name="Commentaire 3 4 2" xfId="17145"/>
    <cellStyle name="Commentaire 3 4 2 2" xfId="17146"/>
    <cellStyle name="Commentaire 3 4 2 2 2" xfId="17147"/>
    <cellStyle name="Commentaire 3 4 2 2 2 2" xfId="17148"/>
    <cellStyle name="Commentaire 3 4 2 2 2 3" xfId="17149"/>
    <cellStyle name="Commentaire 3 4 2 2 3" xfId="17150"/>
    <cellStyle name="Commentaire 3 4 2 2 3 2" xfId="17151"/>
    <cellStyle name="Commentaire 3 4 2 2 3 3" xfId="17152"/>
    <cellStyle name="Commentaire 3 4 2 2 4" xfId="17153"/>
    <cellStyle name="Commentaire 3 4 2 2 5" xfId="17154"/>
    <cellStyle name="Commentaire 3 4 2 2 6" xfId="17155"/>
    <cellStyle name="Commentaire 3 4 2 3" xfId="17156"/>
    <cellStyle name="Commentaire 3 4 2 3 2" xfId="17157"/>
    <cellStyle name="Commentaire 3 4 2 3 3" xfId="17158"/>
    <cellStyle name="Commentaire 3 4 2 4" xfId="17159"/>
    <cellStyle name="Commentaire 3 4 2 4 2" xfId="17160"/>
    <cellStyle name="Commentaire 3 4 2 4 3" xfId="17161"/>
    <cellStyle name="Commentaire 3 4 2 5" xfId="17162"/>
    <cellStyle name="Commentaire 3 4 2 5 2" xfId="17163"/>
    <cellStyle name="Commentaire 3 4 2 5 3" xfId="17164"/>
    <cellStyle name="Commentaire 3 4 2 6" xfId="17165"/>
    <cellStyle name="Commentaire 3 4 2 7" xfId="17166"/>
    <cellStyle name="Commentaire 3 4 2 8" xfId="17167"/>
    <cellStyle name="Commentaire 3 4 3" xfId="17168"/>
    <cellStyle name="Commentaire 3 4 3 2" xfId="17169"/>
    <cellStyle name="Commentaire 3 4 3 2 2" xfId="17170"/>
    <cellStyle name="Commentaire 3 4 3 2 2 2" xfId="17171"/>
    <cellStyle name="Commentaire 3 4 3 2 2 3" xfId="17172"/>
    <cellStyle name="Commentaire 3 4 3 2 3" xfId="17173"/>
    <cellStyle name="Commentaire 3 4 3 2 3 2" xfId="17174"/>
    <cellStyle name="Commentaire 3 4 3 2 3 3" xfId="17175"/>
    <cellStyle name="Commentaire 3 4 3 2 4" xfId="17176"/>
    <cellStyle name="Commentaire 3 4 3 2 5" xfId="17177"/>
    <cellStyle name="Commentaire 3 4 3 2 6" xfId="17178"/>
    <cellStyle name="Commentaire 3 4 3 3" xfId="17179"/>
    <cellStyle name="Commentaire 3 4 3 3 2" xfId="17180"/>
    <cellStyle name="Commentaire 3 4 3 3 3" xfId="17181"/>
    <cellStyle name="Commentaire 3 4 3 4" xfId="17182"/>
    <cellStyle name="Commentaire 3 4 3 4 2" xfId="17183"/>
    <cellStyle name="Commentaire 3 4 3 4 3" xfId="17184"/>
    <cellStyle name="Commentaire 3 4 3 5" xfId="17185"/>
    <cellStyle name="Commentaire 3 4 3 5 2" xfId="17186"/>
    <cellStyle name="Commentaire 3 4 3 5 3" xfId="17187"/>
    <cellStyle name="Commentaire 3 4 3 6" xfId="17188"/>
    <cellStyle name="Commentaire 3 4 3 7" xfId="17189"/>
    <cellStyle name="Commentaire 3 4 3 8" xfId="17190"/>
    <cellStyle name="Commentaire 3 4 4" xfId="17191"/>
    <cellStyle name="Commentaire 3 4 4 2" xfId="17192"/>
    <cellStyle name="Commentaire 3 4 4 2 2" xfId="17193"/>
    <cellStyle name="Commentaire 3 4 4 2 3" xfId="17194"/>
    <cellStyle name="Commentaire 3 4 4 3" xfId="17195"/>
    <cellStyle name="Commentaire 3 4 4 3 2" xfId="17196"/>
    <cellStyle name="Commentaire 3 4 4 3 3" xfId="17197"/>
    <cellStyle name="Commentaire 3 4 4 4" xfId="17198"/>
    <cellStyle name="Commentaire 3 4 4 5" xfId="17199"/>
    <cellStyle name="Commentaire 3 4 4 6" xfId="17200"/>
    <cellStyle name="Commentaire 3 4 5" xfId="17201"/>
    <cellStyle name="Commentaire 3 4 5 2" xfId="17202"/>
    <cellStyle name="Commentaire 3 4 5 3" xfId="17203"/>
    <cellStyle name="Commentaire 3 5" xfId="17204"/>
    <cellStyle name="Commentaire 3 5 2" xfId="17205"/>
    <cellStyle name="Commentaire 3 5 2 2" xfId="17206"/>
    <cellStyle name="Commentaire 3 5 2 2 2" xfId="17207"/>
    <cellStyle name="Commentaire 3 5 2 2 2 2" xfId="17208"/>
    <cellStyle name="Commentaire 3 5 2 2 2 3" xfId="17209"/>
    <cellStyle name="Commentaire 3 5 2 2 3" xfId="17210"/>
    <cellStyle name="Commentaire 3 5 2 2 3 2" xfId="17211"/>
    <cellStyle name="Commentaire 3 5 2 2 3 3" xfId="17212"/>
    <cellStyle name="Commentaire 3 5 2 2 4" xfId="17213"/>
    <cellStyle name="Commentaire 3 5 2 2 5" xfId="17214"/>
    <cellStyle name="Commentaire 3 5 2 2 6" xfId="17215"/>
    <cellStyle name="Commentaire 3 5 2 3" xfId="17216"/>
    <cellStyle name="Commentaire 3 5 2 3 2" xfId="17217"/>
    <cellStyle name="Commentaire 3 5 2 3 3" xfId="17218"/>
    <cellStyle name="Commentaire 3 5 2 4" xfId="17219"/>
    <cellStyle name="Commentaire 3 5 2 4 2" xfId="17220"/>
    <cellStyle name="Commentaire 3 5 2 4 3" xfId="17221"/>
    <cellStyle name="Commentaire 3 5 2 5" xfId="17222"/>
    <cellStyle name="Commentaire 3 5 2 5 2" xfId="17223"/>
    <cellStyle name="Commentaire 3 5 2 5 3" xfId="17224"/>
    <cellStyle name="Commentaire 3 5 2 6" xfId="17225"/>
    <cellStyle name="Commentaire 3 5 2 7" xfId="17226"/>
    <cellStyle name="Commentaire 3 5 2 8" xfId="17227"/>
    <cellStyle name="Commentaire 3 5 3" xfId="17228"/>
    <cellStyle name="Commentaire 3 5 3 2" xfId="17229"/>
    <cellStyle name="Commentaire 3 5 3 2 2" xfId="17230"/>
    <cellStyle name="Commentaire 3 5 3 2 2 2" xfId="17231"/>
    <cellStyle name="Commentaire 3 5 3 2 2 3" xfId="17232"/>
    <cellStyle name="Commentaire 3 5 3 2 3" xfId="17233"/>
    <cellStyle name="Commentaire 3 5 3 2 3 2" xfId="17234"/>
    <cellStyle name="Commentaire 3 5 3 2 3 3" xfId="17235"/>
    <cellStyle name="Commentaire 3 5 3 2 4" xfId="17236"/>
    <cellStyle name="Commentaire 3 5 3 2 5" xfId="17237"/>
    <cellStyle name="Commentaire 3 5 3 2 6" xfId="17238"/>
    <cellStyle name="Commentaire 3 5 3 3" xfId="17239"/>
    <cellStyle name="Commentaire 3 5 3 3 2" xfId="17240"/>
    <cellStyle name="Commentaire 3 5 3 3 3" xfId="17241"/>
    <cellStyle name="Commentaire 3 5 3 4" xfId="17242"/>
    <cellStyle name="Commentaire 3 5 3 4 2" xfId="17243"/>
    <cellStyle name="Commentaire 3 5 3 4 3" xfId="17244"/>
    <cellStyle name="Commentaire 3 5 3 5" xfId="17245"/>
    <cellStyle name="Commentaire 3 5 3 5 2" xfId="17246"/>
    <cellStyle name="Commentaire 3 5 3 5 3" xfId="17247"/>
    <cellStyle name="Commentaire 3 5 3 6" xfId="17248"/>
    <cellStyle name="Commentaire 3 5 3 7" xfId="17249"/>
    <cellStyle name="Commentaire 3 5 3 8" xfId="17250"/>
    <cellStyle name="Commentaire 3 5 4" xfId="17251"/>
    <cellStyle name="Commentaire 3 5 4 2" xfId="17252"/>
    <cellStyle name="Commentaire 3 5 4 2 2" xfId="17253"/>
    <cellStyle name="Commentaire 3 5 4 2 3" xfId="17254"/>
    <cellStyle name="Commentaire 3 5 4 3" xfId="17255"/>
    <cellStyle name="Commentaire 3 5 4 3 2" xfId="17256"/>
    <cellStyle name="Commentaire 3 5 4 3 3" xfId="17257"/>
    <cellStyle name="Commentaire 3 5 4 4" xfId="17258"/>
    <cellStyle name="Commentaire 3 5 4 5" xfId="17259"/>
    <cellStyle name="Commentaire 3 5 4 6" xfId="17260"/>
    <cellStyle name="Commentaire 3 5 5" xfId="17261"/>
    <cellStyle name="Commentaire 3 5 5 2" xfId="17262"/>
    <cellStyle name="Commentaire 3 5 5 3" xfId="17263"/>
    <cellStyle name="Commentaire 3 6" xfId="17264"/>
    <cellStyle name="Commentaire 3 6 2" xfId="17265"/>
    <cellStyle name="Commentaire 3 6 2 2" xfId="17266"/>
    <cellStyle name="Commentaire 3 6 2 2 2" xfId="17267"/>
    <cellStyle name="Commentaire 3 6 2 2 3" xfId="17268"/>
    <cellStyle name="Commentaire 3 6 2 3" xfId="17269"/>
    <cellStyle name="Commentaire 3 6 2 3 2" xfId="17270"/>
    <cellStyle name="Commentaire 3 6 2 3 3" xfId="17271"/>
    <cellStyle name="Commentaire 3 6 2 4" xfId="17272"/>
    <cellStyle name="Commentaire 3 6 2 5" xfId="17273"/>
    <cellStyle name="Commentaire 3 6 2 6" xfId="17274"/>
    <cellStyle name="Commentaire 3 6 3" xfId="17275"/>
    <cellStyle name="Commentaire 3 6 3 2" xfId="17276"/>
    <cellStyle name="Commentaire 3 6 3 3" xfId="17277"/>
    <cellStyle name="Commentaire 3 6 4" xfId="17278"/>
    <cellStyle name="Commentaire 3 6 4 2" xfId="17279"/>
    <cellStyle name="Commentaire 3 6 4 3" xfId="17280"/>
    <cellStyle name="Commentaire 3 6 5" xfId="17281"/>
    <cellStyle name="Commentaire 3 6 5 2" xfId="17282"/>
    <cellStyle name="Commentaire 3 6 5 3" xfId="17283"/>
    <cellStyle name="Commentaire 3 6 6" xfId="17284"/>
    <cellStyle name="Commentaire 3 6 7" xfId="17285"/>
    <cellStyle name="Commentaire 3 6 8" xfId="17286"/>
    <cellStyle name="Commentaire 3 7" xfId="17287"/>
    <cellStyle name="Commentaire 3 7 2" xfId="17288"/>
    <cellStyle name="Commentaire 3 7 2 2" xfId="17289"/>
    <cellStyle name="Commentaire 3 7 2 2 2" xfId="17290"/>
    <cellStyle name="Commentaire 3 7 2 2 3" xfId="17291"/>
    <cellStyle name="Commentaire 3 7 2 3" xfId="17292"/>
    <cellStyle name="Commentaire 3 7 2 3 2" xfId="17293"/>
    <cellStyle name="Commentaire 3 7 2 3 3" xfId="17294"/>
    <cellStyle name="Commentaire 3 7 2 4" xfId="17295"/>
    <cellStyle name="Commentaire 3 7 2 5" xfId="17296"/>
    <cellStyle name="Commentaire 3 7 2 6" xfId="17297"/>
    <cellStyle name="Commentaire 3 7 3" xfId="17298"/>
    <cellStyle name="Commentaire 3 7 3 2" xfId="17299"/>
    <cellStyle name="Commentaire 3 7 3 3" xfId="17300"/>
    <cellStyle name="Commentaire 3 7 4" xfId="17301"/>
    <cellStyle name="Commentaire 3 7 4 2" xfId="17302"/>
    <cellStyle name="Commentaire 3 7 4 3" xfId="17303"/>
    <cellStyle name="Commentaire 3 7 5" xfId="17304"/>
    <cellStyle name="Commentaire 3 7 5 2" xfId="17305"/>
    <cellStyle name="Commentaire 3 7 5 3" xfId="17306"/>
    <cellStyle name="Commentaire 3 7 6" xfId="17307"/>
    <cellStyle name="Commentaire 3 7 7" xfId="17308"/>
    <cellStyle name="Commentaire 3 7 8" xfId="17309"/>
    <cellStyle name="Commentaire 3 8" xfId="17310"/>
    <cellStyle name="Commentaire 3 8 2" xfId="17311"/>
    <cellStyle name="Commentaire 3 8 2 2" xfId="17312"/>
    <cellStyle name="Commentaire 3 8 2 3" xfId="17313"/>
    <cellStyle name="Commentaire 3 8 3" xfId="17314"/>
    <cellStyle name="Commentaire 3 8 3 2" xfId="17315"/>
    <cellStyle name="Commentaire 3 8 3 3" xfId="17316"/>
    <cellStyle name="Commentaire 3 8 4" xfId="17317"/>
    <cellStyle name="Commentaire 3 8 5" xfId="17318"/>
    <cellStyle name="Commentaire 3 8 6" xfId="17319"/>
    <cellStyle name="Commentaire 3 9" xfId="17320"/>
    <cellStyle name="Commentaire 3 9 2" xfId="17321"/>
    <cellStyle name="Commentaire 3 9 3" xfId="17322"/>
    <cellStyle name="Commentaire 30" xfId="17323"/>
    <cellStyle name="Commentaire 30 2" xfId="17324"/>
    <cellStyle name="Commentaire 30 2 2" xfId="17325"/>
    <cellStyle name="Commentaire 30 2 2 2" xfId="17326"/>
    <cellStyle name="Commentaire 30 2 2 2 2" xfId="17327"/>
    <cellStyle name="Commentaire 30 2 2 2 3" xfId="17328"/>
    <cellStyle name="Commentaire 30 2 2 3" xfId="17329"/>
    <cellStyle name="Commentaire 30 2 2 3 2" xfId="17330"/>
    <cellStyle name="Commentaire 30 2 2 3 3" xfId="17331"/>
    <cellStyle name="Commentaire 30 2 2 4" xfId="17332"/>
    <cellStyle name="Commentaire 30 2 2 5" xfId="17333"/>
    <cellStyle name="Commentaire 30 2 2 6" xfId="17334"/>
    <cellStyle name="Commentaire 30 2 3" xfId="17335"/>
    <cellStyle name="Commentaire 30 2 3 2" xfId="17336"/>
    <cellStyle name="Commentaire 30 2 3 3" xfId="17337"/>
    <cellStyle name="Commentaire 30 2 4" xfId="17338"/>
    <cellStyle name="Commentaire 30 2 4 2" xfId="17339"/>
    <cellStyle name="Commentaire 30 2 4 3" xfId="17340"/>
    <cellStyle name="Commentaire 30 2 5" xfId="17341"/>
    <cellStyle name="Commentaire 30 2 5 2" xfId="17342"/>
    <cellStyle name="Commentaire 30 2 5 3" xfId="17343"/>
    <cellStyle name="Commentaire 30 2 6" xfId="17344"/>
    <cellStyle name="Commentaire 30 2 7" xfId="17345"/>
    <cellStyle name="Commentaire 30 2 8" xfId="17346"/>
    <cellStyle name="Commentaire 30 3" xfId="17347"/>
    <cellStyle name="Commentaire 30 3 2" xfId="17348"/>
    <cellStyle name="Commentaire 30 3 2 2" xfId="17349"/>
    <cellStyle name="Commentaire 30 3 2 2 2" xfId="17350"/>
    <cellStyle name="Commentaire 30 3 2 2 3" xfId="17351"/>
    <cellStyle name="Commentaire 30 3 2 3" xfId="17352"/>
    <cellStyle name="Commentaire 30 3 2 3 2" xfId="17353"/>
    <cellStyle name="Commentaire 30 3 2 3 3" xfId="17354"/>
    <cellStyle name="Commentaire 30 3 2 4" xfId="17355"/>
    <cellStyle name="Commentaire 30 3 2 5" xfId="17356"/>
    <cellStyle name="Commentaire 30 3 2 6" xfId="17357"/>
    <cellStyle name="Commentaire 30 3 3" xfId="17358"/>
    <cellStyle name="Commentaire 30 3 3 2" xfId="17359"/>
    <cellStyle name="Commentaire 30 3 3 3" xfId="17360"/>
    <cellStyle name="Commentaire 30 3 4" xfId="17361"/>
    <cellStyle name="Commentaire 30 3 4 2" xfId="17362"/>
    <cellStyle name="Commentaire 30 3 4 3" xfId="17363"/>
    <cellStyle name="Commentaire 30 3 5" xfId="17364"/>
    <cellStyle name="Commentaire 30 3 5 2" xfId="17365"/>
    <cellStyle name="Commentaire 30 3 5 3" xfId="17366"/>
    <cellStyle name="Commentaire 30 3 6" xfId="17367"/>
    <cellStyle name="Commentaire 30 3 7" xfId="17368"/>
    <cellStyle name="Commentaire 30 3 8" xfId="17369"/>
    <cellStyle name="Commentaire 30 4" xfId="17370"/>
    <cellStyle name="Commentaire 30 4 2" xfId="17371"/>
    <cellStyle name="Commentaire 30 4 2 2" xfId="17372"/>
    <cellStyle name="Commentaire 30 4 2 3" xfId="17373"/>
    <cellStyle name="Commentaire 30 4 3" xfId="17374"/>
    <cellStyle name="Commentaire 30 4 3 2" xfId="17375"/>
    <cellStyle name="Commentaire 30 4 3 3" xfId="17376"/>
    <cellStyle name="Commentaire 30 4 4" xfId="17377"/>
    <cellStyle name="Commentaire 30 4 5" xfId="17378"/>
    <cellStyle name="Commentaire 30 4 6" xfId="17379"/>
    <cellStyle name="Commentaire 30 5" xfId="17380"/>
    <cellStyle name="Commentaire 30 5 2" xfId="17381"/>
    <cellStyle name="Commentaire 30 5 3" xfId="17382"/>
    <cellStyle name="Commentaire 31" xfId="17383"/>
    <cellStyle name="Commentaire 31 2" xfId="17384"/>
    <cellStyle name="Commentaire 31 2 2" xfId="17385"/>
    <cellStyle name="Commentaire 31 2 2 2" xfId="17386"/>
    <cellStyle name="Commentaire 31 2 2 2 2" xfId="17387"/>
    <cellStyle name="Commentaire 31 2 2 2 3" xfId="17388"/>
    <cellStyle name="Commentaire 31 2 2 3" xfId="17389"/>
    <cellStyle name="Commentaire 31 2 2 3 2" xfId="17390"/>
    <cellStyle name="Commentaire 31 2 2 3 3" xfId="17391"/>
    <cellStyle name="Commentaire 31 2 2 4" xfId="17392"/>
    <cellStyle name="Commentaire 31 2 2 5" xfId="17393"/>
    <cellStyle name="Commentaire 31 2 2 6" xfId="17394"/>
    <cellStyle name="Commentaire 31 2 3" xfId="17395"/>
    <cellStyle name="Commentaire 31 2 3 2" xfId="17396"/>
    <cellStyle name="Commentaire 31 2 3 3" xfId="17397"/>
    <cellStyle name="Commentaire 31 2 4" xfId="17398"/>
    <cellStyle name="Commentaire 31 2 4 2" xfId="17399"/>
    <cellStyle name="Commentaire 31 2 4 3" xfId="17400"/>
    <cellStyle name="Commentaire 31 2 5" xfId="17401"/>
    <cellStyle name="Commentaire 31 2 5 2" xfId="17402"/>
    <cellStyle name="Commentaire 31 2 5 3" xfId="17403"/>
    <cellStyle name="Commentaire 31 2 6" xfId="17404"/>
    <cellStyle name="Commentaire 31 2 7" xfId="17405"/>
    <cellStyle name="Commentaire 31 2 8" xfId="17406"/>
    <cellStyle name="Commentaire 31 3" xfId="17407"/>
    <cellStyle name="Commentaire 31 3 2" xfId="17408"/>
    <cellStyle name="Commentaire 31 3 2 2" xfId="17409"/>
    <cellStyle name="Commentaire 31 3 2 2 2" xfId="17410"/>
    <cellStyle name="Commentaire 31 3 2 2 3" xfId="17411"/>
    <cellStyle name="Commentaire 31 3 2 3" xfId="17412"/>
    <cellStyle name="Commentaire 31 3 2 3 2" xfId="17413"/>
    <cellStyle name="Commentaire 31 3 2 3 3" xfId="17414"/>
    <cellStyle name="Commentaire 31 3 2 4" xfId="17415"/>
    <cellStyle name="Commentaire 31 3 2 5" xfId="17416"/>
    <cellStyle name="Commentaire 31 3 2 6" xfId="17417"/>
    <cellStyle name="Commentaire 31 3 3" xfId="17418"/>
    <cellStyle name="Commentaire 31 3 3 2" xfId="17419"/>
    <cellStyle name="Commentaire 31 3 3 3" xfId="17420"/>
    <cellStyle name="Commentaire 31 3 4" xfId="17421"/>
    <cellStyle name="Commentaire 31 3 4 2" xfId="17422"/>
    <cellStyle name="Commentaire 31 3 4 3" xfId="17423"/>
    <cellStyle name="Commentaire 31 3 5" xfId="17424"/>
    <cellStyle name="Commentaire 31 3 5 2" xfId="17425"/>
    <cellStyle name="Commentaire 31 3 5 3" xfId="17426"/>
    <cellStyle name="Commentaire 31 3 6" xfId="17427"/>
    <cellStyle name="Commentaire 31 3 7" xfId="17428"/>
    <cellStyle name="Commentaire 31 3 8" xfId="17429"/>
    <cellStyle name="Commentaire 31 4" xfId="17430"/>
    <cellStyle name="Commentaire 31 4 2" xfId="17431"/>
    <cellStyle name="Commentaire 31 4 2 2" xfId="17432"/>
    <cellStyle name="Commentaire 31 4 2 3" xfId="17433"/>
    <cellStyle name="Commentaire 31 4 3" xfId="17434"/>
    <cellStyle name="Commentaire 31 4 3 2" xfId="17435"/>
    <cellStyle name="Commentaire 31 4 3 3" xfId="17436"/>
    <cellStyle name="Commentaire 31 4 4" xfId="17437"/>
    <cellStyle name="Commentaire 31 4 5" xfId="17438"/>
    <cellStyle name="Commentaire 31 4 6" xfId="17439"/>
    <cellStyle name="Commentaire 31 5" xfId="17440"/>
    <cellStyle name="Commentaire 31 5 2" xfId="17441"/>
    <cellStyle name="Commentaire 31 5 3" xfId="17442"/>
    <cellStyle name="Commentaire 32" xfId="17443"/>
    <cellStyle name="Commentaire 32 2" xfId="17444"/>
    <cellStyle name="Commentaire 32 2 2" xfId="17445"/>
    <cellStyle name="Commentaire 32 2 2 2" xfId="17446"/>
    <cellStyle name="Commentaire 32 2 2 3" xfId="17447"/>
    <cellStyle name="Commentaire 32 2 3" xfId="17448"/>
    <cellStyle name="Commentaire 32 2 3 2" xfId="17449"/>
    <cellStyle name="Commentaire 32 2 3 3" xfId="17450"/>
    <cellStyle name="Commentaire 32 2 4" xfId="17451"/>
    <cellStyle name="Commentaire 32 2 5" xfId="17452"/>
    <cellStyle name="Commentaire 32 2 6" xfId="17453"/>
    <cellStyle name="Commentaire 32 3" xfId="17454"/>
    <cellStyle name="Commentaire 32 3 2" xfId="17455"/>
    <cellStyle name="Commentaire 32 3 3" xfId="17456"/>
    <cellStyle name="Commentaire 32 4" xfId="17457"/>
    <cellStyle name="Commentaire 32 4 2" xfId="17458"/>
    <cellStyle name="Commentaire 32 4 3" xfId="17459"/>
    <cellStyle name="Commentaire 32 5" xfId="17460"/>
    <cellStyle name="Commentaire 32 5 2" xfId="17461"/>
    <cellStyle name="Commentaire 32 5 3" xfId="17462"/>
    <cellStyle name="Commentaire 32 6" xfId="17463"/>
    <cellStyle name="Commentaire 32 7" xfId="17464"/>
    <cellStyle name="Commentaire 32 8" xfId="17465"/>
    <cellStyle name="Commentaire 33" xfId="17466"/>
    <cellStyle name="Commentaire 33 2" xfId="17467"/>
    <cellStyle name="Commentaire 33 2 2" xfId="17468"/>
    <cellStyle name="Commentaire 33 2 2 2" xfId="17469"/>
    <cellStyle name="Commentaire 33 2 2 3" xfId="17470"/>
    <cellStyle name="Commentaire 33 2 3" xfId="17471"/>
    <cellStyle name="Commentaire 33 2 3 2" xfId="17472"/>
    <cellStyle name="Commentaire 33 2 3 3" xfId="17473"/>
    <cellStyle name="Commentaire 33 2 4" xfId="17474"/>
    <cellStyle name="Commentaire 33 2 5" xfId="17475"/>
    <cellStyle name="Commentaire 33 2 6" xfId="17476"/>
    <cellStyle name="Commentaire 33 3" xfId="17477"/>
    <cellStyle name="Commentaire 33 3 2" xfId="17478"/>
    <cellStyle name="Commentaire 33 3 3" xfId="17479"/>
    <cellStyle name="Commentaire 33 4" xfId="17480"/>
    <cellStyle name="Commentaire 33 4 2" xfId="17481"/>
    <cellStyle name="Commentaire 33 4 3" xfId="17482"/>
    <cellStyle name="Commentaire 33 5" xfId="17483"/>
    <cellStyle name="Commentaire 33 5 2" xfId="17484"/>
    <cellStyle name="Commentaire 33 5 3" xfId="17485"/>
    <cellStyle name="Commentaire 33 6" xfId="17486"/>
    <cellStyle name="Commentaire 33 7" xfId="17487"/>
    <cellStyle name="Commentaire 33 8" xfId="17488"/>
    <cellStyle name="Commentaire 34" xfId="17489"/>
    <cellStyle name="Commentaire 34 2" xfId="17490"/>
    <cellStyle name="Commentaire 34 2 2" xfId="17491"/>
    <cellStyle name="Commentaire 34 2 3" xfId="17492"/>
    <cellStyle name="Commentaire 34 3" xfId="17493"/>
    <cellStyle name="Commentaire 34 3 2" xfId="17494"/>
    <cellStyle name="Commentaire 34 3 3" xfId="17495"/>
    <cellStyle name="Commentaire 34 4" xfId="17496"/>
    <cellStyle name="Commentaire 34 5" xfId="17497"/>
    <cellStyle name="Commentaire 34 6" xfId="17498"/>
    <cellStyle name="Commentaire 35" xfId="17499"/>
    <cellStyle name="Commentaire 35 2" xfId="17500"/>
    <cellStyle name="Commentaire 35 3" xfId="17501"/>
    <cellStyle name="Commentaire 4" xfId="17502"/>
    <cellStyle name="Commentaire 4 2" xfId="17503"/>
    <cellStyle name="Commentaire 4 2 2" xfId="17504"/>
    <cellStyle name="Commentaire 4 2 2 2" xfId="17505"/>
    <cellStyle name="Commentaire 4 2 2 2 2" xfId="17506"/>
    <cellStyle name="Commentaire 4 2 2 2 2 2" xfId="17507"/>
    <cellStyle name="Commentaire 4 2 2 2 2 2 2" xfId="17508"/>
    <cellStyle name="Commentaire 4 2 2 2 2 2 3" xfId="17509"/>
    <cellStyle name="Commentaire 4 2 2 2 2 3" xfId="17510"/>
    <cellStyle name="Commentaire 4 2 2 2 2 3 2" xfId="17511"/>
    <cellStyle name="Commentaire 4 2 2 2 2 3 3" xfId="17512"/>
    <cellStyle name="Commentaire 4 2 2 2 2 4" xfId="17513"/>
    <cellStyle name="Commentaire 4 2 2 2 2 5" xfId="17514"/>
    <cellStyle name="Commentaire 4 2 2 2 2 6" xfId="17515"/>
    <cellStyle name="Commentaire 4 2 2 2 3" xfId="17516"/>
    <cellStyle name="Commentaire 4 2 2 2 3 2" xfId="17517"/>
    <cellStyle name="Commentaire 4 2 2 2 3 3" xfId="17518"/>
    <cellStyle name="Commentaire 4 2 2 2 4" xfId="17519"/>
    <cellStyle name="Commentaire 4 2 2 2 4 2" xfId="17520"/>
    <cellStyle name="Commentaire 4 2 2 2 4 3" xfId="17521"/>
    <cellStyle name="Commentaire 4 2 2 2 5" xfId="17522"/>
    <cellStyle name="Commentaire 4 2 2 2 5 2" xfId="17523"/>
    <cellStyle name="Commentaire 4 2 2 2 5 3" xfId="17524"/>
    <cellStyle name="Commentaire 4 2 2 2 6" xfId="17525"/>
    <cellStyle name="Commentaire 4 2 2 2 7" xfId="17526"/>
    <cellStyle name="Commentaire 4 2 2 2 8" xfId="17527"/>
    <cellStyle name="Commentaire 4 2 2 3" xfId="17528"/>
    <cellStyle name="Commentaire 4 2 2 3 2" xfId="17529"/>
    <cellStyle name="Commentaire 4 2 2 3 2 2" xfId="17530"/>
    <cellStyle name="Commentaire 4 2 2 3 2 2 2" xfId="17531"/>
    <cellStyle name="Commentaire 4 2 2 3 2 2 3" xfId="17532"/>
    <cellStyle name="Commentaire 4 2 2 3 2 3" xfId="17533"/>
    <cellStyle name="Commentaire 4 2 2 3 2 3 2" xfId="17534"/>
    <cellStyle name="Commentaire 4 2 2 3 2 3 3" xfId="17535"/>
    <cellStyle name="Commentaire 4 2 2 3 2 4" xfId="17536"/>
    <cellStyle name="Commentaire 4 2 2 3 2 5" xfId="17537"/>
    <cellStyle name="Commentaire 4 2 2 3 2 6" xfId="17538"/>
    <cellStyle name="Commentaire 4 2 2 3 3" xfId="17539"/>
    <cellStyle name="Commentaire 4 2 2 3 3 2" xfId="17540"/>
    <cellStyle name="Commentaire 4 2 2 3 3 3" xfId="17541"/>
    <cellStyle name="Commentaire 4 2 2 3 4" xfId="17542"/>
    <cellStyle name="Commentaire 4 2 2 3 4 2" xfId="17543"/>
    <cellStyle name="Commentaire 4 2 2 3 4 3" xfId="17544"/>
    <cellStyle name="Commentaire 4 2 2 3 5" xfId="17545"/>
    <cellStyle name="Commentaire 4 2 2 3 5 2" xfId="17546"/>
    <cellStyle name="Commentaire 4 2 2 3 5 3" xfId="17547"/>
    <cellStyle name="Commentaire 4 2 2 3 6" xfId="17548"/>
    <cellStyle name="Commentaire 4 2 2 3 7" xfId="17549"/>
    <cellStyle name="Commentaire 4 2 2 3 8" xfId="17550"/>
    <cellStyle name="Commentaire 4 2 2 4" xfId="17551"/>
    <cellStyle name="Commentaire 4 2 2 4 2" xfId="17552"/>
    <cellStyle name="Commentaire 4 2 2 4 2 2" xfId="17553"/>
    <cellStyle name="Commentaire 4 2 2 4 2 3" xfId="17554"/>
    <cellStyle name="Commentaire 4 2 2 4 3" xfId="17555"/>
    <cellStyle name="Commentaire 4 2 2 4 3 2" xfId="17556"/>
    <cellStyle name="Commentaire 4 2 2 4 3 3" xfId="17557"/>
    <cellStyle name="Commentaire 4 2 2 4 4" xfId="17558"/>
    <cellStyle name="Commentaire 4 2 2 4 5" xfId="17559"/>
    <cellStyle name="Commentaire 4 2 2 4 6" xfId="17560"/>
    <cellStyle name="Commentaire 4 2 2 5" xfId="17561"/>
    <cellStyle name="Commentaire 4 2 2 5 2" xfId="17562"/>
    <cellStyle name="Commentaire 4 2 2 5 3" xfId="17563"/>
    <cellStyle name="Commentaire 4 2 3" xfId="17564"/>
    <cellStyle name="Commentaire 4 2 3 2" xfId="17565"/>
    <cellStyle name="Commentaire 4 2 3 2 2" xfId="17566"/>
    <cellStyle name="Commentaire 4 2 3 2 2 2" xfId="17567"/>
    <cellStyle name="Commentaire 4 2 3 2 2 2 2" xfId="17568"/>
    <cellStyle name="Commentaire 4 2 3 2 2 2 3" xfId="17569"/>
    <cellStyle name="Commentaire 4 2 3 2 2 3" xfId="17570"/>
    <cellStyle name="Commentaire 4 2 3 2 2 3 2" xfId="17571"/>
    <cellStyle name="Commentaire 4 2 3 2 2 3 3" xfId="17572"/>
    <cellStyle name="Commentaire 4 2 3 2 2 4" xfId="17573"/>
    <cellStyle name="Commentaire 4 2 3 2 2 5" xfId="17574"/>
    <cellStyle name="Commentaire 4 2 3 2 2 6" xfId="17575"/>
    <cellStyle name="Commentaire 4 2 3 2 3" xfId="17576"/>
    <cellStyle name="Commentaire 4 2 3 2 3 2" xfId="17577"/>
    <cellStyle name="Commentaire 4 2 3 2 3 3" xfId="17578"/>
    <cellStyle name="Commentaire 4 2 3 2 4" xfId="17579"/>
    <cellStyle name="Commentaire 4 2 3 2 4 2" xfId="17580"/>
    <cellStyle name="Commentaire 4 2 3 2 4 3" xfId="17581"/>
    <cellStyle name="Commentaire 4 2 3 2 5" xfId="17582"/>
    <cellStyle name="Commentaire 4 2 3 2 5 2" xfId="17583"/>
    <cellStyle name="Commentaire 4 2 3 2 5 3" xfId="17584"/>
    <cellStyle name="Commentaire 4 2 3 2 6" xfId="17585"/>
    <cellStyle name="Commentaire 4 2 3 2 7" xfId="17586"/>
    <cellStyle name="Commentaire 4 2 3 2 8" xfId="17587"/>
    <cellStyle name="Commentaire 4 2 3 3" xfId="17588"/>
    <cellStyle name="Commentaire 4 2 3 3 2" xfId="17589"/>
    <cellStyle name="Commentaire 4 2 3 3 2 2" xfId="17590"/>
    <cellStyle name="Commentaire 4 2 3 3 2 2 2" xfId="17591"/>
    <cellStyle name="Commentaire 4 2 3 3 2 2 3" xfId="17592"/>
    <cellStyle name="Commentaire 4 2 3 3 2 3" xfId="17593"/>
    <cellStyle name="Commentaire 4 2 3 3 2 3 2" xfId="17594"/>
    <cellStyle name="Commentaire 4 2 3 3 2 3 3" xfId="17595"/>
    <cellStyle name="Commentaire 4 2 3 3 2 4" xfId="17596"/>
    <cellStyle name="Commentaire 4 2 3 3 2 5" xfId="17597"/>
    <cellStyle name="Commentaire 4 2 3 3 2 6" xfId="17598"/>
    <cellStyle name="Commentaire 4 2 3 3 3" xfId="17599"/>
    <cellStyle name="Commentaire 4 2 3 3 3 2" xfId="17600"/>
    <cellStyle name="Commentaire 4 2 3 3 3 3" xfId="17601"/>
    <cellStyle name="Commentaire 4 2 3 3 4" xfId="17602"/>
    <cellStyle name="Commentaire 4 2 3 3 4 2" xfId="17603"/>
    <cellStyle name="Commentaire 4 2 3 3 4 3" xfId="17604"/>
    <cellStyle name="Commentaire 4 2 3 3 5" xfId="17605"/>
    <cellStyle name="Commentaire 4 2 3 3 5 2" xfId="17606"/>
    <cellStyle name="Commentaire 4 2 3 3 5 3" xfId="17607"/>
    <cellStyle name="Commentaire 4 2 3 3 6" xfId="17608"/>
    <cellStyle name="Commentaire 4 2 3 3 7" xfId="17609"/>
    <cellStyle name="Commentaire 4 2 3 3 8" xfId="17610"/>
    <cellStyle name="Commentaire 4 2 3 4" xfId="17611"/>
    <cellStyle name="Commentaire 4 2 3 4 2" xfId="17612"/>
    <cellStyle name="Commentaire 4 2 3 4 2 2" xfId="17613"/>
    <cellStyle name="Commentaire 4 2 3 4 2 3" xfId="17614"/>
    <cellStyle name="Commentaire 4 2 3 4 3" xfId="17615"/>
    <cellStyle name="Commentaire 4 2 3 4 3 2" xfId="17616"/>
    <cellStyle name="Commentaire 4 2 3 4 3 3" xfId="17617"/>
    <cellStyle name="Commentaire 4 2 3 4 4" xfId="17618"/>
    <cellStyle name="Commentaire 4 2 3 4 5" xfId="17619"/>
    <cellStyle name="Commentaire 4 2 3 4 6" xfId="17620"/>
    <cellStyle name="Commentaire 4 2 3 5" xfId="17621"/>
    <cellStyle name="Commentaire 4 2 3 5 2" xfId="17622"/>
    <cellStyle name="Commentaire 4 2 3 5 3" xfId="17623"/>
    <cellStyle name="Commentaire 4 2 4" xfId="17624"/>
    <cellStyle name="Commentaire 4 2 4 2" xfId="17625"/>
    <cellStyle name="Commentaire 4 2 4 2 2" xfId="17626"/>
    <cellStyle name="Commentaire 4 2 4 2 2 2" xfId="17627"/>
    <cellStyle name="Commentaire 4 2 4 2 2 3" xfId="17628"/>
    <cellStyle name="Commentaire 4 2 4 2 3" xfId="17629"/>
    <cellStyle name="Commentaire 4 2 4 2 3 2" xfId="17630"/>
    <cellStyle name="Commentaire 4 2 4 2 3 3" xfId="17631"/>
    <cellStyle name="Commentaire 4 2 4 2 4" xfId="17632"/>
    <cellStyle name="Commentaire 4 2 4 2 5" xfId="17633"/>
    <cellStyle name="Commentaire 4 2 4 2 6" xfId="17634"/>
    <cellStyle name="Commentaire 4 2 4 3" xfId="17635"/>
    <cellStyle name="Commentaire 4 2 4 3 2" xfId="17636"/>
    <cellStyle name="Commentaire 4 2 4 3 3" xfId="17637"/>
    <cellStyle name="Commentaire 4 2 4 4" xfId="17638"/>
    <cellStyle name="Commentaire 4 2 4 4 2" xfId="17639"/>
    <cellStyle name="Commentaire 4 2 4 4 3" xfId="17640"/>
    <cellStyle name="Commentaire 4 2 4 5" xfId="17641"/>
    <cellStyle name="Commentaire 4 2 4 5 2" xfId="17642"/>
    <cellStyle name="Commentaire 4 2 4 5 3" xfId="17643"/>
    <cellStyle name="Commentaire 4 2 4 6" xfId="17644"/>
    <cellStyle name="Commentaire 4 2 4 7" xfId="17645"/>
    <cellStyle name="Commentaire 4 2 4 8" xfId="17646"/>
    <cellStyle name="Commentaire 4 2 5" xfId="17647"/>
    <cellStyle name="Commentaire 4 2 5 2" xfId="17648"/>
    <cellStyle name="Commentaire 4 2 5 2 2" xfId="17649"/>
    <cellStyle name="Commentaire 4 2 5 2 2 2" xfId="17650"/>
    <cellStyle name="Commentaire 4 2 5 2 2 3" xfId="17651"/>
    <cellStyle name="Commentaire 4 2 5 2 3" xfId="17652"/>
    <cellStyle name="Commentaire 4 2 5 2 3 2" xfId="17653"/>
    <cellStyle name="Commentaire 4 2 5 2 3 3" xfId="17654"/>
    <cellStyle name="Commentaire 4 2 5 2 4" xfId="17655"/>
    <cellStyle name="Commentaire 4 2 5 2 5" xfId="17656"/>
    <cellStyle name="Commentaire 4 2 5 2 6" xfId="17657"/>
    <cellStyle name="Commentaire 4 2 5 3" xfId="17658"/>
    <cellStyle name="Commentaire 4 2 5 3 2" xfId="17659"/>
    <cellStyle name="Commentaire 4 2 5 3 3" xfId="17660"/>
    <cellStyle name="Commentaire 4 2 5 4" xfId="17661"/>
    <cellStyle name="Commentaire 4 2 5 4 2" xfId="17662"/>
    <cellStyle name="Commentaire 4 2 5 4 3" xfId="17663"/>
    <cellStyle name="Commentaire 4 2 5 5" xfId="17664"/>
    <cellStyle name="Commentaire 4 2 5 5 2" xfId="17665"/>
    <cellStyle name="Commentaire 4 2 5 5 3" xfId="17666"/>
    <cellStyle name="Commentaire 4 2 5 6" xfId="17667"/>
    <cellStyle name="Commentaire 4 2 5 7" xfId="17668"/>
    <cellStyle name="Commentaire 4 2 5 8" xfId="17669"/>
    <cellStyle name="Commentaire 4 2 6" xfId="17670"/>
    <cellStyle name="Commentaire 4 2 6 2" xfId="17671"/>
    <cellStyle name="Commentaire 4 2 6 2 2" xfId="17672"/>
    <cellStyle name="Commentaire 4 2 6 2 3" xfId="17673"/>
    <cellStyle name="Commentaire 4 2 6 3" xfId="17674"/>
    <cellStyle name="Commentaire 4 2 6 3 2" xfId="17675"/>
    <cellStyle name="Commentaire 4 2 6 3 3" xfId="17676"/>
    <cellStyle name="Commentaire 4 2 6 4" xfId="17677"/>
    <cellStyle name="Commentaire 4 2 6 5" xfId="17678"/>
    <cellStyle name="Commentaire 4 2 6 6" xfId="17679"/>
    <cellStyle name="Commentaire 4 2 7" xfId="17680"/>
    <cellStyle name="Commentaire 4 2 7 2" xfId="17681"/>
    <cellStyle name="Commentaire 4 2 7 3" xfId="17682"/>
    <cellStyle name="Commentaire 4 3" xfId="17683"/>
    <cellStyle name="Commentaire 4 3 2" xfId="17684"/>
    <cellStyle name="Commentaire 4 3 2 2" xfId="17685"/>
    <cellStyle name="Commentaire 4 3 2 2 2" xfId="17686"/>
    <cellStyle name="Commentaire 4 3 2 2 2 2" xfId="17687"/>
    <cellStyle name="Commentaire 4 3 2 2 2 2 2" xfId="17688"/>
    <cellStyle name="Commentaire 4 3 2 2 2 2 3" xfId="17689"/>
    <cellStyle name="Commentaire 4 3 2 2 2 3" xfId="17690"/>
    <cellStyle name="Commentaire 4 3 2 2 2 3 2" xfId="17691"/>
    <cellStyle name="Commentaire 4 3 2 2 2 3 3" xfId="17692"/>
    <cellStyle name="Commentaire 4 3 2 2 2 4" xfId="17693"/>
    <cellStyle name="Commentaire 4 3 2 2 2 5" xfId="17694"/>
    <cellStyle name="Commentaire 4 3 2 2 2 6" xfId="17695"/>
    <cellStyle name="Commentaire 4 3 2 2 3" xfId="17696"/>
    <cellStyle name="Commentaire 4 3 2 2 3 2" xfId="17697"/>
    <cellStyle name="Commentaire 4 3 2 2 3 3" xfId="17698"/>
    <cellStyle name="Commentaire 4 3 2 2 4" xfId="17699"/>
    <cellStyle name="Commentaire 4 3 2 2 4 2" xfId="17700"/>
    <cellStyle name="Commentaire 4 3 2 2 4 3" xfId="17701"/>
    <cellStyle name="Commentaire 4 3 2 2 5" xfId="17702"/>
    <cellStyle name="Commentaire 4 3 2 2 5 2" xfId="17703"/>
    <cellStyle name="Commentaire 4 3 2 2 5 3" xfId="17704"/>
    <cellStyle name="Commentaire 4 3 2 2 6" xfId="17705"/>
    <cellStyle name="Commentaire 4 3 2 2 7" xfId="17706"/>
    <cellStyle name="Commentaire 4 3 2 2 8" xfId="17707"/>
    <cellStyle name="Commentaire 4 3 2 3" xfId="17708"/>
    <cellStyle name="Commentaire 4 3 2 3 2" xfId="17709"/>
    <cellStyle name="Commentaire 4 3 2 3 2 2" xfId="17710"/>
    <cellStyle name="Commentaire 4 3 2 3 2 2 2" xfId="17711"/>
    <cellStyle name="Commentaire 4 3 2 3 2 2 3" xfId="17712"/>
    <cellStyle name="Commentaire 4 3 2 3 2 3" xfId="17713"/>
    <cellStyle name="Commentaire 4 3 2 3 2 3 2" xfId="17714"/>
    <cellStyle name="Commentaire 4 3 2 3 2 3 3" xfId="17715"/>
    <cellStyle name="Commentaire 4 3 2 3 2 4" xfId="17716"/>
    <cellStyle name="Commentaire 4 3 2 3 2 5" xfId="17717"/>
    <cellStyle name="Commentaire 4 3 2 3 2 6" xfId="17718"/>
    <cellStyle name="Commentaire 4 3 2 3 3" xfId="17719"/>
    <cellStyle name="Commentaire 4 3 2 3 3 2" xfId="17720"/>
    <cellStyle name="Commentaire 4 3 2 3 3 3" xfId="17721"/>
    <cellStyle name="Commentaire 4 3 2 3 4" xfId="17722"/>
    <cellStyle name="Commentaire 4 3 2 3 4 2" xfId="17723"/>
    <cellStyle name="Commentaire 4 3 2 3 4 3" xfId="17724"/>
    <cellStyle name="Commentaire 4 3 2 3 5" xfId="17725"/>
    <cellStyle name="Commentaire 4 3 2 3 5 2" xfId="17726"/>
    <cellStyle name="Commentaire 4 3 2 3 5 3" xfId="17727"/>
    <cellStyle name="Commentaire 4 3 2 3 6" xfId="17728"/>
    <cellStyle name="Commentaire 4 3 2 3 7" xfId="17729"/>
    <cellStyle name="Commentaire 4 3 2 3 8" xfId="17730"/>
    <cellStyle name="Commentaire 4 3 2 4" xfId="17731"/>
    <cellStyle name="Commentaire 4 3 2 4 2" xfId="17732"/>
    <cellStyle name="Commentaire 4 3 2 4 2 2" xfId="17733"/>
    <cellStyle name="Commentaire 4 3 2 4 2 3" xfId="17734"/>
    <cellStyle name="Commentaire 4 3 2 4 3" xfId="17735"/>
    <cellStyle name="Commentaire 4 3 2 4 3 2" xfId="17736"/>
    <cellStyle name="Commentaire 4 3 2 4 3 3" xfId="17737"/>
    <cellStyle name="Commentaire 4 3 2 4 4" xfId="17738"/>
    <cellStyle name="Commentaire 4 3 2 4 5" xfId="17739"/>
    <cellStyle name="Commentaire 4 3 2 4 6" xfId="17740"/>
    <cellStyle name="Commentaire 4 3 2 5" xfId="17741"/>
    <cellStyle name="Commentaire 4 3 2 5 2" xfId="17742"/>
    <cellStyle name="Commentaire 4 3 2 5 3" xfId="17743"/>
    <cellStyle name="Commentaire 4 3 3" xfId="17744"/>
    <cellStyle name="Commentaire 4 3 3 2" xfId="17745"/>
    <cellStyle name="Commentaire 4 3 3 2 2" xfId="17746"/>
    <cellStyle name="Commentaire 4 3 3 2 2 2" xfId="17747"/>
    <cellStyle name="Commentaire 4 3 3 2 2 2 2" xfId="17748"/>
    <cellStyle name="Commentaire 4 3 3 2 2 2 3" xfId="17749"/>
    <cellStyle name="Commentaire 4 3 3 2 2 3" xfId="17750"/>
    <cellStyle name="Commentaire 4 3 3 2 2 3 2" xfId="17751"/>
    <cellStyle name="Commentaire 4 3 3 2 2 3 3" xfId="17752"/>
    <cellStyle name="Commentaire 4 3 3 2 2 4" xfId="17753"/>
    <cellStyle name="Commentaire 4 3 3 2 2 5" xfId="17754"/>
    <cellStyle name="Commentaire 4 3 3 2 2 6" xfId="17755"/>
    <cellStyle name="Commentaire 4 3 3 2 3" xfId="17756"/>
    <cellStyle name="Commentaire 4 3 3 2 3 2" xfId="17757"/>
    <cellStyle name="Commentaire 4 3 3 2 3 3" xfId="17758"/>
    <cellStyle name="Commentaire 4 3 3 2 4" xfId="17759"/>
    <cellStyle name="Commentaire 4 3 3 2 4 2" xfId="17760"/>
    <cellStyle name="Commentaire 4 3 3 2 4 3" xfId="17761"/>
    <cellStyle name="Commentaire 4 3 3 2 5" xfId="17762"/>
    <cellStyle name="Commentaire 4 3 3 2 5 2" xfId="17763"/>
    <cellStyle name="Commentaire 4 3 3 2 5 3" xfId="17764"/>
    <cellStyle name="Commentaire 4 3 3 2 6" xfId="17765"/>
    <cellStyle name="Commentaire 4 3 3 2 7" xfId="17766"/>
    <cellStyle name="Commentaire 4 3 3 2 8" xfId="17767"/>
    <cellStyle name="Commentaire 4 3 3 3" xfId="17768"/>
    <cellStyle name="Commentaire 4 3 3 3 2" xfId="17769"/>
    <cellStyle name="Commentaire 4 3 3 3 2 2" xfId="17770"/>
    <cellStyle name="Commentaire 4 3 3 3 2 2 2" xfId="17771"/>
    <cellStyle name="Commentaire 4 3 3 3 2 2 3" xfId="17772"/>
    <cellStyle name="Commentaire 4 3 3 3 2 3" xfId="17773"/>
    <cellStyle name="Commentaire 4 3 3 3 2 3 2" xfId="17774"/>
    <cellStyle name="Commentaire 4 3 3 3 2 3 3" xfId="17775"/>
    <cellStyle name="Commentaire 4 3 3 3 2 4" xfId="17776"/>
    <cellStyle name="Commentaire 4 3 3 3 2 5" xfId="17777"/>
    <cellStyle name="Commentaire 4 3 3 3 2 6" xfId="17778"/>
    <cellStyle name="Commentaire 4 3 3 3 3" xfId="17779"/>
    <cellStyle name="Commentaire 4 3 3 3 3 2" xfId="17780"/>
    <cellStyle name="Commentaire 4 3 3 3 3 3" xfId="17781"/>
    <cellStyle name="Commentaire 4 3 3 3 4" xfId="17782"/>
    <cellStyle name="Commentaire 4 3 3 3 4 2" xfId="17783"/>
    <cellStyle name="Commentaire 4 3 3 3 4 3" xfId="17784"/>
    <cellStyle name="Commentaire 4 3 3 3 5" xfId="17785"/>
    <cellStyle name="Commentaire 4 3 3 3 5 2" xfId="17786"/>
    <cellStyle name="Commentaire 4 3 3 3 5 3" xfId="17787"/>
    <cellStyle name="Commentaire 4 3 3 3 6" xfId="17788"/>
    <cellStyle name="Commentaire 4 3 3 3 7" xfId="17789"/>
    <cellStyle name="Commentaire 4 3 3 3 8" xfId="17790"/>
    <cellStyle name="Commentaire 4 3 3 4" xfId="17791"/>
    <cellStyle name="Commentaire 4 3 3 4 2" xfId="17792"/>
    <cellStyle name="Commentaire 4 3 3 4 2 2" xfId="17793"/>
    <cellStyle name="Commentaire 4 3 3 4 2 3" xfId="17794"/>
    <cellStyle name="Commentaire 4 3 3 4 3" xfId="17795"/>
    <cellStyle name="Commentaire 4 3 3 4 3 2" xfId="17796"/>
    <cellStyle name="Commentaire 4 3 3 4 3 3" xfId="17797"/>
    <cellStyle name="Commentaire 4 3 3 4 4" xfId="17798"/>
    <cellStyle name="Commentaire 4 3 3 4 5" xfId="17799"/>
    <cellStyle name="Commentaire 4 3 3 4 6" xfId="17800"/>
    <cellStyle name="Commentaire 4 3 3 5" xfId="17801"/>
    <cellStyle name="Commentaire 4 3 3 5 2" xfId="17802"/>
    <cellStyle name="Commentaire 4 3 3 5 3" xfId="17803"/>
    <cellStyle name="Commentaire 4 3 4" xfId="17804"/>
    <cellStyle name="Commentaire 4 3 4 2" xfId="17805"/>
    <cellStyle name="Commentaire 4 3 4 2 2" xfId="17806"/>
    <cellStyle name="Commentaire 4 3 4 2 2 2" xfId="17807"/>
    <cellStyle name="Commentaire 4 3 4 2 2 3" xfId="17808"/>
    <cellStyle name="Commentaire 4 3 4 2 3" xfId="17809"/>
    <cellStyle name="Commentaire 4 3 4 2 3 2" xfId="17810"/>
    <cellStyle name="Commentaire 4 3 4 2 3 3" xfId="17811"/>
    <cellStyle name="Commentaire 4 3 4 2 4" xfId="17812"/>
    <cellStyle name="Commentaire 4 3 4 2 5" xfId="17813"/>
    <cellStyle name="Commentaire 4 3 4 2 6" xfId="17814"/>
    <cellStyle name="Commentaire 4 3 4 3" xfId="17815"/>
    <cellStyle name="Commentaire 4 3 4 3 2" xfId="17816"/>
    <cellStyle name="Commentaire 4 3 4 3 3" xfId="17817"/>
    <cellStyle name="Commentaire 4 3 4 4" xfId="17818"/>
    <cellStyle name="Commentaire 4 3 4 4 2" xfId="17819"/>
    <cellStyle name="Commentaire 4 3 4 4 3" xfId="17820"/>
    <cellStyle name="Commentaire 4 3 4 5" xfId="17821"/>
    <cellStyle name="Commentaire 4 3 4 5 2" xfId="17822"/>
    <cellStyle name="Commentaire 4 3 4 5 3" xfId="17823"/>
    <cellStyle name="Commentaire 4 3 4 6" xfId="17824"/>
    <cellStyle name="Commentaire 4 3 4 7" xfId="17825"/>
    <cellStyle name="Commentaire 4 3 4 8" xfId="17826"/>
    <cellStyle name="Commentaire 4 3 5" xfId="17827"/>
    <cellStyle name="Commentaire 4 3 5 2" xfId="17828"/>
    <cellStyle name="Commentaire 4 3 5 2 2" xfId="17829"/>
    <cellStyle name="Commentaire 4 3 5 2 2 2" xfId="17830"/>
    <cellStyle name="Commentaire 4 3 5 2 2 3" xfId="17831"/>
    <cellStyle name="Commentaire 4 3 5 2 3" xfId="17832"/>
    <cellStyle name="Commentaire 4 3 5 2 3 2" xfId="17833"/>
    <cellStyle name="Commentaire 4 3 5 2 3 3" xfId="17834"/>
    <cellStyle name="Commentaire 4 3 5 2 4" xfId="17835"/>
    <cellStyle name="Commentaire 4 3 5 2 5" xfId="17836"/>
    <cellStyle name="Commentaire 4 3 5 2 6" xfId="17837"/>
    <cellStyle name="Commentaire 4 3 5 3" xfId="17838"/>
    <cellStyle name="Commentaire 4 3 5 3 2" xfId="17839"/>
    <cellStyle name="Commentaire 4 3 5 3 3" xfId="17840"/>
    <cellStyle name="Commentaire 4 3 5 4" xfId="17841"/>
    <cellStyle name="Commentaire 4 3 5 4 2" xfId="17842"/>
    <cellStyle name="Commentaire 4 3 5 4 3" xfId="17843"/>
    <cellStyle name="Commentaire 4 3 5 5" xfId="17844"/>
    <cellStyle name="Commentaire 4 3 5 5 2" xfId="17845"/>
    <cellStyle name="Commentaire 4 3 5 5 3" xfId="17846"/>
    <cellStyle name="Commentaire 4 3 5 6" xfId="17847"/>
    <cellStyle name="Commentaire 4 3 5 7" xfId="17848"/>
    <cellStyle name="Commentaire 4 3 5 8" xfId="17849"/>
    <cellStyle name="Commentaire 4 3 6" xfId="17850"/>
    <cellStyle name="Commentaire 4 3 6 2" xfId="17851"/>
    <cellStyle name="Commentaire 4 3 6 2 2" xfId="17852"/>
    <cellStyle name="Commentaire 4 3 6 2 3" xfId="17853"/>
    <cellStyle name="Commentaire 4 3 6 3" xfId="17854"/>
    <cellStyle name="Commentaire 4 3 6 3 2" xfId="17855"/>
    <cellStyle name="Commentaire 4 3 6 3 3" xfId="17856"/>
    <cellStyle name="Commentaire 4 3 6 4" xfId="17857"/>
    <cellStyle name="Commentaire 4 3 6 5" xfId="17858"/>
    <cellStyle name="Commentaire 4 3 6 6" xfId="17859"/>
    <cellStyle name="Commentaire 4 3 7" xfId="17860"/>
    <cellStyle name="Commentaire 4 3 7 2" xfId="17861"/>
    <cellStyle name="Commentaire 4 3 7 3" xfId="17862"/>
    <cellStyle name="Commentaire 4 4" xfId="17863"/>
    <cellStyle name="Commentaire 4 4 2" xfId="17864"/>
    <cellStyle name="Commentaire 4 4 2 2" xfId="17865"/>
    <cellStyle name="Commentaire 4 4 2 2 2" xfId="17866"/>
    <cellStyle name="Commentaire 4 4 2 2 2 2" xfId="17867"/>
    <cellStyle name="Commentaire 4 4 2 2 2 3" xfId="17868"/>
    <cellStyle name="Commentaire 4 4 2 2 3" xfId="17869"/>
    <cellStyle name="Commentaire 4 4 2 2 3 2" xfId="17870"/>
    <cellStyle name="Commentaire 4 4 2 2 3 3" xfId="17871"/>
    <cellStyle name="Commentaire 4 4 2 2 4" xfId="17872"/>
    <cellStyle name="Commentaire 4 4 2 2 5" xfId="17873"/>
    <cellStyle name="Commentaire 4 4 2 2 6" xfId="17874"/>
    <cellStyle name="Commentaire 4 4 2 3" xfId="17875"/>
    <cellStyle name="Commentaire 4 4 2 3 2" xfId="17876"/>
    <cellStyle name="Commentaire 4 4 2 3 3" xfId="17877"/>
    <cellStyle name="Commentaire 4 4 2 4" xfId="17878"/>
    <cellStyle name="Commentaire 4 4 2 4 2" xfId="17879"/>
    <cellStyle name="Commentaire 4 4 2 4 3" xfId="17880"/>
    <cellStyle name="Commentaire 4 4 2 5" xfId="17881"/>
    <cellStyle name="Commentaire 4 4 2 5 2" xfId="17882"/>
    <cellStyle name="Commentaire 4 4 2 5 3" xfId="17883"/>
    <cellStyle name="Commentaire 4 4 2 6" xfId="17884"/>
    <cellStyle name="Commentaire 4 4 2 7" xfId="17885"/>
    <cellStyle name="Commentaire 4 4 2 8" xfId="17886"/>
    <cellStyle name="Commentaire 4 4 3" xfId="17887"/>
    <cellStyle name="Commentaire 4 4 3 2" xfId="17888"/>
    <cellStyle name="Commentaire 4 4 3 2 2" xfId="17889"/>
    <cellStyle name="Commentaire 4 4 3 2 2 2" xfId="17890"/>
    <cellStyle name="Commentaire 4 4 3 2 2 3" xfId="17891"/>
    <cellStyle name="Commentaire 4 4 3 2 3" xfId="17892"/>
    <cellStyle name="Commentaire 4 4 3 2 3 2" xfId="17893"/>
    <cellStyle name="Commentaire 4 4 3 2 3 3" xfId="17894"/>
    <cellStyle name="Commentaire 4 4 3 2 4" xfId="17895"/>
    <cellStyle name="Commentaire 4 4 3 2 5" xfId="17896"/>
    <cellStyle name="Commentaire 4 4 3 2 6" xfId="17897"/>
    <cellStyle name="Commentaire 4 4 3 3" xfId="17898"/>
    <cellStyle name="Commentaire 4 4 3 3 2" xfId="17899"/>
    <cellStyle name="Commentaire 4 4 3 3 3" xfId="17900"/>
    <cellStyle name="Commentaire 4 4 3 4" xfId="17901"/>
    <cellStyle name="Commentaire 4 4 3 4 2" xfId="17902"/>
    <cellStyle name="Commentaire 4 4 3 4 3" xfId="17903"/>
    <cellStyle name="Commentaire 4 4 3 5" xfId="17904"/>
    <cellStyle name="Commentaire 4 4 3 5 2" xfId="17905"/>
    <cellStyle name="Commentaire 4 4 3 5 3" xfId="17906"/>
    <cellStyle name="Commentaire 4 4 3 6" xfId="17907"/>
    <cellStyle name="Commentaire 4 4 3 7" xfId="17908"/>
    <cellStyle name="Commentaire 4 4 3 8" xfId="17909"/>
    <cellStyle name="Commentaire 4 4 4" xfId="17910"/>
    <cellStyle name="Commentaire 4 4 4 2" xfId="17911"/>
    <cellStyle name="Commentaire 4 4 4 2 2" xfId="17912"/>
    <cellStyle name="Commentaire 4 4 4 2 3" xfId="17913"/>
    <cellStyle name="Commentaire 4 4 4 3" xfId="17914"/>
    <cellStyle name="Commentaire 4 4 4 3 2" xfId="17915"/>
    <cellStyle name="Commentaire 4 4 4 3 3" xfId="17916"/>
    <cellStyle name="Commentaire 4 4 4 4" xfId="17917"/>
    <cellStyle name="Commentaire 4 4 4 5" xfId="17918"/>
    <cellStyle name="Commentaire 4 4 4 6" xfId="17919"/>
    <cellStyle name="Commentaire 4 4 5" xfId="17920"/>
    <cellStyle name="Commentaire 4 4 5 2" xfId="17921"/>
    <cellStyle name="Commentaire 4 4 5 3" xfId="17922"/>
    <cellStyle name="Commentaire 4 5" xfId="17923"/>
    <cellStyle name="Commentaire 4 5 2" xfId="17924"/>
    <cellStyle name="Commentaire 4 5 2 2" xfId="17925"/>
    <cellStyle name="Commentaire 4 5 2 2 2" xfId="17926"/>
    <cellStyle name="Commentaire 4 5 2 2 2 2" xfId="17927"/>
    <cellStyle name="Commentaire 4 5 2 2 2 3" xfId="17928"/>
    <cellStyle name="Commentaire 4 5 2 2 3" xfId="17929"/>
    <cellStyle name="Commentaire 4 5 2 2 3 2" xfId="17930"/>
    <cellStyle name="Commentaire 4 5 2 2 3 3" xfId="17931"/>
    <cellStyle name="Commentaire 4 5 2 2 4" xfId="17932"/>
    <cellStyle name="Commentaire 4 5 2 2 5" xfId="17933"/>
    <cellStyle name="Commentaire 4 5 2 2 6" xfId="17934"/>
    <cellStyle name="Commentaire 4 5 2 3" xfId="17935"/>
    <cellStyle name="Commentaire 4 5 2 3 2" xfId="17936"/>
    <cellStyle name="Commentaire 4 5 2 3 3" xfId="17937"/>
    <cellStyle name="Commentaire 4 5 2 4" xfId="17938"/>
    <cellStyle name="Commentaire 4 5 2 4 2" xfId="17939"/>
    <cellStyle name="Commentaire 4 5 2 4 3" xfId="17940"/>
    <cellStyle name="Commentaire 4 5 2 5" xfId="17941"/>
    <cellStyle name="Commentaire 4 5 2 5 2" xfId="17942"/>
    <cellStyle name="Commentaire 4 5 2 5 3" xfId="17943"/>
    <cellStyle name="Commentaire 4 5 2 6" xfId="17944"/>
    <cellStyle name="Commentaire 4 5 2 7" xfId="17945"/>
    <cellStyle name="Commentaire 4 5 2 8" xfId="17946"/>
    <cellStyle name="Commentaire 4 5 3" xfId="17947"/>
    <cellStyle name="Commentaire 4 5 3 2" xfId="17948"/>
    <cellStyle name="Commentaire 4 5 3 2 2" xfId="17949"/>
    <cellStyle name="Commentaire 4 5 3 2 2 2" xfId="17950"/>
    <cellStyle name="Commentaire 4 5 3 2 2 3" xfId="17951"/>
    <cellStyle name="Commentaire 4 5 3 2 3" xfId="17952"/>
    <cellStyle name="Commentaire 4 5 3 2 3 2" xfId="17953"/>
    <cellStyle name="Commentaire 4 5 3 2 3 3" xfId="17954"/>
    <cellStyle name="Commentaire 4 5 3 2 4" xfId="17955"/>
    <cellStyle name="Commentaire 4 5 3 2 5" xfId="17956"/>
    <cellStyle name="Commentaire 4 5 3 2 6" xfId="17957"/>
    <cellStyle name="Commentaire 4 5 3 3" xfId="17958"/>
    <cellStyle name="Commentaire 4 5 3 3 2" xfId="17959"/>
    <cellStyle name="Commentaire 4 5 3 3 3" xfId="17960"/>
    <cellStyle name="Commentaire 4 5 3 4" xfId="17961"/>
    <cellStyle name="Commentaire 4 5 3 4 2" xfId="17962"/>
    <cellStyle name="Commentaire 4 5 3 4 3" xfId="17963"/>
    <cellStyle name="Commentaire 4 5 3 5" xfId="17964"/>
    <cellStyle name="Commentaire 4 5 3 5 2" xfId="17965"/>
    <cellStyle name="Commentaire 4 5 3 5 3" xfId="17966"/>
    <cellStyle name="Commentaire 4 5 3 6" xfId="17967"/>
    <cellStyle name="Commentaire 4 5 3 7" xfId="17968"/>
    <cellStyle name="Commentaire 4 5 3 8" xfId="17969"/>
    <cellStyle name="Commentaire 4 5 4" xfId="17970"/>
    <cellStyle name="Commentaire 4 5 4 2" xfId="17971"/>
    <cellStyle name="Commentaire 4 5 4 2 2" xfId="17972"/>
    <cellStyle name="Commentaire 4 5 4 2 3" xfId="17973"/>
    <cellStyle name="Commentaire 4 5 4 3" xfId="17974"/>
    <cellStyle name="Commentaire 4 5 4 3 2" xfId="17975"/>
    <cellStyle name="Commentaire 4 5 4 3 3" xfId="17976"/>
    <cellStyle name="Commentaire 4 5 4 4" xfId="17977"/>
    <cellStyle name="Commentaire 4 5 4 5" xfId="17978"/>
    <cellStyle name="Commentaire 4 5 4 6" xfId="17979"/>
    <cellStyle name="Commentaire 4 5 5" xfId="17980"/>
    <cellStyle name="Commentaire 4 5 5 2" xfId="17981"/>
    <cellStyle name="Commentaire 4 5 5 3" xfId="17982"/>
    <cellStyle name="Commentaire 4 6" xfId="17983"/>
    <cellStyle name="Commentaire 4 6 2" xfId="17984"/>
    <cellStyle name="Commentaire 4 6 2 2" xfId="17985"/>
    <cellStyle name="Commentaire 4 6 2 2 2" xfId="17986"/>
    <cellStyle name="Commentaire 4 6 2 2 3" xfId="17987"/>
    <cellStyle name="Commentaire 4 6 2 3" xfId="17988"/>
    <cellStyle name="Commentaire 4 6 2 3 2" xfId="17989"/>
    <cellStyle name="Commentaire 4 6 2 3 3" xfId="17990"/>
    <cellStyle name="Commentaire 4 6 2 4" xfId="17991"/>
    <cellStyle name="Commentaire 4 6 2 5" xfId="17992"/>
    <cellStyle name="Commentaire 4 6 2 6" xfId="17993"/>
    <cellStyle name="Commentaire 4 6 3" xfId="17994"/>
    <cellStyle name="Commentaire 4 6 3 2" xfId="17995"/>
    <cellStyle name="Commentaire 4 6 3 3" xfId="17996"/>
    <cellStyle name="Commentaire 4 6 4" xfId="17997"/>
    <cellStyle name="Commentaire 4 6 4 2" xfId="17998"/>
    <cellStyle name="Commentaire 4 6 4 3" xfId="17999"/>
    <cellStyle name="Commentaire 4 6 5" xfId="18000"/>
    <cellStyle name="Commentaire 4 6 5 2" xfId="18001"/>
    <cellStyle name="Commentaire 4 6 5 3" xfId="18002"/>
    <cellStyle name="Commentaire 4 6 6" xfId="18003"/>
    <cellStyle name="Commentaire 4 6 7" xfId="18004"/>
    <cellStyle name="Commentaire 4 6 8" xfId="18005"/>
    <cellStyle name="Commentaire 4 7" xfId="18006"/>
    <cellStyle name="Commentaire 4 7 2" xfId="18007"/>
    <cellStyle name="Commentaire 4 7 2 2" xfId="18008"/>
    <cellStyle name="Commentaire 4 7 2 2 2" xfId="18009"/>
    <cellStyle name="Commentaire 4 7 2 2 3" xfId="18010"/>
    <cellStyle name="Commentaire 4 7 2 3" xfId="18011"/>
    <cellStyle name="Commentaire 4 7 2 3 2" xfId="18012"/>
    <cellStyle name="Commentaire 4 7 2 3 3" xfId="18013"/>
    <cellStyle name="Commentaire 4 7 2 4" xfId="18014"/>
    <cellStyle name="Commentaire 4 7 2 5" xfId="18015"/>
    <cellStyle name="Commentaire 4 7 2 6" xfId="18016"/>
    <cellStyle name="Commentaire 4 7 3" xfId="18017"/>
    <cellStyle name="Commentaire 4 7 3 2" xfId="18018"/>
    <cellStyle name="Commentaire 4 7 3 3" xfId="18019"/>
    <cellStyle name="Commentaire 4 7 4" xfId="18020"/>
    <cellStyle name="Commentaire 4 7 4 2" xfId="18021"/>
    <cellStyle name="Commentaire 4 7 4 3" xfId="18022"/>
    <cellStyle name="Commentaire 4 7 5" xfId="18023"/>
    <cellStyle name="Commentaire 4 7 5 2" xfId="18024"/>
    <cellStyle name="Commentaire 4 7 5 3" xfId="18025"/>
    <cellStyle name="Commentaire 4 7 6" xfId="18026"/>
    <cellStyle name="Commentaire 4 7 7" xfId="18027"/>
    <cellStyle name="Commentaire 4 7 8" xfId="18028"/>
    <cellStyle name="Commentaire 4 8" xfId="18029"/>
    <cellStyle name="Commentaire 4 8 2" xfId="18030"/>
    <cellStyle name="Commentaire 4 8 2 2" xfId="18031"/>
    <cellStyle name="Commentaire 4 8 2 3" xfId="18032"/>
    <cellStyle name="Commentaire 4 8 3" xfId="18033"/>
    <cellStyle name="Commentaire 4 8 3 2" xfId="18034"/>
    <cellStyle name="Commentaire 4 8 3 3" xfId="18035"/>
    <cellStyle name="Commentaire 4 8 4" xfId="18036"/>
    <cellStyle name="Commentaire 4 8 5" xfId="18037"/>
    <cellStyle name="Commentaire 4 8 6" xfId="18038"/>
    <cellStyle name="Commentaire 4 9" xfId="18039"/>
    <cellStyle name="Commentaire 4 9 2" xfId="18040"/>
    <cellStyle name="Commentaire 4 9 3" xfId="18041"/>
    <cellStyle name="Commentaire 5" xfId="18042"/>
    <cellStyle name="Commentaire 5 2" xfId="18043"/>
    <cellStyle name="Commentaire 5 2 2" xfId="18044"/>
    <cellStyle name="Commentaire 5 2 2 2" xfId="18045"/>
    <cellStyle name="Commentaire 5 2 2 2 2" xfId="18046"/>
    <cellStyle name="Commentaire 5 2 2 2 2 2" xfId="18047"/>
    <cellStyle name="Commentaire 5 2 2 2 2 2 2" xfId="18048"/>
    <cellStyle name="Commentaire 5 2 2 2 2 2 3" xfId="18049"/>
    <cellStyle name="Commentaire 5 2 2 2 2 3" xfId="18050"/>
    <cellStyle name="Commentaire 5 2 2 2 2 3 2" xfId="18051"/>
    <cellStyle name="Commentaire 5 2 2 2 2 3 3" xfId="18052"/>
    <cellStyle name="Commentaire 5 2 2 2 2 4" xfId="18053"/>
    <cellStyle name="Commentaire 5 2 2 2 2 5" xfId="18054"/>
    <cellStyle name="Commentaire 5 2 2 2 2 6" xfId="18055"/>
    <cellStyle name="Commentaire 5 2 2 2 3" xfId="18056"/>
    <cellStyle name="Commentaire 5 2 2 2 3 2" xfId="18057"/>
    <cellStyle name="Commentaire 5 2 2 2 3 3" xfId="18058"/>
    <cellStyle name="Commentaire 5 2 2 2 4" xfId="18059"/>
    <cellStyle name="Commentaire 5 2 2 2 4 2" xfId="18060"/>
    <cellStyle name="Commentaire 5 2 2 2 4 3" xfId="18061"/>
    <cellStyle name="Commentaire 5 2 2 2 5" xfId="18062"/>
    <cellStyle name="Commentaire 5 2 2 2 5 2" xfId="18063"/>
    <cellStyle name="Commentaire 5 2 2 2 5 3" xfId="18064"/>
    <cellStyle name="Commentaire 5 2 2 2 6" xfId="18065"/>
    <cellStyle name="Commentaire 5 2 2 2 7" xfId="18066"/>
    <cellStyle name="Commentaire 5 2 2 2 8" xfId="18067"/>
    <cellStyle name="Commentaire 5 2 2 3" xfId="18068"/>
    <cellStyle name="Commentaire 5 2 2 3 2" xfId="18069"/>
    <cellStyle name="Commentaire 5 2 2 3 2 2" xfId="18070"/>
    <cellStyle name="Commentaire 5 2 2 3 2 2 2" xfId="18071"/>
    <cellStyle name="Commentaire 5 2 2 3 2 2 3" xfId="18072"/>
    <cellStyle name="Commentaire 5 2 2 3 2 3" xfId="18073"/>
    <cellStyle name="Commentaire 5 2 2 3 2 3 2" xfId="18074"/>
    <cellStyle name="Commentaire 5 2 2 3 2 3 3" xfId="18075"/>
    <cellStyle name="Commentaire 5 2 2 3 2 4" xfId="18076"/>
    <cellStyle name="Commentaire 5 2 2 3 2 5" xfId="18077"/>
    <cellStyle name="Commentaire 5 2 2 3 2 6" xfId="18078"/>
    <cellStyle name="Commentaire 5 2 2 3 3" xfId="18079"/>
    <cellStyle name="Commentaire 5 2 2 3 3 2" xfId="18080"/>
    <cellStyle name="Commentaire 5 2 2 3 3 3" xfId="18081"/>
    <cellStyle name="Commentaire 5 2 2 3 4" xfId="18082"/>
    <cellStyle name="Commentaire 5 2 2 3 4 2" xfId="18083"/>
    <cellStyle name="Commentaire 5 2 2 3 4 3" xfId="18084"/>
    <cellStyle name="Commentaire 5 2 2 3 5" xfId="18085"/>
    <cellStyle name="Commentaire 5 2 2 3 5 2" xfId="18086"/>
    <cellStyle name="Commentaire 5 2 2 3 5 3" xfId="18087"/>
    <cellStyle name="Commentaire 5 2 2 3 6" xfId="18088"/>
    <cellStyle name="Commentaire 5 2 2 3 7" xfId="18089"/>
    <cellStyle name="Commentaire 5 2 2 3 8" xfId="18090"/>
    <cellStyle name="Commentaire 5 2 2 4" xfId="18091"/>
    <cellStyle name="Commentaire 5 2 2 4 2" xfId="18092"/>
    <cellStyle name="Commentaire 5 2 2 4 2 2" xfId="18093"/>
    <cellStyle name="Commentaire 5 2 2 4 2 3" xfId="18094"/>
    <cellStyle name="Commentaire 5 2 2 4 3" xfId="18095"/>
    <cellStyle name="Commentaire 5 2 2 4 3 2" xfId="18096"/>
    <cellStyle name="Commentaire 5 2 2 4 3 3" xfId="18097"/>
    <cellStyle name="Commentaire 5 2 2 4 4" xfId="18098"/>
    <cellStyle name="Commentaire 5 2 2 4 5" xfId="18099"/>
    <cellStyle name="Commentaire 5 2 2 4 6" xfId="18100"/>
    <cellStyle name="Commentaire 5 2 2 5" xfId="18101"/>
    <cellStyle name="Commentaire 5 2 2 5 2" xfId="18102"/>
    <cellStyle name="Commentaire 5 2 2 5 3" xfId="18103"/>
    <cellStyle name="Commentaire 5 2 3" xfId="18104"/>
    <cellStyle name="Commentaire 5 2 3 2" xfId="18105"/>
    <cellStyle name="Commentaire 5 2 3 2 2" xfId="18106"/>
    <cellStyle name="Commentaire 5 2 3 2 2 2" xfId="18107"/>
    <cellStyle name="Commentaire 5 2 3 2 2 2 2" xfId="18108"/>
    <cellStyle name="Commentaire 5 2 3 2 2 2 3" xfId="18109"/>
    <cellStyle name="Commentaire 5 2 3 2 2 3" xfId="18110"/>
    <cellStyle name="Commentaire 5 2 3 2 2 3 2" xfId="18111"/>
    <cellStyle name="Commentaire 5 2 3 2 2 3 3" xfId="18112"/>
    <cellStyle name="Commentaire 5 2 3 2 2 4" xfId="18113"/>
    <cellStyle name="Commentaire 5 2 3 2 2 5" xfId="18114"/>
    <cellStyle name="Commentaire 5 2 3 2 2 6" xfId="18115"/>
    <cellStyle name="Commentaire 5 2 3 2 3" xfId="18116"/>
    <cellStyle name="Commentaire 5 2 3 2 3 2" xfId="18117"/>
    <cellStyle name="Commentaire 5 2 3 2 3 3" xfId="18118"/>
    <cellStyle name="Commentaire 5 2 3 2 4" xfId="18119"/>
    <cellStyle name="Commentaire 5 2 3 2 4 2" xfId="18120"/>
    <cellStyle name="Commentaire 5 2 3 2 4 3" xfId="18121"/>
    <cellStyle name="Commentaire 5 2 3 2 5" xfId="18122"/>
    <cellStyle name="Commentaire 5 2 3 2 5 2" xfId="18123"/>
    <cellStyle name="Commentaire 5 2 3 2 5 3" xfId="18124"/>
    <cellStyle name="Commentaire 5 2 3 2 6" xfId="18125"/>
    <cellStyle name="Commentaire 5 2 3 2 7" xfId="18126"/>
    <cellStyle name="Commentaire 5 2 3 2 8" xfId="18127"/>
    <cellStyle name="Commentaire 5 2 3 3" xfId="18128"/>
    <cellStyle name="Commentaire 5 2 3 3 2" xfId="18129"/>
    <cellStyle name="Commentaire 5 2 3 3 2 2" xfId="18130"/>
    <cellStyle name="Commentaire 5 2 3 3 2 2 2" xfId="18131"/>
    <cellStyle name="Commentaire 5 2 3 3 2 2 3" xfId="18132"/>
    <cellStyle name="Commentaire 5 2 3 3 2 3" xfId="18133"/>
    <cellStyle name="Commentaire 5 2 3 3 2 3 2" xfId="18134"/>
    <cellStyle name="Commentaire 5 2 3 3 2 3 3" xfId="18135"/>
    <cellStyle name="Commentaire 5 2 3 3 2 4" xfId="18136"/>
    <cellStyle name="Commentaire 5 2 3 3 2 5" xfId="18137"/>
    <cellStyle name="Commentaire 5 2 3 3 2 6" xfId="18138"/>
    <cellStyle name="Commentaire 5 2 3 3 3" xfId="18139"/>
    <cellStyle name="Commentaire 5 2 3 3 3 2" xfId="18140"/>
    <cellStyle name="Commentaire 5 2 3 3 3 3" xfId="18141"/>
    <cellStyle name="Commentaire 5 2 3 3 4" xfId="18142"/>
    <cellStyle name="Commentaire 5 2 3 3 4 2" xfId="18143"/>
    <cellStyle name="Commentaire 5 2 3 3 4 3" xfId="18144"/>
    <cellStyle name="Commentaire 5 2 3 3 5" xfId="18145"/>
    <cellStyle name="Commentaire 5 2 3 3 5 2" xfId="18146"/>
    <cellStyle name="Commentaire 5 2 3 3 5 3" xfId="18147"/>
    <cellStyle name="Commentaire 5 2 3 3 6" xfId="18148"/>
    <cellStyle name="Commentaire 5 2 3 3 7" xfId="18149"/>
    <cellStyle name="Commentaire 5 2 3 3 8" xfId="18150"/>
    <cellStyle name="Commentaire 5 2 3 4" xfId="18151"/>
    <cellStyle name="Commentaire 5 2 3 4 2" xfId="18152"/>
    <cellStyle name="Commentaire 5 2 3 4 2 2" xfId="18153"/>
    <cellStyle name="Commentaire 5 2 3 4 2 3" xfId="18154"/>
    <cellStyle name="Commentaire 5 2 3 4 3" xfId="18155"/>
    <cellStyle name="Commentaire 5 2 3 4 3 2" xfId="18156"/>
    <cellStyle name="Commentaire 5 2 3 4 3 3" xfId="18157"/>
    <cellStyle name="Commentaire 5 2 3 4 4" xfId="18158"/>
    <cellStyle name="Commentaire 5 2 3 4 5" xfId="18159"/>
    <cellStyle name="Commentaire 5 2 3 4 6" xfId="18160"/>
    <cellStyle name="Commentaire 5 2 3 5" xfId="18161"/>
    <cellStyle name="Commentaire 5 2 3 5 2" xfId="18162"/>
    <cellStyle name="Commentaire 5 2 3 5 3" xfId="18163"/>
    <cellStyle name="Commentaire 5 2 4" xfId="18164"/>
    <cellStyle name="Commentaire 5 2 4 2" xfId="18165"/>
    <cellStyle name="Commentaire 5 2 4 2 2" xfId="18166"/>
    <cellStyle name="Commentaire 5 2 4 2 2 2" xfId="18167"/>
    <cellStyle name="Commentaire 5 2 4 2 2 3" xfId="18168"/>
    <cellStyle name="Commentaire 5 2 4 2 3" xfId="18169"/>
    <cellStyle name="Commentaire 5 2 4 2 3 2" xfId="18170"/>
    <cellStyle name="Commentaire 5 2 4 2 3 3" xfId="18171"/>
    <cellStyle name="Commentaire 5 2 4 2 4" xfId="18172"/>
    <cellStyle name="Commentaire 5 2 4 2 5" xfId="18173"/>
    <cellStyle name="Commentaire 5 2 4 2 6" xfId="18174"/>
    <cellStyle name="Commentaire 5 2 4 3" xfId="18175"/>
    <cellStyle name="Commentaire 5 2 4 3 2" xfId="18176"/>
    <cellStyle name="Commentaire 5 2 4 3 3" xfId="18177"/>
    <cellStyle name="Commentaire 5 2 4 4" xfId="18178"/>
    <cellStyle name="Commentaire 5 2 4 4 2" xfId="18179"/>
    <cellStyle name="Commentaire 5 2 4 4 3" xfId="18180"/>
    <cellStyle name="Commentaire 5 2 4 5" xfId="18181"/>
    <cellStyle name="Commentaire 5 2 4 5 2" xfId="18182"/>
    <cellStyle name="Commentaire 5 2 4 5 3" xfId="18183"/>
    <cellStyle name="Commentaire 5 2 4 6" xfId="18184"/>
    <cellStyle name="Commentaire 5 2 4 7" xfId="18185"/>
    <cellStyle name="Commentaire 5 2 4 8" xfId="18186"/>
    <cellStyle name="Commentaire 5 2 5" xfId="18187"/>
    <cellStyle name="Commentaire 5 2 5 2" xfId="18188"/>
    <cellStyle name="Commentaire 5 2 5 2 2" xfId="18189"/>
    <cellStyle name="Commentaire 5 2 5 2 2 2" xfId="18190"/>
    <cellStyle name="Commentaire 5 2 5 2 2 3" xfId="18191"/>
    <cellStyle name="Commentaire 5 2 5 2 3" xfId="18192"/>
    <cellStyle name="Commentaire 5 2 5 2 3 2" xfId="18193"/>
    <cellStyle name="Commentaire 5 2 5 2 3 3" xfId="18194"/>
    <cellStyle name="Commentaire 5 2 5 2 4" xfId="18195"/>
    <cellStyle name="Commentaire 5 2 5 2 5" xfId="18196"/>
    <cellStyle name="Commentaire 5 2 5 2 6" xfId="18197"/>
    <cellStyle name="Commentaire 5 2 5 3" xfId="18198"/>
    <cellStyle name="Commentaire 5 2 5 3 2" xfId="18199"/>
    <cellStyle name="Commentaire 5 2 5 3 3" xfId="18200"/>
    <cellStyle name="Commentaire 5 2 5 4" xfId="18201"/>
    <cellStyle name="Commentaire 5 2 5 4 2" xfId="18202"/>
    <cellStyle name="Commentaire 5 2 5 4 3" xfId="18203"/>
    <cellStyle name="Commentaire 5 2 5 5" xfId="18204"/>
    <cellStyle name="Commentaire 5 2 5 5 2" xfId="18205"/>
    <cellStyle name="Commentaire 5 2 5 5 3" xfId="18206"/>
    <cellStyle name="Commentaire 5 2 5 6" xfId="18207"/>
    <cellStyle name="Commentaire 5 2 5 7" xfId="18208"/>
    <cellStyle name="Commentaire 5 2 5 8" xfId="18209"/>
    <cellStyle name="Commentaire 5 2 6" xfId="18210"/>
    <cellStyle name="Commentaire 5 2 6 2" xfId="18211"/>
    <cellStyle name="Commentaire 5 2 6 2 2" xfId="18212"/>
    <cellStyle name="Commentaire 5 2 6 2 3" xfId="18213"/>
    <cellStyle name="Commentaire 5 2 6 3" xfId="18214"/>
    <cellStyle name="Commentaire 5 2 6 3 2" xfId="18215"/>
    <cellStyle name="Commentaire 5 2 6 3 3" xfId="18216"/>
    <cellStyle name="Commentaire 5 2 6 4" xfId="18217"/>
    <cellStyle name="Commentaire 5 2 6 5" xfId="18218"/>
    <cellStyle name="Commentaire 5 2 6 6" xfId="18219"/>
    <cellStyle name="Commentaire 5 2 7" xfId="18220"/>
    <cellStyle name="Commentaire 5 2 7 2" xfId="18221"/>
    <cellStyle name="Commentaire 5 2 7 3" xfId="18222"/>
    <cellStyle name="Commentaire 5 3" xfId="18223"/>
    <cellStyle name="Commentaire 5 3 2" xfId="18224"/>
    <cellStyle name="Commentaire 5 3 2 2" xfId="18225"/>
    <cellStyle name="Commentaire 5 3 2 2 2" xfId="18226"/>
    <cellStyle name="Commentaire 5 3 2 2 2 2" xfId="18227"/>
    <cellStyle name="Commentaire 5 3 2 2 2 2 2" xfId="18228"/>
    <cellStyle name="Commentaire 5 3 2 2 2 2 3" xfId="18229"/>
    <cellStyle name="Commentaire 5 3 2 2 2 3" xfId="18230"/>
    <cellStyle name="Commentaire 5 3 2 2 2 3 2" xfId="18231"/>
    <cellStyle name="Commentaire 5 3 2 2 2 3 3" xfId="18232"/>
    <cellStyle name="Commentaire 5 3 2 2 2 4" xfId="18233"/>
    <cellStyle name="Commentaire 5 3 2 2 2 5" xfId="18234"/>
    <cellStyle name="Commentaire 5 3 2 2 2 6" xfId="18235"/>
    <cellStyle name="Commentaire 5 3 2 2 3" xfId="18236"/>
    <cellStyle name="Commentaire 5 3 2 2 3 2" xfId="18237"/>
    <cellStyle name="Commentaire 5 3 2 2 3 3" xfId="18238"/>
    <cellStyle name="Commentaire 5 3 2 2 4" xfId="18239"/>
    <cellStyle name="Commentaire 5 3 2 2 4 2" xfId="18240"/>
    <cellStyle name="Commentaire 5 3 2 2 4 3" xfId="18241"/>
    <cellStyle name="Commentaire 5 3 2 2 5" xfId="18242"/>
    <cellStyle name="Commentaire 5 3 2 2 5 2" xfId="18243"/>
    <cellStyle name="Commentaire 5 3 2 2 5 3" xfId="18244"/>
    <cellStyle name="Commentaire 5 3 2 2 6" xfId="18245"/>
    <cellStyle name="Commentaire 5 3 2 2 7" xfId="18246"/>
    <cellStyle name="Commentaire 5 3 2 2 8" xfId="18247"/>
    <cellStyle name="Commentaire 5 3 2 3" xfId="18248"/>
    <cellStyle name="Commentaire 5 3 2 3 2" xfId="18249"/>
    <cellStyle name="Commentaire 5 3 2 3 2 2" xfId="18250"/>
    <cellStyle name="Commentaire 5 3 2 3 2 2 2" xfId="18251"/>
    <cellStyle name="Commentaire 5 3 2 3 2 2 3" xfId="18252"/>
    <cellStyle name="Commentaire 5 3 2 3 2 3" xfId="18253"/>
    <cellStyle name="Commentaire 5 3 2 3 2 3 2" xfId="18254"/>
    <cellStyle name="Commentaire 5 3 2 3 2 3 3" xfId="18255"/>
    <cellStyle name="Commentaire 5 3 2 3 2 4" xfId="18256"/>
    <cellStyle name="Commentaire 5 3 2 3 2 5" xfId="18257"/>
    <cellStyle name="Commentaire 5 3 2 3 2 6" xfId="18258"/>
    <cellStyle name="Commentaire 5 3 2 3 3" xfId="18259"/>
    <cellStyle name="Commentaire 5 3 2 3 3 2" xfId="18260"/>
    <cellStyle name="Commentaire 5 3 2 3 3 3" xfId="18261"/>
    <cellStyle name="Commentaire 5 3 2 3 4" xfId="18262"/>
    <cellStyle name="Commentaire 5 3 2 3 4 2" xfId="18263"/>
    <cellStyle name="Commentaire 5 3 2 3 4 3" xfId="18264"/>
    <cellStyle name="Commentaire 5 3 2 3 5" xfId="18265"/>
    <cellStyle name="Commentaire 5 3 2 3 5 2" xfId="18266"/>
    <cellStyle name="Commentaire 5 3 2 3 5 3" xfId="18267"/>
    <cellStyle name="Commentaire 5 3 2 3 6" xfId="18268"/>
    <cellStyle name="Commentaire 5 3 2 3 7" xfId="18269"/>
    <cellStyle name="Commentaire 5 3 2 3 8" xfId="18270"/>
    <cellStyle name="Commentaire 5 3 2 4" xfId="18271"/>
    <cellStyle name="Commentaire 5 3 2 4 2" xfId="18272"/>
    <cellStyle name="Commentaire 5 3 2 4 2 2" xfId="18273"/>
    <cellStyle name="Commentaire 5 3 2 4 2 3" xfId="18274"/>
    <cellStyle name="Commentaire 5 3 2 4 3" xfId="18275"/>
    <cellStyle name="Commentaire 5 3 2 4 3 2" xfId="18276"/>
    <cellStyle name="Commentaire 5 3 2 4 3 3" xfId="18277"/>
    <cellStyle name="Commentaire 5 3 2 4 4" xfId="18278"/>
    <cellStyle name="Commentaire 5 3 2 4 5" xfId="18279"/>
    <cellStyle name="Commentaire 5 3 2 4 6" xfId="18280"/>
    <cellStyle name="Commentaire 5 3 2 5" xfId="18281"/>
    <cellStyle name="Commentaire 5 3 2 5 2" xfId="18282"/>
    <cellStyle name="Commentaire 5 3 2 5 3" xfId="18283"/>
    <cellStyle name="Commentaire 5 3 3" xfId="18284"/>
    <cellStyle name="Commentaire 5 3 3 2" xfId="18285"/>
    <cellStyle name="Commentaire 5 3 3 2 2" xfId="18286"/>
    <cellStyle name="Commentaire 5 3 3 2 2 2" xfId="18287"/>
    <cellStyle name="Commentaire 5 3 3 2 2 2 2" xfId="18288"/>
    <cellStyle name="Commentaire 5 3 3 2 2 2 3" xfId="18289"/>
    <cellStyle name="Commentaire 5 3 3 2 2 3" xfId="18290"/>
    <cellStyle name="Commentaire 5 3 3 2 2 3 2" xfId="18291"/>
    <cellStyle name="Commentaire 5 3 3 2 2 3 3" xfId="18292"/>
    <cellStyle name="Commentaire 5 3 3 2 2 4" xfId="18293"/>
    <cellStyle name="Commentaire 5 3 3 2 2 5" xfId="18294"/>
    <cellStyle name="Commentaire 5 3 3 2 2 6" xfId="18295"/>
    <cellStyle name="Commentaire 5 3 3 2 3" xfId="18296"/>
    <cellStyle name="Commentaire 5 3 3 2 3 2" xfId="18297"/>
    <cellStyle name="Commentaire 5 3 3 2 3 3" xfId="18298"/>
    <cellStyle name="Commentaire 5 3 3 2 4" xfId="18299"/>
    <cellStyle name="Commentaire 5 3 3 2 4 2" xfId="18300"/>
    <cellStyle name="Commentaire 5 3 3 2 4 3" xfId="18301"/>
    <cellStyle name="Commentaire 5 3 3 2 5" xfId="18302"/>
    <cellStyle name="Commentaire 5 3 3 2 5 2" xfId="18303"/>
    <cellStyle name="Commentaire 5 3 3 2 5 3" xfId="18304"/>
    <cellStyle name="Commentaire 5 3 3 2 6" xfId="18305"/>
    <cellStyle name="Commentaire 5 3 3 2 7" xfId="18306"/>
    <cellStyle name="Commentaire 5 3 3 2 8" xfId="18307"/>
    <cellStyle name="Commentaire 5 3 3 3" xfId="18308"/>
    <cellStyle name="Commentaire 5 3 3 3 2" xfId="18309"/>
    <cellStyle name="Commentaire 5 3 3 3 2 2" xfId="18310"/>
    <cellStyle name="Commentaire 5 3 3 3 2 2 2" xfId="18311"/>
    <cellStyle name="Commentaire 5 3 3 3 2 2 3" xfId="18312"/>
    <cellStyle name="Commentaire 5 3 3 3 2 3" xfId="18313"/>
    <cellStyle name="Commentaire 5 3 3 3 2 3 2" xfId="18314"/>
    <cellStyle name="Commentaire 5 3 3 3 2 3 3" xfId="18315"/>
    <cellStyle name="Commentaire 5 3 3 3 2 4" xfId="18316"/>
    <cellStyle name="Commentaire 5 3 3 3 2 5" xfId="18317"/>
    <cellStyle name="Commentaire 5 3 3 3 2 6" xfId="18318"/>
    <cellStyle name="Commentaire 5 3 3 3 3" xfId="18319"/>
    <cellStyle name="Commentaire 5 3 3 3 3 2" xfId="18320"/>
    <cellStyle name="Commentaire 5 3 3 3 3 3" xfId="18321"/>
    <cellStyle name="Commentaire 5 3 3 3 4" xfId="18322"/>
    <cellStyle name="Commentaire 5 3 3 3 4 2" xfId="18323"/>
    <cellStyle name="Commentaire 5 3 3 3 4 3" xfId="18324"/>
    <cellStyle name="Commentaire 5 3 3 3 5" xfId="18325"/>
    <cellStyle name="Commentaire 5 3 3 3 5 2" xfId="18326"/>
    <cellStyle name="Commentaire 5 3 3 3 5 3" xfId="18327"/>
    <cellStyle name="Commentaire 5 3 3 3 6" xfId="18328"/>
    <cellStyle name="Commentaire 5 3 3 3 7" xfId="18329"/>
    <cellStyle name="Commentaire 5 3 3 3 8" xfId="18330"/>
    <cellStyle name="Commentaire 5 3 3 4" xfId="18331"/>
    <cellStyle name="Commentaire 5 3 3 4 2" xfId="18332"/>
    <cellStyle name="Commentaire 5 3 3 4 2 2" xfId="18333"/>
    <cellStyle name="Commentaire 5 3 3 4 2 3" xfId="18334"/>
    <cellStyle name="Commentaire 5 3 3 4 3" xfId="18335"/>
    <cellStyle name="Commentaire 5 3 3 4 3 2" xfId="18336"/>
    <cellStyle name="Commentaire 5 3 3 4 3 3" xfId="18337"/>
    <cellStyle name="Commentaire 5 3 3 4 4" xfId="18338"/>
    <cellStyle name="Commentaire 5 3 3 4 5" xfId="18339"/>
    <cellStyle name="Commentaire 5 3 3 4 6" xfId="18340"/>
    <cellStyle name="Commentaire 5 3 3 5" xfId="18341"/>
    <cellStyle name="Commentaire 5 3 3 5 2" xfId="18342"/>
    <cellStyle name="Commentaire 5 3 3 5 3" xfId="18343"/>
    <cellStyle name="Commentaire 5 3 4" xfId="18344"/>
    <cellStyle name="Commentaire 5 3 4 2" xfId="18345"/>
    <cellStyle name="Commentaire 5 3 4 2 2" xfId="18346"/>
    <cellStyle name="Commentaire 5 3 4 2 2 2" xfId="18347"/>
    <cellStyle name="Commentaire 5 3 4 2 2 3" xfId="18348"/>
    <cellStyle name="Commentaire 5 3 4 2 3" xfId="18349"/>
    <cellStyle name="Commentaire 5 3 4 2 3 2" xfId="18350"/>
    <cellStyle name="Commentaire 5 3 4 2 3 3" xfId="18351"/>
    <cellStyle name="Commentaire 5 3 4 2 4" xfId="18352"/>
    <cellStyle name="Commentaire 5 3 4 2 5" xfId="18353"/>
    <cellStyle name="Commentaire 5 3 4 2 6" xfId="18354"/>
    <cellStyle name="Commentaire 5 3 4 3" xfId="18355"/>
    <cellStyle name="Commentaire 5 3 4 3 2" xfId="18356"/>
    <cellStyle name="Commentaire 5 3 4 3 3" xfId="18357"/>
    <cellStyle name="Commentaire 5 3 4 4" xfId="18358"/>
    <cellStyle name="Commentaire 5 3 4 4 2" xfId="18359"/>
    <cellStyle name="Commentaire 5 3 4 4 3" xfId="18360"/>
    <cellStyle name="Commentaire 5 3 4 5" xfId="18361"/>
    <cellStyle name="Commentaire 5 3 4 5 2" xfId="18362"/>
    <cellStyle name="Commentaire 5 3 4 5 3" xfId="18363"/>
    <cellStyle name="Commentaire 5 3 4 6" xfId="18364"/>
    <cellStyle name="Commentaire 5 3 4 7" xfId="18365"/>
    <cellStyle name="Commentaire 5 3 4 8" xfId="18366"/>
    <cellStyle name="Commentaire 5 3 5" xfId="18367"/>
    <cellStyle name="Commentaire 5 3 5 2" xfId="18368"/>
    <cellStyle name="Commentaire 5 3 5 2 2" xfId="18369"/>
    <cellStyle name="Commentaire 5 3 5 2 2 2" xfId="18370"/>
    <cellStyle name="Commentaire 5 3 5 2 2 3" xfId="18371"/>
    <cellStyle name="Commentaire 5 3 5 2 3" xfId="18372"/>
    <cellStyle name="Commentaire 5 3 5 2 3 2" xfId="18373"/>
    <cellStyle name="Commentaire 5 3 5 2 3 3" xfId="18374"/>
    <cellStyle name="Commentaire 5 3 5 2 4" xfId="18375"/>
    <cellStyle name="Commentaire 5 3 5 2 5" xfId="18376"/>
    <cellStyle name="Commentaire 5 3 5 2 6" xfId="18377"/>
    <cellStyle name="Commentaire 5 3 5 3" xfId="18378"/>
    <cellStyle name="Commentaire 5 3 5 3 2" xfId="18379"/>
    <cellStyle name="Commentaire 5 3 5 3 3" xfId="18380"/>
    <cellStyle name="Commentaire 5 3 5 4" xfId="18381"/>
    <cellStyle name="Commentaire 5 3 5 4 2" xfId="18382"/>
    <cellStyle name="Commentaire 5 3 5 4 3" xfId="18383"/>
    <cellStyle name="Commentaire 5 3 5 5" xfId="18384"/>
    <cellStyle name="Commentaire 5 3 5 5 2" xfId="18385"/>
    <cellStyle name="Commentaire 5 3 5 5 3" xfId="18386"/>
    <cellStyle name="Commentaire 5 3 5 6" xfId="18387"/>
    <cellStyle name="Commentaire 5 3 5 7" xfId="18388"/>
    <cellStyle name="Commentaire 5 3 5 8" xfId="18389"/>
    <cellStyle name="Commentaire 5 3 6" xfId="18390"/>
    <cellStyle name="Commentaire 5 3 6 2" xfId="18391"/>
    <cellStyle name="Commentaire 5 3 6 2 2" xfId="18392"/>
    <cellStyle name="Commentaire 5 3 6 2 3" xfId="18393"/>
    <cellStyle name="Commentaire 5 3 6 3" xfId="18394"/>
    <cellStyle name="Commentaire 5 3 6 3 2" xfId="18395"/>
    <cellStyle name="Commentaire 5 3 6 3 3" xfId="18396"/>
    <cellStyle name="Commentaire 5 3 6 4" xfId="18397"/>
    <cellStyle name="Commentaire 5 3 6 5" xfId="18398"/>
    <cellStyle name="Commentaire 5 3 6 6" xfId="18399"/>
    <cellStyle name="Commentaire 5 3 7" xfId="18400"/>
    <cellStyle name="Commentaire 5 3 7 2" xfId="18401"/>
    <cellStyle name="Commentaire 5 3 7 3" xfId="18402"/>
    <cellStyle name="Commentaire 5 4" xfId="18403"/>
    <cellStyle name="Commentaire 5 4 2" xfId="18404"/>
    <cellStyle name="Commentaire 5 4 2 2" xfId="18405"/>
    <cellStyle name="Commentaire 5 4 2 2 2" xfId="18406"/>
    <cellStyle name="Commentaire 5 4 2 2 2 2" xfId="18407"/>
    <cellStyle name="Commentaire 5 4 2 2 2 3" xfId="18408"/>
    <cellStyle name="Commentaire 5 4 2 2 3" xfId="18409"/>
    <cellStyle name="Commentaire 5 4 2 2 3 2" xfId="18410"/>
    <cellStyle name="Commentaire 5 4 2 2 3 3" xfId="18411"/>
    <cellStyle name="Commentaire 5 4 2 2 4" xfId="18412"/>
    <cellStyle name="Commentaire 5 4 2 2 5" xfId="18413"/>
    <cellStyle name="Commentaire 5 4 2 2 6" xfId="18414"/>
    <cellStyle name="Commentaire 5 4 2 3" xfId="18415"/>
    <cellStyle name="Commentaire 5 4 2 3 2" xfId="18416"/>
    <cellStyle name="Commentaire 5 4 2 3 3" xfId="18417"/>
    <cellStyle name="Commentaire 5 4 2 4" xfId="18418"/>
    <cellStyle name="Commentaire 5 4 2 4 2" xfId="18419"/>
    <cellStyle name="Commentaire 5 4 2 4 3" xfId="18420"/>
    <cellStyle name="Commentaire 5 4 2 5" xfId="18421"/>
    <cellStyle name="Commentaire 5 4 2 5 2" xfId="18422"/>
    <cellStyle name="Commentaire 5 4 2 5 3" xfId="18423"/>
    <cellStyle name="Commentaire 5 4 2 6" xfId="18424"/>
    <cellStyle name="Commentaire 5 4 2 7" xfId="18425"/>
    <cellStyle name="Commentaire 5 4 2 8" xfId="18426"/>
    <cellStyle name="Commentaire 5 4 3" xfId="18427"/>
    <cellStyle name="Commentaire 5 4 3 2" xfId="18428"/>
    <cellStyle name="Commentaire 5 4 3 2 2" xfId="18429"/>
    <cellStyle name="Commentaire 5 4 3 2 2 2" xfId="18430"/>
    <cellStyle name="Commentaire 5 4 3 2 2 3" xfId="18431"/>
    <cellStyle name="Commentaire 5 4 3 2 3" xfId="18432"/>
    <cellStyle name="Commentaire 5 4 3 2 3 2" xfId="18433"/>
    <cellStyle name="Commentaire 5 4 3 2 3 3" xfId="18434"/>
    <cellStyle name="Commentaire 5 4 3 2 4" xfId="18435"/>
    <cellStyle name="Commentaire 5 4 3 2 5" xfId="18436"/>
    <cellStyle name="Commentaire 5 4 3 2 6" xfId="18437"/>
    <cellStyle name="Commentaire 5 4 3 3" xfId="18438"/>
    <cellStyle name="Commentaire 5 4 3 3 2" xfId="18439"/>
    <cellStyle name="Commentaire 5 4 3 3 3" xfId="18440"/>
    <cellStyle name="Commentaire 5 4 3 4" xfId="18441"/>
    <cellStyle name="Commentaire 5 4 3 4 2" xfId="18442"/>
    <cellStyle name="Commentaire 5 4 3 4 3" xfId="18443"/>
    <cellStyle name="Commentaire 5 4 3 5" xfId="18444"/>
    <cellStyle name="Commentaire 5 4 3 5 2" xfId="18445"/>
    <cellStyle name="Commentaire 5 4 3 5 3" xfId="18446"/>
    <cellStyle name="Commentaire 5 4 3 6" xfId="18447"/>
    <cellStyle name="Commentaire 5 4 3 7" xfId="18448"/>
    <cellStyle name="Commentaire 5 4 3 8" xfId="18449"/>
    <cellStyle name="Commentaire 5 4 4" xfId="18450"/>
    <cellStyle name="Commentaire 5 4 4 2" xfId="18451"/>
    <cellStyle name="Commentaire 5 4 4 2 2" xfId="18452"/>
    <cellStyle name="Commentaire 5 4 4 2 3" xfId="18453"/>
    <cellStyle name="Commentaire 5 4 4 3" xfId="18454"/>
    <cellStyle name="Commentaire 5 4 4 3 2" xfId="18455"/>
    <cellStyle name="Commentaire 5 4 4 3 3" xfId="18456"/>
    <cellStyle name="Commentaire 5 4 4 4" xfId="18457"/>
    <cellStyle name="Commentaire 5 4 4 5" xfId="18458"/>
    <cellStyle name="Commentaire 5 4 4 6" xfId="18459"/>
    <cellStyle name="Commentaire 5 4 5" xfId="18460"/>
    <cellStyle name="Commentaire 5 4 5 2" xfId="18461"/>
    <cellStyle name="Commentaire 5 4 5 3" xfId="18462"/>
    <cellStyle name="Commentaire 5 5" xfId="18463"/>
    <cellStyle name="Commentaire 5 5 2" xfId="18464"/>
    <cellStyle name="Commentaire 5 5 2 2" xfId="18465"/>
    <cellStyle name="Commentaire 5 5 2 2 2" xfId="18466"/>
    <cellStyle name="Commentaire 5 5 2 2 2 2" xfId="18467"/>
    <cellStyle name="Commentaire 5 5 2 2 2 3" xfId="18468"/>
    <cellStyle name="Commentaire 5 5 2 2 3" xfId="18469"/>
    <cellStyle name="Commentaire 5 5 2 2 3 2" xfId="18470"/>
    <cellStyle name="Commentaire 5 5 2 2 3 3" xfId="18471"/>
    <cellStyle name="Commentaire 5 5 2 2 4" xfId="18472"/>
    <cellStyle name="Commentaire 5 5 2 2 5" xfId="18473"/>
    <cellStyle name="Commentaire 5 5 2 2 6" xfId="18474"/>
    <cellStyle name="Commentaire 5 5 2 3" xfId="18475"/>
    <cellStyle name="Commentaire 5 5 2 3 2" xfId="18476"/>
    <cellStyle name="Commentaire 5 5 2 3 3" xfId="18477"/>
    <cellStyle name="Commentaire 5 5 2 4" xfId="18478"/>
    <cellStyle name="Commentaire 5 5 2 4 2" xfId="18479"/>
    <cellStyle name="Commentaire 5 5 2 4 3" xfId="18480"/>
    <cellStyle name="Commentaire 5 5 2 5" xfId="18481"/>
    <cellStyle name="Commentaire 5 5 2 5 2" xfId="18482"/>
    <cellStyle name="Commentaire 5 5 2 5 3" xfId="18483"/>
    <cellStyle name="Commentaire 5 5 2 6" xfId="18484"/>
    <cellStyle name="Commentaire 5 5 2 7" xfId="18485"/>
    <cellStyle name="Commentaire 5 5 2 8" xfId="18486"/>
    <cellStyle name="Commentaire 5 5 3" xfId="18487"/>
    <cellStyle name="Commentaire 5 5 3 2" xfId="18488"/>
    <cellStyle name="Commentaire 5 5 3 2 2" xfId="18489"/>
    <cellStyle name="Commentaire 5 5 3 2 2 2" xfId="18490"/>
    <cellStyle name="Commentaire 5 5 3 2 2 3" xfId="18491"/>
    <cellStyle name="Commentaire 5 5 3 2 3" xfId="18492"/>
    <cellStyle name="Commentaire 5 5 3 2 3 2" xfId="18493"/>
    <cellStyle name="Commentaire 5 5 3 2 3 3" xfId="18494"/>
    <cellStyle name="Commentaire 5 5 3 2 4" xfId="18495"/>
    <cellStyle name="Commentaire 5 5 3 2 5" xfId="18496"/>
    <cellStyle name="Commentaire 5 5 3 2 6" xfId="18497"/>
    <cellStyle name="Commentaire 5 5 3 3" xfId="18498"/>
    <cellStyle name="Commentaire 5 5 3 3 2" xfId="18499"/>
    <cellStyle name="Commentaire 5 5 3 3 3" xfId="18500"/>
    <cellStyle name="Commentaire 5 5 3 4" xfId="18501"/>
    <cellStyle name="Commentaire 5 5 3 4 2" xfId="18502"/>
    <cellStyle name="Commentaire 5 5 3 4 3" xfId="18503"/>
    <cellStyle name="Commentaire 5 5 3 5" xfId="18504"/>
    <cellStyle name="Commentaire 5 5 3 5 2" xfId="18505"/>
    <cellStyle name="Commentaire 5 5 3 5 3" xfId="18506"/>
    <cellStyle name="Commentaire 5 5 3 6" xfId="18507"/>
    <cellStyle name="Commentaire 5 5 3 7" xfId="18508"/>
    <cellStyle name="Commentaire 5 5 3 8" xfId="18509"/>
    <cellStyle name="Commentaire 5 5 4" xfId="18510"/>
    <cellStyle name="Commentaire 5 5 4 2" xfId="18511"/>
    <cellStyle name="Commentaire 5 5 4 2 2" xfId="18512"/>
    <cellStyle name="Commentaire 5 5 4 2 3" xfId="18513"/>
    <cellStyle name="Commentaire 5 5 4 3" xfId="18514"/>
    <cellStyle name="Commentaire 5 5 4 3 2" xfId="18515"/>
    <cellStyle name="Commentaire 5 5 4 3 3" xfId="18516"/>
    <cellStyle name="Commentaire 5 5 4 4" xfId="18517"/>
    <cellStyle name="Commentaire 5 5 4 5" xfId="18518"/>
    <cellStyle name="Commentaire 5 5 4 6" xfId="18519"/>
    <cellStyle name="Commentaire 5 5 5" xfId="18520"/>
    <cellStyle name="Commentaire 5 5 5 2" xfId="18521"/>
    <cellStyle name="Commentaire 5 5 5 3" xfId="18522"/>
    <cellStyle name="Commentaire 5 6" xfId="18523"/>
    <cellStyle name="Commentaire 5 6 2" xfId="18524"/>
    <cellStyle name="Commentaire 5 6 2 2" xfId="18525"/>
    <cellStyle name="Commentaire 5 6 2 2 2" xfId="18526"/>
    <cellStyle name="Commentaire 5 6 2 2 3" xfId="18527"/>
    <cellStyle name="Commentaire 5 6 2 3" xfId="18528"/>
    <cellStyle name="Commentaire 5 6 2 3 2" xfId="18529"/>
    <cellStyle name="Commentaire 5 6 2 3 3" xfId="18530"/>
    <cellStyle name="Commentaire 5 6 2 4" xfId="18531"/>
    <cellStyle name="Commentaire 5 6 2 5" xfId="18532"/>
    <cellStyle name="Commentaire 5 6 2 6" xfId="18533"/>
    <cellStyle name="Commentaire 5 6 3" xfId="18534"/>
    <cellStyle name="Commentaire 5 6 3 2" xfId="18535"/>
    <cellStyle name="Commentaire 5 6 3 3" xfId="18536"/>
    <cellStyle name="Commentaire 5 6 4" xfId="18537"/>
    <cellStyle name="Commentaire 5 6 4 2" xfId="18538"/>
    <cellStyle name="Commentaire 5 6 4 3" xfId="18539"/>
    <cellStyle name="Commentaire 5 6 5" xfId="18540"/>
    <cellStyle name="Commentaire 5 6 5 2" xfId="18541"/>
    <cellStyle name="Commentaire 5 6 5 3" xfId="18542"/>
    <cellStyle name="Commentaire 5 6 6" xfId="18543"/>
    <cellStyle name="Commentaire 5 6 7" xfId="18544"/>
    <cellStyle name="Commentaire 5 6 8" xfId="18545"/>
    <cellStyle name="Commentaire 5 7" xfId="18546"/>
    <cellStyle name="Commentaire 5 7 2" xfId="18547"/>
    <cellStyle name="Commentaire 5 7 2 2" xfId="18548"/>
    <cellStyle name="Commentaire 5 7 2 2 2" xfId="18549"/>
    <cellStyle name="Commentaire 5 7 2 2 3" xfId="18550"/>
    <cellStyle name="Commentaire 5 7 2 3" xfId="18551"/>
    <cellStyle name="Commentaire 5 7 2 3 2" xfId="18552"/>
    <cellStyle name="Commentaire 5 7 2 3 3" xfId="18553"/>
    <cellStyle name="Commentaire 5 7 2 4" xfId="18554"/>
    <cellStyle name="Commentaire 5 7 2 5" xfId="18555"/>
    <cellStyle name="Commentaire 5 7 2 6" xfId="18556"/>
    <cellStyle name="Commentaire 5 7 3" xfId="18557"/>
    <cellStyle name="Commentaire 5 7 3 2" xfId="18558"/>
    <cellStyle name="Commentaire 5 7 3 3" xfId="18559"/>
    <cellStyle name="Commentaire 5 7 4" xfId="18560"/>
    <cellStyle name="Commentaire 5 7 4 2" xfId="18561"/>
    <cellStyle name="Commentaire 5 7 4 3" xfId="18562"/>
    <cellStyle name="Commentaire 5 7 5" xfId="18563"/>
    <cellStyle name="Commentaire 5 7 5 2" xfId="18564"/>
    <cellStyle name="Commentaire 5 7 5 3" xfId="18565"/>
    <cellStyle name="Commentaire 5 7 6" xfId="18566"/>
    <cellStyle name="Commentaire 5 7 7" xfId="18567"/>
    <cellStyle name="Commentaire 5 7 8" xfId="18568"/>
    <cellStyle name="Commentaire 5 8" xfId="18569"/>
    <cellStyle name="Commentaire 5 8 2" xfId="18570"/>
    <cellStyle name="Commentaire 5 8 2 2" xfId="18571"/>
    <cellStyle name="Commentaire 5 8 2 3" xfId="18572"/>
    <cellStyle name="Commentaire 5 8 3" xfId="18573"/>
    <cellStyle name="Commentaire 5 8 3 2" xfId="18574"/>
    <cellStyle name="Commentaire 5 8 3 3" xfId="18575"/>
    <cellStyle name="Commentaire 5 8 4" xfId="18576"/>
    <cellStyle name="Commentaire 5 8 5" xfId="18577"/>
    <cellStyle name="Commentaire 5 8 6" xfId="18578"/>
    <cellStyle name="Commentaire 5 9" xfId="18579"/>
    <cellStyle name="Commentaire 5 9 2" xfId="18580"/>
    <cellStyle name="Commentaire 5 9 3" xfId="18581"/>
    <cellStyle name="Commentaire 6" xfId="18582"/>
    <cellStyle name="Commentaire 6 2" xfId="18583"/>
    <cellStyle name="Commentaire 6 2 2" xfId="18584"/>
    <cellStyle name="Commentaire 6 2 2 2" xfId="18585"/>
    <cellStyle name="Commentaire 6 2 2 2 2" xfId="18586"/>
    <cellStyle name="Commentaire 6 2 2 2 2 2" xfId="18587"/>
    <cellStyle name="Commentaire 6 2 2 2 2 2 2" xfId="18588"/>
    <cellStyle name="Commentaire 6 2 2 2 2 2 3" xfId="18589"/>
    <cellStyle name="Commentaire 6 2 2 2 2 3" xfId="18590"/>
    <cellStyle name="Commentaire 6 2 2 2 2 3 2" xfId="18591"/>
    <cellStyle name="Commentaire 6 2 2 2 2 3 3" xfId="18592"/>
    <cellStyle name="Commentaire 6 2 2 2 2 4" xfId="18593"/>
    <cellStyle name="Commentaire 6 2 2 2 2 5" xfId="18594"/>
    <cellStyle name="Commentaire 6 2 2 2 2 6" xfId="18595"/>
    <cellStyle name="Commentaire 6 2 2 2 3" xfId="18596"/>
    <cellStyle name="Commentaire 6 2 2 2 3 2" xfId="18597"/>
    <cellStyle name="Commentaire 6 2 2 2 3 3" xfId="18598"/>
    <cellStyle name="Commentaire 6 2 2 2 4" xfId="18599"/>
    <cellStyle name="Commentaire 6 2 2 2 4 2" xfId="18600"/>
    <cellStyle name="Commentaire 6 2 2 2 4 3" xfId="18601"/>
    <cellStyle name="Commentaire 6 2 2 2 5" xfId="18602"/>
    <cellStyle name="Commentaire 6 2 2 2 5 2" xfId="18603"/>
    <cellStyle name="Commentaire 6 2 2 2 5 3" xfId="18604"/>
    <cellStyle name="Commentaire 6 2 2 2 6" xfId="18605"/>
    <cellStyle name="Commentaire 6 2 2 2 7" xfId="18606"/>
    <cellStyle name="Commentaire 6 2 2 2 8" xfId="18607"/>
    <cellStyle name="Commentaire 6 2 2 3" xfId="18608"/>
    <cellStyle name="Commentaire 6 2 2 3 2" xfId="18609"/>
    <cellStyle name="Commentaire 6 2 2 3 2 2" xfId="18610"/>
    <cellStyle name="Commentaire 6 2 2 3 2 2 2" xfId="18611"/>
    <cellStyle name="Commentaire 6 2 2 3 2 2 3" xfId="18612"/>
    <cellStyle name="Commentaire 6 2 2 3 2 3" xfId="18613"/>
    <cellStyle name="Commentaire 6 2 2 3 2 3 2" xfId="18614"/>
    <cellStyle name="Commentaire 6 2 2 3 2 3 3" xfId="18615"/>
    <cellStyle name="Commentaire 6 2 2 3 2 4" xfId="18616"/>
    <cellStyle name="Commentaire 6 2 2 3 2 5" xfId="18617"/>
    <cellStyle name="Commentaire 6 2 2 3 2 6" xfId="18618"/>
    <cellStyle name="Commentaire 6 2 2 3 3" xfId="18619"/>
    <cellStyle name="Commentaire 6 2 2 3 3 2" xfId="18620"/>
    <cellStyle name="Commentaire 6 2 2 3 3 3" xfId="18621"/>
    <cellStyle name="Commentaire 6 2 2 3 4" xfId="18622"/>
    <cellStyle name="Commentaire 6 2 2 3 4 2" xfId="18623"/>
    <cellStyle name="Commentaire 6 2 2 3 4 3" xfId="18624"/>
    <cellStyle name="Commentaire 6 2 2 3 5" xfId="18625"/>
    <cellStyle name="Commentaire 6 2 2 3 5 2" xfId="18626"/>
    <cellStyle name="Commentaire 6 2 2 3 5 3" xfId="18627"/>
    <cellStyle name="Commentaire 6 2 2 3 6" xfId="18628"/>
    <cellStyle name="Commentaire 6 2 2 3 7" xfId="18629"/>
    <cellStyle name="Commentaire 6 2 2 3 8" xfId="18630"/>
    <cellStyle name="Commentaire 6 2 2 4" xfId="18631"/>
    <cellStyle name="Commentaire 6 2 2 4 2" xfId="18632"/>
    <cellStyle name="Commentaire 6 2 2 4 2 2" xfId="18633"/>
    <cellStyle name="Commentaire 6 2 2 4 2 3" xfId="18634"/>
    <cellStyle name="Commentaire 6 2 2 4 3" xfId="18635"/>
    <cellStyle name="Commentaire 6 2 2 4 3 2" xfId="18636"/>
    <cellStyle name="Commentaire 6 2 2 4 3 3" xfId="18637"/>
    <cellStyle name="Commentaire 6 2 2 4 4" xfId="18638"/>
    <cellStyle name="Commentaire 6 2 2 4 5" xfId="18639"/>
    <cellStyle name="Commentaire 6 2 2 4 6" xfId="18640"/>
    <cellStyle name="Commentaire 6 2 2 5" xfId="18641"/>
    <cellStyle name="Commentaire 6 2 2 5 2" xfId="18642"/>
    <cellStyle name="Commentaire 6 2 2 5 3" xfId="18643"/>
    <cellStyle name="Commentaire 6 2 3" xfId="18644"/>
    <cellStyle name="Commentaire 6 2 3 2" xfId="18645"/>
    <cellStyle name="Commentaire 6 2 3 2 2" xfId="18646"/>
    <cellStyle name="Commentaire 6 2 3 2 2 2" xfId="18647"/>
    <cellStyle name="Commentaire 6 2 3 2 2 2 2" xfId="18648"/>
    <cellStyle name="Commentaire 6 2 3 2 2 2 3" xfId="18649"/>
    <cellStyle name="Commentaire 6 2 3 2 2 3" xfId="18650"/>
    <cellStyle name="Commentaire 6 2 3 2 2 3 2" xfId="18651"/>
    <cellStyle name="Commentaire 6 2 3 2 2 3 3" xfId="18652"/>
    <cellStyle name="Commentaire 6 2 3 2 2 4" xfId="18653"/>
    <cellStyle name="Commentaire 6 2 3 2 2 5" xfId="18654"/>
    <cellStyle name="Commentaire 6 2 3 2 2 6" xfId="18655"/>
    <cellStyle name="Commentaire 6 2 3 2 3" xfId="18656"/>
    <cellStyle name="Commentaire 6 2 3 2 3 2" xfId="18657"/>
    <cellStyle name="Commentaire 6 2 3 2 3 3" xfId="18658"/>
    <cellStyle name="Commentaire 6 2 3 2 4" xfId="18659"/>
    <cellStyle name="Commentaire 6 2 3 2 4 2" xfId="18660"/>
    <cellStyle name="Commentaire 6 2 3 2 4 3" xfId="18661"/>
    <cellStyle name="Commentaire 6 2 3 2 5" xfId="18662"/>
    <cellStyle name="Commentaire 6 2 3 2 5 2" xfId="18663"/>
    <cellStyle name="Commentaire 6 2 3 2 5 3" xfId="18664"/>
    <cellStyle name="Commentaire 6 2 3 2 6" xfId="18665"/>
    <cellStyle name="Commentaire 6 2 3 2 7" xfId="18666"/>
    <cellStyle name="Commentaire 6 2 3 2 8" xfId="18667"/>
    <cellStyle name="Commentaire 6 2 3 3" xfId="18668"/>
    <cellStyle name="Commentaire 6 2 3 3 2" xfId="18669"/>
    <cellStyle name="Commentaire 6 2 3 3 2 2" xfId="18670"/>
    <cellStyle name="Commentaire 6 2 3 3 2 2 2" xfId="18671"/>
    <cellStyle name="Commentaire 6 2 3 3 2 2 3" xfId="18672"/>
    <cellStyle name="Commentaire 6 2 3 3 2 3" xfId="18673"/>
    <cellStyle name="Commentaire 6 2 3 3 2 3 2" xfId="18674"/>
    <cellStyle name="Commentaire 6 2 3 3 2 3 3" xfId="18675"/>
    <cellStyle name="Commentaire 6 2 3 3 2 4" xfId="18676"/>
    <cellStyle name="Commentaire 6 2 3 3 2 5" xfId="18677"/>
    <cellStyle name="Commentaire 6 2 3 3 2 6" xfId="18678"/>
    <cellStyle name="Commentaire 6 2 3 3 3" xfId="18679"/>
    <cellStyle name="Commentaire 6 2 3 3 3 2" xfId="18680"/>
    <cellStyle name="Commentaire 6 2 3 3 3 3" xfId="18681"/>
    <cellStyle name="Commentaire 6 2 3 3 4" xfId="18682"/>
    <cellStyle name="Commentaire 6 2 3 3 4 2" xfId="18683"/>
    <cellStyle name="Commentaire 6 2 3 3 4 3" xfId="18684"/>
    <cellStyle name="Commentaire 6 2 3 3 5" xfId="18685"/>
    <cellStyle name="Commentaire 6 2 3 3 5 2" xfId="18686"/>
    <cellStyle name="Commentaire 6 2 3 3 5 3" xfId="18687"/>
    <cellStyle name="Commentaire 6 2 3 3 6" xfId="18688"/>
    <cellStyle name="Commentaire 6 2 3 3 7" xfId="18689"/>
    <cellStyle name="Commentaire 6 2 3 3 8" xfId="18690"/>
    <cellStyle name="Commentaire 6 2 3 4" xfId="18691"/>
    <cellStyle name="Commentaire 6 2 3 4 2" xfId="18692"/>
    <cellStyle name="Commentaire 6 2 3 4 2 2" xfId="18693"/>
    <cellStyle name="Commentaire 6 2 3 4 2 3" xfId="18694"/>
    <cellStyle name="Commentaire 6 2 3 4 3" xfId="18695"/>
    <cellStyle name="Commentaire 6 2 3 4 3 2" xfId="18696"/>
    <cellStyle name="Commentaire 6 2 3 4 3 3" xfId="18697"/>
    <cellStyle name="Commentaire 6 2 3 4 4" xfId="18698"/>
    <cellStyle name="Commentaire 6 2 3 4 5" xfId="18699"/>
    <cellStyle name="Commentaire 6 2 3 4 6" xfId="18700"/>
    <cellStyle name="Commentaire 6 2 3 5" xfId="18701"/>
    <cellStyle name="Commentaire 6 2 3 5 2" xfId="18702"/>
    <cellStyle name="Commentaire 6 2 3 5 3" xfId="18703"/>
    <cellStyle name="Commentaire 6 2 4" xfId="18704"/>
    <cellStyle name="Commentaire 6 2 4 2" xfId="18705"/>
    <cellStyle name="Commentaire 6 2 4 2 2" xfId="18706"/>
    <cellStyle name="Commentaire 6 2 4 2 2 2" xfId="18707"/>
    <cellStyle name="Commentaire 6 2 4 2 2 3" xfId="18708"/>
    <cellStyle name="Commentaire 6 2 4 2 3" xfId="18709"/>
    <cellStyle name="Commentaire 6 2 4 2 3 2" xfId="18710"/>
    <cellStyle name="Commentaire 6 2 4 2 3 3" xfId="18711"/>
    <cellStyle name="Commentaire 6 2 4 2 4" xfId="18712"/>
    <cellStyle name="Commentaire 6 2 4 2 5" xfId="18713"/>
    <cellStyle name="Commentaire 6 2 4 2 6" xfId="18714"/>
    <cellStyle name="Commentaire 6 2 4 3" xfId="18715"/>
    <cellStyle name="Commentaire 6 2 4 3 2" xfId="18716"/>
    <cellStyle name="Commentaire 6 2 4 3 3" xfId="18717"/>
    <cellStyle name="Commentaire 6 2 4 4" xfId="18718"/>
    <cellStyle name="Commentaire 6 2 4 4 2" xfId="18719"/>
    <cellStyle name="Commentaire 6 2 4 4 3" xfId="18720"/>
    <cellStyle name="Commentaire 6 2 4 5" xfId="18721"/>
    <cellStyle name="Commentaire 6 2 4 5 2" xfId="18722"/>
    <cellStyle name="Commentaire 6 2 4 5 3" xfId="18723"/>
    <cellStyle name="Commentaire 6 2 4 6" xfId="18724"/>
    <cellStyle name="Commentaire 6 2 4 7" xfId="18725"/>
    <cellStyle name="Commentaire 6 2 4 8" xfId="18726"/>
    <cellStyle name="Commentaire 6 2 5" xfId="18727"/>
    <cellStyle name="Commentaire 6 2 5 2" xfId="18728"/>
    <cellStyle name="Commentaire 6 2 5 2 2" xfId="18729"/>
    <cellStyle name="Commentaire 6 2 5 2 2 2" xfId="18730"/>
    <cellStyle name="Commentaire 6 2 5 2 2 3" xfId="18731"/>
    <cellStyle name="Commentaire 6 2 5 2 3" xfId="18732"/>
    <cellStyle name="Commentaire 6 2 5 2 3 2" xfId="18733"/>
    <cellStyle name="Commentaire 6 2 5 2 3 3" xfId="18734"/>
    <cellStyle name="Commentaire 6 2 5 2 4" xfId="18735"/>
    <cellStyle name="Commentaire 6 2 5 2 5" xfId="18736"/>
    <cellStyle name="Commentaire 6 2 5 2 6" xfId="18737"/>
    <cellStyle name="Commentaire 6 2 5 3" xfId="18738"/>
    <cellStyle name="Commentaire 6 2 5 3 2" xfId="18739"/>
    <cellStyle name="Commentaire 6 2 5 3 3" xfId="18740"/>
    <cellStyle name="Commentaire 6 2 5 4" xfId="18741"/>
    <cellStyle name="Commentaire 6 2 5 4 2" xfId="18742"/>
    <cellStyle name="Commentaire 6 2 5 4 3" xfId="18743"/>
    <cellStyle name="Commentaire 6 2 5 5" xfId="18744"/>
    <cellStyle name="Commentaire 6 2 5 5 2" xfId="18745"/>
    <cellStyle name="Commentaire 6 2 5 5 3" xfId="18746"/>
    <cellStyle name="Commentaire 6 2 5 6" xfId="18747"/>
    <cellStyle name="Commentaire 6 2 5 7" xfId="18748"/>
    <cellStyle name="Commentaire 6 2 5 8" xfId="18749"/>
    <cellStyle name="Commentaire 6 2 6" xfId="18750"/>
    <cellStyle name="Commentaire 6 2 6 2" xfId="18751"/>
    <cellStyle name="Commentaire 6 2 6 2 2" xfId="18752"/>
    <cellStyle name="Commentaire 6 2 6 2 3" xfId="18753"/>
    <cellStyle name="Commentaire 6 2 6 3" xfId="18754"/>
    <cellStyle name="Commentaire 6 2 6 3 2" xfId="18755"/>
    <cellStyle name="Commentaire 6 2 6 3 3" xfId="18756"/>
    <cellStyle name="Commentaire 6 2 6 4" xfId="18757"/>
    <cellStyle name="Commentaire 6 2 6 5" xfId="18758"/>
    <cellStyle name="Commentaire 6 2 6 6" xfId="18759"/>
    <cellStyle name="Commentaire 6 2 7" xfId="18760"/>
    <cellStyle name="Commentaire 6 2 7 2" xfId="18761"/>
    <cellStyle name="Commentaire 6 2 7 3" xfId="18762"/>
    <cellStyle name="Commentaire 6 3" xfId="18763"/>
    <cellStyle name="Commentaire 6 3 2" xfId="18764"/>
    <cellStyle name="Commentaire 6 3 2 2" xfId="18765"/>
    <cellStyle name="Commentaire 6 3 2 2 2" xfId="18766"/>
    <cellStyle name="Commentaire 6 3 2 2 2 2" xfId="18767"/>
    <cellStyle name="Commentaire 6 3 2 2 2 2 2" xfId="18768"/>
    <cellStyle name="Commentaire 6 3 2 2 2 2 3" xfId="18769"/>
    <cellStyle name="Commentaire 6 3 2 2 2 3" xfId="18770"/>
    <cellStyle name="Commentaire 6 3 2 2 2 3 2" xfId="18771"/>
    <cellStyle name="Commentaire 6 3 2 2 2 3 3" xfId="18772"/>
    <cellStyle name="Commentaire 6 3 2 2 2 4" xfId="18773"/>
    <cellStyle name="Commentaire 6 3 2 2 2 5" xfId="18774"/>
    <cellStyle name="Commentaire 6 3 2 2 2 6" xfId="18775"/>
    <cellStyle name="Commentaire 6 3 2 2 3" xfId="18776"/>
    <cellStyle name="Commentaire 6 3 2 2 3 2" xfId="18777"/>
    <cellStyle name="Commentaire 6 3 2 2 3 3" xfId="18778"/>
    <cellStyle name="Commentaire 6 3 2 2 4" xfId="18779"/>
    <cellStyle name="Commentaire 6 3 2 2 4 2" xfId="18780"/>
    <cellStyle name="Commentaire 6 3 2 2 4 3" xfId="18781"/>
    <cellStyle name="Commentaire 6 3 2 2 5" xfId="18782"/>
    <cellStyle name="Commentaire 6 3 2 2 5 2" xfId="18783"/>
    <cellStyle name="Commentaire 6 3 2 2 5 3" xfId="18784"/>
    <cellStyle name="Commentaire 6 3 2 2 6" xfId="18785"/>
    <cellStyle name="Commentaire 6 3 2 2 7" xfId="18786"/>
    <cellStyle name="Commentaire 6 3 2 2 8" xfId="18787"/>
    <cellStyle name="Commentaire 6 3 2 3" xfId="18788"/>
    <cellStyle name="Commentaire 6 3 2 3 2" xfId="18789"/>
    <cellStyle name="Commentaire 6 3 2 3 2 2" xfId="18790"/>
    <cellStyle name="Commentaire 6 3 2 3 2 2 2" xfId="18791"/>
    <cellStyle name="Commentaire 6 3 2 3 2 2 3" xfId="18792"/>
    <cellStyle name="Commentaire 6 3 2 3 2 3" xfId="18793"/>
    <cellStyle name="Commentaire 6 3 2 3 2 3 2" xfId="18794"/>
    <cellStyle name="Commentaire 6 3 2 3 2 3 3" xfId="18795"/>
    <cellStyle name="Commentaire 6 3 2 3 2 4" xfId="18796"/>
    <cellStyle name="Commentaire 6 3 2 3 2 5" xfId="18797"/>
    <cellStyle name="Commentaire 6 3 2 3 2 6" xfId="18798"/>
    <cellStyle name="Commentaire 6 3 2 3 3" xfId="18799"/>
    <cellStyle name="Commentaire 6 3 2 3 3 2" xfId="18800"/>
    <cellStyle name="Commentaire 6 3 2 3 3 3" xfId="18801"/>
    <cellStyle name="Commentaire 6 3 2 3 4" xfId="18802"/>
    <cellStyle name="Commentaire 6 3 2 3 4 2" xfId="18803"/>
    <cellStyle name="Commentaire 6 3 2 3 4 3" xfId="18804"/>
    <cellStyle name="Commentaire 6 3 2 3 5" xfId="18805"/>
    <cellStyle name="Commentaire 6 3 2 3 5 2" xfId="18806"/>
    <cellStyle name="Commentaire 6 3 2 3 5 3" xfId="18807"/>
    <cellStyle name="Commentaire 6 3 2 3 6" xfId="18808"/>
    <cellStyle name="Commentaire 6 3 2 3 7" xfId="18809"/>
    <cellStyle name="Commentaire 6 3 2 3 8" xfId="18810"/>
    <cellStyle name="Commentaire 6 3 2 4" xfId="18811"/>
    <cellStyle name="Commentaire 6 3 2 4 2" xfId="18812"/>
    <cellStyle name="Commentaire 6 3 2 4 2 2" xfId="18813"/>
    <cellStyle name="Commentaire 6 3 2 4 2 3" xfId="18814"/>
    <cellStyle name="Commentaire 6 3 2 4 3" xfId="18815"/>
    <cellStyle name="Commentaire 6 3 2 4 3 2" xfId="18816"/>
    <cellStyle name="Commentaire 6 3 2 4 3 3" xfId="18817"/>
    <cellStyle name="Commentaire 6 3 2 4 4" xfId="18818"/>
    <cellStyle name="Commentaire 6 3 2 4 5" xfId="18819"/>
    <cellStyle name="Commentaire 6 3 2 4 6" xfId="18820"/>
    <cellStyle name="Commentaire 6 3 2 5" xfId="18821"/>
    <cellStyle name="Commentaire 6 3 2 5 2" xfId="18822"/>
    <cellStyle name="Commentaire 6 3 2 5 3" xfId="18823"/>
    <cellStyle name="Commentaire 6 3 3" xfId="18824"/>
    <cellStyle name="Commentaire 6 3 3 2" xfId="18825"/>
    <cellStyle name="Commentaire 6 3 3 2 2" xfId="18826"/>
    <cellStyle name="Commentaire 6 3 3 2 2 2" xfId="18827"/>
    <cellStyle name="Commentaire 6 3 3 2 2 2 2" xfId="18828"/>
    <cellStyle name="Commentaire 6 3 3 2 2 2 3" xfId="18829"/>
    <cellStyle name="Commentaire 6 3 3 2 2 3" xfId="18830"/>
    <cellStyle name="Commentaire 6 3 3 2 2 3 2" xfId="18831"/>
    <cellStyle name="Commentaire 6 3 3 2 2 3 3" xfId="18832"/>
    <cellStyle name="Commentaire 6 3 3 2 2 4" xfId="18833"/>
    <cellStyle name="Commentaire 6 3 3 2 2 5" xfId="18834"/>
    <cellStyle name="Commentaire 6 3 3 2 2 6" xfId="18835"/>
    <cellStyle name="Commentaire 6 3 3 2 3" xfId="18836"/>
    <cellStyle name="Commentaire 6 3 3 2 3 2" xfId="18837"/>
    <cellStyle name="Commentaire 6 3 3 2 3 3" xfId="18838"/>
    <cellStyle name="Commentaire 6 3 3 2 4" xfId="18839"/>
    <cellStyle name="Commentaire 6 3 3 2 4 2" xfId="18840"/>
    <cellStyle name="Commentaire 6 3 3 2 4 3" xfId="18841"/>
    <cellStyle name="Commentaire 6 3 3 2 5" xfId="18842"/>
    <cellStyle name="Commentaire 6 3 3 2 5 2" xfId="18843"/>
    <cellStyle name="Commentaire 6 3 3 2 5 3" xfId="18844"/>
    <cellStyle name="Commentaire 6 3 3 2 6" xfId="18845"/>
    <cellStyle name="Commentaire 6 3 3 2 7" xfId="18846"/>
    <cellStyle name="Commentaire 6 3 3 2 8" xfId="18847"/>
    <cellStyle name="Commentaire 6 3 3 3" xfId="18848"/>
    <cellStyle name="Commentaire 6 3 3 3 2" xfId="18849"/>
    <cellStyle name="Commentaire 6 3 3 3 2 2" xfId="18850"/>
    <cellStyle name="Commentaire 6 3 3 3 2 2 2" xfId="18851"/>
    <cellStyle name="Commentaire 6 3 3 3 2 2 3" xfId="18852"/>
    <cellStyle name="Commentaire 6 3 3 3 2 3" xfId="18853"/>
    <cellStyle name="Commentaire 6 3 3 3 2 3 2" xfId="18854"/>
    <cellStyle name="Commentaire 6 3 3 3 2 3 3" xfId="18855"/>
    <cellStyle name="Commentaire 6 3 3 3 2 4" xfId="18856"/>
    <cellStyle name="Commentaire 6 3 3 3 2 5" xfId="18857"/>
    <cellStyle name="Commentaire 6 3 3 3 2 6" xfId="18858"/>
    <cellStyle name="Commentaire 6 3 3 3 3" xfId="18859"/>
    <cellStyle name="Commentaire 6 3 3 3 3 2" xfId="18860"/>
    <cellStyle name="Commentaire 6 3 3 3 3 3" xfId="18861"/>
    <cellStyle name="Commentaire 6 3 3 3 4" xfId="18862"/>
    <cellStyle name="Commentaire 6 3 3 3 4 2" xfId="18863"/>
    <cellStyle name="Commentaire 6 3 3 3 4 3" xfId="18864"/>
    <cellStyle name="Commentaire 6 3 3 3 5" xfId="18865"/>
    <cellStyle name="Commentaire 6 3 3 3 5 2" xfId="18866"/>
    <cellStyle name="Commentaire 6 3 3 3 5 3" xfId="18867"/>
    <cellStyle name="Commentaire 6 3 3 3 6" xfId="18868"/>
    <cellStyle name="Commentaire 6 3 3 3 7" xfId="18869"/>
    <cellStyle name="Commentaire 6 3 3 3 8" xfId="18870"/>
    <cellStyle name="Commentaire 6 3 3 4" xfId="18871"/>
    <cellStyle name="Commentaire 6 3 3 4 2" xfId="18872"/>
    <cellStyle name="Commentaire 6 3 3 4 2 2" xfId="18873"/>
    <cellStyle name="Commentaire 6 3 3 4 2 3" xfId="18874"/>
    <cellStyle name="Commentaire 6 3 3 4 3" xfId="18875"/>
    <cellStyle name="Commentaire 6 3 3 4 3 2" xfId="18876"/>
    <cellStyle name="Commentaire 6 3 3 4 3 3" xfId="18877"/>
    <cellStyle name="Commentaire 6 3 3 4 4" xfId="18878"/>
    <cellStyle name="Commentaire 6 3 3 4 5" xfId="18879"/>
    <cellStyle name="Commentaire 6 3 3 4 6" xfId="18880"/>
    <cellStyle name="Commentaire 6 3 3 5" xfId="18881"/>
    <cellStyle name="Commentaire 6 3 3 5 2" xfId="18882"/>
    <cellStyle name="Commentaire 6 3 3 5 3" xfId="18883"/>
    <cellStyle name="Commentaire 6 3 4" xfId="18884"/>
    <cellStyle name="Commentaire 6 3 4 2" xfId="18885"/>
    <cellStyle name="Commentaire 6 3 4 2 2" xfId="18886"/>
    <cellStyle name="Commentaire 6 3 4 2 2 2" xfId="18887"/>
    <cellStyle name="Commentaire 6 3 4 2 2 3" xfId="18888"/>
    <cellStyle name="Commentaire 6 3 4 2 3" xfId="18889"/>
    <cellStyle name="Commentaire 6 3 4 2 3 2" xfId="18890"/>
    <cellStyle name="Commentaire 6 3 4 2 3 3" xfId="18891"/>
    <cellStyle name="Commentaire 6 3 4 2 4" xfId="18892"/>
    <cellStyle name="Commentaire 6 3 4 2 5" xfId="18893"/>
    <cellStyle name="Commentaire 6 3 4 2 6" xfId="18894"/>
    <cellStyle name="Commentaire 6 3 4 3" xfId="18895"/>
    <cellStyle name="Commentaire 6 3 4 3 2" xfId="18896"/>
    <cellStyle name="Commentaire 6 3 4 3 3" xfId="18897"/>
    <cellStyle name="Commentaire 6 3 4 4" xfId="18898"/>
    <cellStyle name="Commentaire 6 3 4 4 2" xfId="18899"/>
    <cellStyle name="Commentaire 6 3 4 4 3" xfId="18900"/>
    <cellStyle name="Commentaire 6 3 4 5" xfId="18901"/>
    <cellStyle name="Commentaire 6 3 4 5 2" xfId="18902"/>
    <cellStyle name="Commentaire 6 3 4 5 3" xfId="18903"/>
    <cellStyle name="Commentaire 6 3 4 6" xfId="18904"/>
    <cellStyle name="Commentaire 6 3 4 7" xfId="18905"/>
    <cellStyle name="Commentaire 6 3 4 8" xfId="18906"/>
    <cellStyle name="Commentaire 6 3 5" xfId="18907"/>
    <cellStyle name="Commentaire 6 3 5 2" xfId="18908"/>
    <cellStyle name="Commentaire 6 3 5 2 2" xfId="18909"/>
    <cellStyle name="Commentaire 6 3 5 2 2 2" xfId="18910"/>
    <cellStyle name="Commentaire 6 3 5 2 2 3" xfId="18911"/>
    <cellStyle name="Commentaire 6 3 5 2 3" xfId="18912"/>
    <cellStyle name="Commentaire 6 3 5 2 3 2" xfId="18913"/>
    <cellStyle name="Commentaire 6 3 5 2 3 3" xfId="18914"/>
    <cellStyle name="Commentaire 6 3 5 2 4" xfId="18915"/>
    <cellStyle name="Commentaire 6 3 5 2 5" xfId="18916"/>
    <cellStyle name="Commentaire 6 3 5 2 6" xfId="18917"/>
    <cellStyle name="Commentaire 6 3 5 3" xfId="18918"/>
    <cellStyle name="Commentaire 6 3 5 3 2" xfId="18919"/>
    <cellStyle name="Commentaire 6 3 5 3 3" xfId="18920"/>
    <cellStyle name="Commentaire 6 3 5 4" xfId="18921"/>
    <cellStyle name="Commentaire 6 3 5 4 2" xfId="18922"/>
    <cellStyle name="Commentaire 6 3 5 4 3" xfId="18923"/>
    <cellStyle name="Commentaire 6 3 5 5" xfId="18924"/>
    <cellStyle name="Commentaire 6 3 5 5 2" xfId="18925"/>
    <cellStyle name="Commentaire 6 3 5 5 3" xfId="18926"/>
    <cellStyle name="Commentaire 6 3 5 6" xfId="18927"/>
    <cellStyle name="Commentaire 6 3 5 7" xfId="18928"/>
    <cellStyle name="Commentaire 6 3 5 8" xfId="18929"/>
    <cellStyle name="Commentaire 6 3 6" xfId="18930"/>
    <cellStyle name="Commentaire 6 3 6 2" xfId="18931"/>
    <cellStyle name="Commentaire 6 3 6 2 2" xfId="18932"/>
    <cellStyle name="Commentaire 6 3 6 2 3" xfId="18933"/>
    <cellStyle name="Commentaire 6 3 6 3" xfId="18934"/>
    <cellStyle name="Commentaire 6 3 6 3 2" xfId="18935"/>
    <cellStyle name="Commentaire 6 3 6 3 3" xfId="18936"/>
    <cellStyle name="Commentaire 6 3 6 4" xfId="18937"/>
    <cellStyle name="Commentaire 6 3 6 5" xfId="18938"/>
    <cellStyle name="Commentaire 6 3 6 6" xfId="18939"/>
    <cellStyle name="Commentaire 6 3 7" xfId="18940"/>
    <cellStyle name="Commentaire 6 3 7 2" xfId="18941"/>
    <cellStyle name="Commentaire 6 3 7 3" xfId="18942"/>
    <cellStyle name="Commentaire 6 4" xfId="18943"/>
    <cellStyle name="Commentaire 6 4 2" xfId="18944"/>
    <cellStyle name="Commentaire 6 4 2 2" xfId="18945"/>
    <cellStyle name="Commentaire 6 4 2 2 2" xfId="18946"/>
    <cellStyle name="Commentaire 6 4 2 2 2 2" xfId="18947"/>
    <cellStyle name="Commentaire 6 4 2 2 2 3" xfId="18948"/>
    <cellStyle name="Commentaire 6 4 2 2 3" xfId="18949"/>
    <cellStyle name="Commentaire 6 4 2 2 3 2" xfId="18950"/>
    <cellStyle name="Commentaire 6 4 2 2 3 3" xfId="18951"/>
    <cellStyle name="Commentaire 6 4 2 2 4" xfId="18952"/>
    <cellStyle name="Commentaire 6 4 2 2 5" xfId="18953"/>
    <cellStyle name="Commentaire 6 4 2 2 6" xfId="18954"/>
    <cellStyle name="Commentaire 6 4 2 3" xfId="18955"/>
    <cellStyle name="Commentaire 6 4 2 3 2" xfId="18956"/>
    <cellStyle name="Commentaire 6 4 2 3 3" xfId="18957"/>
    <cellStyle name="Commentaire 6 4 2 4" xfId="18958"/>
    <cellStyle name="Commentaire 6 4 2 4 2" xfId="18959"/>
    <cellStyle name="Commentaire 6 4 2 4 3" xfId="18960"/>
    <cellStyle name="Commentaire 6 4 2 5" xfId="18961"/>
    <cellStyle name="Commentaire 6 4 2 5 2" xfId="18962"/>
    <cellStyle name="Commentaire 6 4 2 5 3" xfId="18963"/>
    <cellStyle name="Commentaire 6 4 2 6" xfId="18964"/>
    <cellStyle name="Commentaire 6 4 2 7" xfId="18965"/>
    <cellStyle name="Commentaire 6 4 2 8" xfId="18966"/>
    <cellStyle name="Commentaire 6 4 3" xfId="18967"/>
    <cellStyle name="Commentaire 6 4 3 2" xfId="18968"/>
    <cellStyle name="Commentaire 6 4 3 2 2" xfId="18969"/>
    <cellStyle name="Commentaire 6 4 3 2 2 2" xfId="18970"/>
    <cellStyle name="Commentaire 6 4 3 2 2 3" xfId="18971"/>
    <cellStyle name="Commentaire 6 4 3 2 3" xfId="18972"/>
    <cellStyle name="Commentaire 6 4 3 2 3 2" xfId="18973"/>
    <cellStyle name="Commentaire 6 4 3 2 3 3" xfId="18974"/>
    <cellStyle name="Commentaire 6 4 3 2 4" xfId="18975"/>
    <cellStyle name="Commentaire 6 4 3 2 5" xfId="18976"/>
    <cellStyle name="Commentaire 6 4 3 2 6" xfId="18977"/>
    <cellStyle name="Commentaire 6 4 3 3" xfId="18978"/>
    <cellStyle name="Commentaire 6 4 3 3 2" xfId="18979"/>
    <cellStyle name="Commentaire 6 4 3 3 3" xfId="18980"/>
    <cellStyle name="Commentaire 6 4 3 4" xfId="18981"/>
    <cellStyle name="Commentaire 6 4 3 4 2" xfId="18982"/>
    <cellStyle name="Commentaire 6 4 3 4 3" xfId="18983"/>
    <cellStyle name="Commentaire 6 4 3 5" xfId="18984"/>
    <cellStyle name="Commentaire 6 4 3 5 2" xfId="18985"/>
    <cellStyle name="Commentaire 6 4 3 5 3" xfId="18986"/>
    <cellStyle name="Commentaire 6 4 3 6" xfId="18987"/>
    <cellStyle name="Commentaire 6 4 3 7" xfId="18988"/>
    <cellStyle name="Commentaire 6 4 3 8" xfId="18989"/>
    <cellStyle name="Commentaire 6 4 4" xfId="18990"/>
    <cellStyle name="Commentaire 6 4 4 2" xfId="18991"/>
    <cellStyle name="Commentaire 6 4 4 2 2" xfId="18992"/>
    <cellStyle name="Commentaire 6 4 4 2 3" xfId="18993"/>
    <cellStyle name="Commentaire 6 4 4 3" xfId="18994"/>
    <cellStyle name="Commentaire 6 4 4 3 2" xfId="18995"/>
    <cellStyle name="Commentaire 6 4 4 3 3" xfId="18996"/>
    <cellStyle name="Commentaire 6 4 4 4" xfId="18997"/>
    <cellStyle name="Commentaire 6 4 4 5" xfId="18998"/>
    <cellStyle name="Commentaire 6 4 4 6" xfId="18999"/>
    <cellStyle name="Commentaire 6 4 5" xfId="19000"/>
    <cellStyle name="Commentaire 6 4 5 2" xfId="19001"/>
    <cellStyle name="Commentaire 6 4 5 3" xfId="19002"/>
    <cellStyle name="Commentaire 6 5" xfId="19003"/>
    <cellStyle name="Commentaire 6 5 2" xfId="19004"/>
    <cellStyle name="Commentaire 6 5 2 2" xfId="19005"/>
    <cellStyle name="Commentaire 6 5 2 2 2" xfId="19006"/>
    <cellStyle name="Commentaire 6 5 2 2 2 2" xfId="19007"/>
    <cellStyle name="Commentaire 6 5 2 2 2 3" xfId="19008"/>
    <cellStyle name="Commentaire 6 5 2 2 3" xfId="19009"/>
    <cellStyle name="Commentaire 6 5 2 2 3 2" xfId="19010"/>
    <cellStyle name="Commentaire 6 5 2 2 3 3" xfId="19011"/>
    <cellStyle name="Commentaire 6 5 2 2 4" xfId="19012"/>
    <cellStyle name="Commentaire 6 5 2 2 5" xfId="19013"/>
    <cellStyle name="Commentaire 6 5 2 2 6" xfId="19014"/>
    <cellStyle name="Commentaire 6 5 2 3" xfId="19015"/>
    <cellStyle name="Commentaire 6 5 2 3 2" xfId="19016"/>
    <cellStyle name="Commentaire 6 5 2 3 3" xfId="19017"/>
    <cellStyle name="Commentaire 6 5 2 4" xfId="19018"/>
    <cellStyle name="Commentaire 6 5 2 4 2" xfId="19019"/>
    <cellStyle name="Commentaire 6 5 2 4 3" xfId="19020"/>
    <cellStyle name="Commentaire 6 5 2 5" xfId="19021"/>
    <cellStyle name="Commentaire 6 5 2 5 2" xfId="19022"/>
    <cellStyle name="Commentaire 6 5 2 5 3" xfId="19023"/>
    <cellStyle name="Commentaire 6 5 2 6" xfId="19024"/>
    <cellStyle name="Commentaire 6 5 2 7" xfId="19025"/>
    <cellStyle name="Commentaire 6 5 2 8" xfId="19026"/>
    <cellStyle name="Commentaire 6 5 3" xfId="19027"/>
    <cellStyle name="Commentaire 6 5 3 2" xfId="19028"/>
    <cellStyle name="Commentaire 6 5 3 2 2" xfId="19029"/>
    <cellStyle name="Commentaire 6 5 3 2 2 2" xfId="19030"/>
    <cellStyle name="Commentaire 6 5 3 2 2 3" xfId="19031"/>
    <cellStyle name="Commentaire 6 5 3 2 3" xfId="19032"/>
    <cellStyle name="Commentaire 6 5 3 2 3 2" xfId="19033"/>
    <cellStyle name="Commentaire 6 5 3 2 3 3" xfId="19034"/>
    <cellStyle name="Commentaire 6 5 3 2 4" xfId="19035"/>
    <cellStyle name="Commentaire 6 5 3 2 5" xfId="19036"/>
    <cellStyle name="Commentaire 6 5 3 2 6" xfId="19037"/>
    <cellStyle name="Commentaire 6 5 3 3" xfId="19038"/>
    <cellStyle name="Commentaire 6 5 3 3 2" xfId="19039"/>
    <cellStyle name="Commentaire 6 5 3 3 3" xfId="19040"/>
    <cellStyle name="Commentaire 6 5 3 4" xfId="19041"/>
    <cellStyle name="Commentaire 6 5 3 4 2" xfId="19042"/>
    <cellStyle name="Commentaire 6 5 3 4 3" xfId="19043"/>
    <cellStyle name="Commentaire 6 5 3 5" xfId="19044"/>
    <cellStyle name="Commentaire 6 5 3 5 2" xfId="19045"/>
    <cellStyle name="Commentaire 6 5 3 5 3" xfId="19046"/>
    <cellStyle name="Commentaire 6 5 3 6" xfId="19047"/>
    <cellStyle name="Commentaire 6 5 3 7" xfId="19048"/>
    <cellStyle name="Commentaire 6 5 3 8" xfId="19049"/>
    <cellStyle name="Commentaire 6 5 4" xfId="19050"/>
    <cellStyle name="Commentaire 6 5 4 2" xfId="19051"/>
    <cellStyle name="Commentaire 6 5 4 2 2" xfId="19052"/>
    <cellStyle name="Commentaire 6 5 4 2 3" xfId="19053"/>
    <cellStyle name="Commentaire 6 5 4 3" xfId="19054"/>
    <cellStyle name="Commentaire 6 5 4 3 2" xfId="19055"/>
    <cellStyle name="Commentaire 6 5 4 3 3" xfId="19056"/>
    <cellStyle name="Commentaire 6 5 4 4" xfId="19057"/>
    <cellStyle name="Commentaire 6 5 4 5" xfId="19058"/>
    <cellStyle name="Commentaire 6 5 4 6" xfId="19059"/>
    <cellStyle name="Commentaire 6 5 5" xfId="19060"/>
    <cellStyle name="Commentaire 6 5 5 2" xfId="19061"/>
    <cellStyle name="Commentaire 6 5 5 3" xfId="19062"/>
    <cellStyle name="Commentaire 6 6" xfId="19063"/>
    <cellStyle name="Commentaire 6 6 2" xfId="19064"/>
    <cellStyle name="Commentaire 6 6 2 2" xfId="19065"/>
    <cellStyle name="Commentaire 6 6 2 2 2" xfId="19066"/>
    <cellStyle name="Commentaire 6 6 2 2 3" xfId="19067"/>
    <cellStyle name="Commentaire 6 6 2 3" xfId="19068"/>
    <cellStyle name="Commentaire 6 6 2 3 2" xfId="19069"/>
    <cellStyle name="Commentaire 6 6 2 3 3" xfId="19070"/>
    <cellStyle name="Commentaire 6 6 2 4" xfId="19071"/>
    <cellStyle name="Commentaire 6 6 2 5" xfId="19072"/>
    <cellStyle name="Commentaire 6 6 2 6" xfId="19073"/>
    <cellStyle name="Commentaire 6 6 3" xfId="19074"/>
    <cellStyle name="Commentaire 6 6 3 2" xfId="19075"/>
    <cellStyle name="Commentaire 6 6 3 3" xfId="19076"/>
    <cellStyle name="Commentaire 6 6 4" xfId="19077"/>
    <cellStyle name="Commentaire 6 6 4 2" xfId="19078"/>
    <cellStyle name="Commentaire 6 6 4 3" xfId="19079"/>
    <cellStyle name="Commentaire 6 6 5" xfId="19080"/>
    <cellStyle name="Commentaire 6 6 5 2" xfId="19081"/>
    <cellStyle name="Commentaire 6 6 5 3" xfId="19082"/>
    <cellStyle name="Commentaire 6 6 6" xfId="19083"/>
    <cellStyle name="Commentaire 6 6 7" xfId="19084"/>
    <cellStyle name="Commentaire 6 6 8" xfId="19085"/>
    <cellStyle name="Commentaire 6 7" xfId="19086"/>
    <cellStyle name="Commentaire 6 7 2" xfId="19087"/>
    <cellStyle name="Commentaire 6 7 2 2" xfId="19088"/>
    <cellStyle name="Commentaire 6 7 2 2 2" xfId="19089"/>
    <cellStyle name="Commentaire 6 7 2 2 3" xfId="19090"/>
    <cellStyle name="Commentaire 6 7 2 3" xfId="19091"/>
    <cellStyle name="Commentaire 6 7 2 3 2" xfId="19092"/>
    <cellStyle name="Commentaire 6 7 2 3 3" xfId="19093"/>
    <cellStyle name="Commentaire 6 7 2 4" xfId="19094"/>
    <cellStyle name="Commentaire 6 7 2 5" xfId="19095"/>
    <cellStyle name="Commentaire 6 7 2 6" xfId="19096"/>
    <cellStyle name="Commentaire 6 7 3" xfId="19097"/>
    <cellStyle name="Commentaire 6 7 3 2" xfId="19098"/>
    <cellStyle name="Commentaire 6 7 3 3" xfId="19099"/>
    <cellStyle name="Commentaire 6 7 4" xfId="19100"/>
    <cellStyle name="Commentaire 6 7 4 2" xfId="19101"/>
    <cellStyle name="Commentaire 6 7 4 3" xfId="19102"/>
    <cellStyle name="Commentaire 6 7 5" xfId="19103"/>
    <cellStyle name="Commentaire 6 7 5 2" xfId="19104"/>
    <cellStyle name="Commentaire 6 7 5 3" xfId="19105"/>
    <cellStyle name="Commentaire 6 7 6" xfId="19106"/>
    <cellStyle name="Commentaire 6 7 7" xfId="19107"/>
    <cellStyle name="Commentaire 6 7 8" xfId="19108"/>
    <cellStyle name="Commentaire 6 8" xfId="19109"/>
    <cellStyle name="Commentaire 6 8 2" xfId="19110"/>
    <cellStyle name="Commentaire 6 8 2 2" xfId="19111"/>
    <cellStyle name="Commentaire 6 8 2 3" xfId="19112"/>
    <cellStyle name="Commentaire 6 8 3" xfId="19113"/>
    <cellStyle name="Commentaire 6 8 3 2" xfId="19114"/>
    <cellStyle name="Commentaire 6 8 3 3" xfId="19115"/>
    <cellStyle name="Commentaire 6 8 4" xfId="19116"/>
    <cellStyle name="Commentaire 6 8 5" xfId="19117"/>
    <cellStyle name="Commentaire 6 8 6" xfId="19118"/>
    <cellStyle name="Commentaire 6 9" xfId="19119"/>
    <cellStyle name="Commentaire 6 9 2" xfId="19120"/>
    <cellStyle name="Commentaire 6 9 3" xfId="19121"/>
    <cellStyle name="Commentaire 7" xfId="19122"/>
    <cellStyle name="Commentaire 7 2" xfId="19123"/>
    <cellStyle name="Commentaire 7 2 2" xfId="19124"/>
    <cellStyle name="Commentaire 7 2 2 2" xfId="19125"/>
    <cellStyle name="Commentaire 7 2 2 2 2" xfId="19126"/>
    <cellStyle name="Commentaire 7 2 2 2 2 2" xfId="19127"/>
    <cellStyle name="Commentaire 7 2 2 2 2 2 2" xfId="19128"/>
    <cellStyle name="Commentaire 7 2 2 2 2 2 3" xfId="19129"/>
    <cellStyle name="Commentaire 7 2 2 2 2 3" xfId="19130"/>
    <cellStyle name="Commentaire 7 2 2 2 2 3 2" xfId="19131"/>
    <cellStyle name="Commentaire 7 2 2 2 2 3 3" xfId="19132"/>
    <cellStyle name="Commentaire 7 2 2 2 2 4" xfId="19133"/>
    <cellStyle name="Commentaire 7 2 2 2 2 5" xfId="19134"/>
    <cellStyle name="Commentaire 7 2 2 2 2 6" xfId="19135"/>
    <cellStyle name="Commentaire 7 2 2 2 3" xfId="19136"/>
    <cellStyle name="Commentaire 7 2 2 2 3 2" xfId="19137"/>
    <cellStyle name="Commentaire 7 2 2 2 3 3" xfId="19138"/>
    <cellStyle name="Commentaire 7 2 2 2 4" xfId="19139"/>
    <cellStyle name="Commentaire 7 2 2 2 4 2" xfId="19140"/>
    <cellStyle name="Commentaire 7 2 2 2 4 3" xfId="19141"/>
    <cellStyle name="Commentaire 7 2 2 2 5" xfId="19142"/>
    <cellStyle name="Commentaire 7 2 2 2 5 2" xfId="19143"/>
    <cellStyle name="Commentaire 7 2 2 2 5 3" xfId="19144"/>
    <cellStyle name="Commentaire 7 2 2 2 6" xfId="19145"/>
    <cellStyle name="Commentaire 7 2 2 2 7" xfId="19146"/>
    <cellStyle name="Commentaire 7 2 2 2 8" xfId="19147"/>
    <cellStyle name="Commentaire 7 2 2 3" xfId="19148"/>
    <cellStyle name="Commentaire 7 2 2 3 2" xfId="19149"/>
    <cellStyle name="Commentaire 7 2 2 3 2 2" xfId="19150"/>
    <cellStyle name="Commentaire 7 2 2 3 2 2 2" xfId="19151"/>
    <cellStyle name="Commentaire 7 2 2 3 2 2 3" xfId="19152"/>
    <cellStyle name="Commentaire 7 2 2 3 2 3" xfId="19153"/>
    <cellStyle name="Commentaire 7 2 2 3 2 3 2" xfId="19154"/>
    <cellStyle name="Commentaire 7 2 2 3 2 3 3" xfId="19155"/>
    <cellStyle name="Commentaire 7 2 2 3 2 4" xfId="19156"/>
    <cellStyle name="Commentaire 7 2 2 3 2 5" xfId="19157"/>
    <cellStyle name="Commentaire 7 2 2 3 2 6" xfId="19158"/>
    <cellStyle name="Commentaire 7 2 2 3 3" xfId="19159"/>
    <cellStyle name="Commentaire 7 2 2 3 3 2" xfId="19160"/>
    <cellStyle name="Commentaire 7 2 2 3 3 3" xfId="19161"/>
    <cellStyle name="Commentaire 7 2 2 3 4" xfId="19162"/>
    <cellStyle name="Commentaire 7 2 2 3 4 2" xfId="19163"/>
    <cellStyle name="Commentaire 7 2 2 3 4 3" xfId="19164"/>
    <cellStyle name="Commentaire 7 2 2 3 5" xfId="19165"/>
    <cellStyle name="Commentaire 7 2 2 3 5 2" xfId="19166"/>
    <cellStyle name="Commentaire 7 2 2 3 5 3" xfId="19167"/>
    <cellStyle name="Commentaire 7 2 2 3 6" xfId="19168"/>
    <cellStyle name="Commentaire 7 2 2 3 7" xfId="19169"/>
    <cellStyle name="Commentaire 7 2 2 3 8" xfId="19170"/>
    <cellStyle name="Commentaire 7 2 2 4" xfId="19171"/>
    <cellStyle name="Commentaire 7 2 2 4 2" xfId="19172"/>
    <cellStyle name="Commentaire 7 2 2 4 2 2" xfId="19173"/>
    <cellStyle name="Commentaire 7 2 2 4 2 3" xfId="19174"/>
    <cellStyle name="Commentaire 7 2 2 4 3" xfId="19175"/>
    <cellStyle name="Commentaire 7 2 2 4 3 2" xfId="19176"/>
    <cellStyle name="Commentaire 7 2 2 4 3 3" xfId="19177"/>
    <cellStyle name="Commentaire 7 2 2 4 4" xfId="19178"/>
    <cellStyle name="Commentaire 7 2 2 4 5" xfId="19179"/>
    <cellStyle name="Commentaire 7 2 2 4 6" xfId="19180"/>
    <cellStyle name="Commentaire 7 2 2 5" xfId="19181"/>
    <cellStyle name="Commentaire 7 2 2 5 2" xfId="19182"/>
    <cellStyle name="Commentaire 7 2 2 5 3" xfId="19183"/>
    <cellStyle name="Commentaire 7 2 3" xfId="19184"/>
    <cellStyle name="Commentaire 7 2 3 2" xfId="19185"/>
    <cellStyle name="Commentaire 7 2 3 2 2" xfId="19186"/>
    <cellStyle name="Commentaire 7 2 3 2 2 2" xfId="19187"/>
    <cellStyle name="Commentaire 7 2 3 2 2 2 2" xfId="19188"/>
    <cellStyle name="Commentaire 7 2 3 2 2 2 3" xfId="19189"/>
    <cellStyle name="Commentaire 7 2 3 2 2 3" xfId="19190"/>
    <cellStyle name="Commentaire 7 2 3 2 2 3 2" xfId="19191"/>
    <cellStyle name="Commentaire 7 2 3 2 2 3 3" xfId="19192"/>
    <cellStyle name="Commentaire 7 2 3 2 2 4" xfId="19193"/>
    <cellStyle name="Commentaire 7 2 3 2 2 5" xfId="19194"/>
    <cellStyle name="Commentaire 7 2 3 2 2 6" xfId="19195"/>
    <cellStyle name="Commentaire 7 2 3 2 3" xfId="19196"/>
    <cellStyle name="Commentaire 7 2 3 2 3 2" xfId="19197"/>
    <cellStyle name="Commentaire 7 2 3 2 3 3" xfId="19198"/>
    <cellStyle name="Commentaire 7 2 3 2 4" xfId="19199"/>
    <cellStyle name="Commentaire 7 2 3 2 4 2" xfId="19200"/>
    <cellStyle name="Commentaire 7 2 3 2 4 3" xfId="19201"/>
    <cellStyle name="Commentaire 7 2 3 2 5" xfId="19202"/>
    <cellStyle name="Commentaire 7 2 3 2 5 2" xfId="19203"/>
    <cellStyle name="Commentaire 7 2 3 2 5 3" xfId="19204"/>
    <cellStyle name="Commentaire 7 2 3 2 6" xfId="19205"/>
    <cellStyle name="Commentaire 7 2 3 2 7" xfId="19206"/>
    <cellStyle name="Commentaire 7 2 3 2 8" xfId="19207"/>
    <cellStyle name="Commentaire 7 2 3 3" xfId="19208"/>
    <cellStyle name="Commentaire 7 2 3 3 2" xfId="19209"/>
    <cellStyle name="Commentaire 7 2 3 3 2 2" xfId="19210"/>
    <cellStyle name="Commentaire 7 2 3 3 2 2 2" xfId="19211"/>
    <cellStyle name="Commentaire 7 2 3 3 2 2 3" xfId="19212"/>
    <cellStyle name="Commentaire 7 2 3 3 2 3" xfId="19213"/>
    <cellStyle name="Commentaire 7 2 3 3 2 3 2" xfId="19214"/>
    <cellStyle name="Commentaire 7 2 3 3 2 3 3" xfId="19215"/>
    <cellStyle name="Commentaire 7 2 3 3 2 4" xfId="19216"/>
    <cellStyle name="Commentaire 7 2 3 3 2 5" xfId="19217"/>
    <cellStyle name="Commentaire 7 2 3 3 2 6" xfId="19218"/>
    <cellStyle name="Commentaire 7 2 3 3 3" xfId="19219"/>
    <cellStyle name="Commentaire 7 2 3 3 3 2" xfId="19220"/>
    <cellStyle name="Commentaire 7 2 3 3 3 3" xfId="19221"/>
    <cellStyle name="Commentaire 7 2 3 3 4" xfId="19222"/>
    <cellStyle name="Commentaire 7 2 3 3 4 2" xfId="19223"/>
    <cellStyle name="Commentaire 7 2 3 3 4 3" xfId="19224"/>
    <cellStyle name="Commentaire 7 2 3 3 5" xfId="19225"/>
    <cellStyle name="Commentaire 7 2 3 3 5 2" xfId="19226"/>
    <cellStyle name="Commentaire 7 2 3 3 5 3" xfId="19227"/>
    <cellStyle name="Commentaire 7 2 3 3 6" xfId="19228"/>
    <cellStyle name="Commentaire 7 2 3 3 7" xfId="19229"/>
    <cellStyle name="Commentaire 7 2 3 3 8" xfId="19230"/>
    <cellStyle name="Commentaire 7 2 3 4" xfId="19231"/>
    <cellStyle name="Commentaire 7 2 3 4 2" xfId="19232"/>
    <cellStyle name="Commentaire 7 2 3 4 2 2" xfId="19233"/>
    <cellStyle name="Commentaire 7 2 3 4 2 3" xfId="19234"/>
    <cellStyle name="Commentaire 7 2 3 4 3" xfId="19235"/>
    <cellStyle name="Commentaire 7 2 3 4 3 2" xfId="19236"/>
    <cellStyle name="Commentaire 7 2 3 4 3 3" xfId="19237"/>
    <cellStyle name="Commentaire 7 2 3 4 4" xfId="19238"/>
    <cellStyle name="Commentaire 7 2 3 4 5" xfId="19239"/>
    <cellStyle name="Commentaire 7 2 3 4 6" xfId="19240"/>
    <cellStyle name="Commentaire 7 2 3 5" xfId="19241"/>
    <cellStyle name="Commentaire 7 2 3 5 2" xfId="19242"/>
    <cellStyle name="Commentaire 7 2 3 5 3" xfId="19243"/>
    <cellStyle name="Commentaire 7 2 4" xfId="19244"/>
    <cellStyle name="Commentaire 7 2 4 2" xfId="19245"/>
    <cellStyle name="Commentaire 7 2 4 2 2" xfId="19246"/>
    <cellStyle name="Commentaire 7 2 4 2 2 2" xfId="19247"/>
    <cellStyle name="Commentaire 7 2 4 2 2 3" xfId="19248"/>
    <cellStyle name="Commentaire 7 2 4 2 3" xfId="19249"/>
    <cellStyle name="Commentaire 7 2 4 2 3 2" xfId="19250"/>
    <cellStyle name="Commentaire 7 2 4 2 3 3" xfId="19251"/>
    <cellStyle name="Commentaire 7 2 4 2 4" xfId="19252"/>
    <cellStyle name="Commentaire 7 2 4 2 5" xfId="19253"/>
    <cellStyle name="Commentaire 7 2 4 2 6" xfId="19254"/>
    <cellStyle name="Commentaire 7 2 4 3" xfId="19255"/>
    <cellStyle name="Commentaire 7 2 4 3 2" xfId="19256"/>
    <cellStyle name="Commentaire 7 2 4 3 3" xfId="19257"/>
    <cellStyle name="Commentaire 7 2 4 4" xfId="19258"/>
    <cellStyle name="Commentaire 7 2 4 4 2" xfId="19259"/>
    <cellStyle name="Commentaire 7 2 4 4 3" xfId="19260"/>
    <cellStyle name="Commentaire 7 2 4 5" xfId="19261"/>
    <cellStyle name="Commentaire 7 2 4 5 2" xfId="19262"/>
    <cellStyle name="Commentaire 7 2 4 5 3" xfId="19263"/>
    <cellStyle name="Commentaire 7 2 4 6" xfId="19264"/>
    <cellStyle name="Commentaire 7 2 4 7" xfId="19265"/>
    <cellStyle name="Commentaire 7 2 4 8" xfId="19266"/>
    <cellStyle name="Commentaire 7 2 5" xfId="19267"/>
    <cellStyle name="Commentaire 7 2 5 2" xfId="19268"/>
    <cellStyle name="Commentaire 7 2 5 2 2" xfId="19269"/>
    <cellStyle name="Commentaire 7 2 5 2 2 2" xfId="19270"/>
    <cellStyle name="Commentaire 7 2 5 2 2 3" xfId="19271"/>
    <cellStyle name="Commentaire 7 2 5 2 3" xfId="19272"/>
    <cellStyle name="Commentaire 7 2 5 2 3 2" xfId="19273"/>
    <cellStyle name="Commentaire 7 2 5 2 3 3" xfId="19274"/>
    <cellStyle name="Commentaire 7 2 5 2 4" xfId="19275"/>
    <cellStyle name="Commentaire 7 2 5 2 5" xfId="19276"/>
    <cellStyle name="Commentaire 7 2 5 2 6" xfId="19277"/>
    <cellStyle name="Commentaire 7 2 5 3" xfId="19278"/>
    <cellStyle name="Commentaire 7 2 5 3 2" xfId="19279"/>
    <cellStyle name="Commentaire 7 2 5 3 3" xfId="19280"/>
    <cellStyle name="Commentaire 7 2 5 4" xfId="19281"/>
    <cellStyle name="Commentaire 7 2 5 4 2" xfId="19282"/>
    <cellStyle name="Commentaire 7 2 5 4 3" xfId="19283"/>
    <cellStyle name="Commentaire 7 2 5 5" xfId="19284"/>
    <cellStyle name="Commentaire 7 2 5 5 2" xfId="19285"/>
    <cellStyle name="Commentaire 7 2 5 5 3" xfId="19286"/>
    <cellStyle name="Commentaire 7 2 5 6" xfId="19287"/>
    <cellStyle name="Commentaire 7 2 5 7" xfId="19288"/>
    <cellStyle name="Commentaire 7 2 5 8" xfId="19289"/>
    <cellStyle name="Commentaire 7 2 6" xfId="19290"/>
    <cellStyle name="Commentaire 7 2 6 2" xfId="19291"/>
    <cellStyle name="Commentaire 7 2 6 2 2" xfId="19292"/>
    <cellStyle name="Commentaire 7 2 6 2 3" xfId="19293"/>
    <cellStyle name="Commentaire 7 2 6 3" xfId="19294"/>
    <cellStyle name="Commentaire 7 2 6 3 2" xfId="19295"/>
    <cellStyle name="Commentaire 7 2 6 3 3" xfId="19296"/>
    <cellStyle name="Commentaire 7 2 6 4" xfId="19297"/>
    <cellStyle name="Commentaire 7 2 6 5" xfId="19298"/>
    <cellStyle name="Commentaire 7 2 6 6" xfId="19299"/>
    <cellStyle name="Commentaire 7 2 7" xfId="19300"/>
    <cellStyle name="Commentaire 7 2 7 2" xfId="19301"/>
    <cellStyle name="Commentaire 7 2 7 3" xfId="19302"/>
    <cellStyle name="Commentaire 7 3" xfId="19303"/>
    <cellStyle name="Commentaire 7 3 2" xfId="19304"/>
    <cellStyle name="Commentaire 7 3 2 2" xfId="19305"/>
    <cellStyle name="Commentaire 7 3 2 2 2" xfId="19306"/>
    <cellStyle name="Commentaire 7 3 2 2 2 2" xfId="19307"/>
    <cellStyle name="Commentaire 7 3 2 2 2 2 2" xfId="19308"/>
    <cellStyle name="Commentaire 7 3 2 2 2 2 3" xfId="19309"/>
    <cellStyle name="Commentaire 7 3 2 2 2 3" xfId="19310"/>
    <cellStyle name="Commentaire 7 3 2 2 2 3 2" xfId="19311"/>
    <cellStyle name="Commentaire 7 3 2 2 2 3 3" xfId="19312"/>
    <cellStyle name="Commentaire 7 3 2 2 2 4" xfId="19313"/>
    <cellStyle name="Commentaire 7 3 2 2 2 5" xfId="19314"/>
    <cellStyle name="Commentaire 7 3 2 2 2 6" xfId="19315"/>
    <cellStyle name="Commentaire 7 3 2 2 3" xfId="19316"/>
    <cellStyle name="Commentaire 7 3 2 2 3 2" xfId="19317"/>
    <cellStyle name="Commentaire 7 3 2 2 3 3" xfId="19318"/>
    <cellStyle name="Commentaire 7 3 2 2 4" xfId="19319"/>
    <cellStyle name="Commentaire 7 3 2 2 4 2" xfId="19320"/>
    <cellStyle name="Commentaire 7 3 2 2 4 3" xfId="19321"/>
    <cellStyle name="Commentaire 7 3 2 2 5" xfId="19322"/>
    <cellStyle name="Commentaire 7 3 2 2 5 2" xfId="19323"/>
    <cellStyle name="Commentaire 7 3 2 2 5 3" xfId="19324"/>
    <cellStyle name="Commentaire 7 3 2 2 6" xfId="19325"/>
    <cellStyle name="Commentaire 7 3 2 2 7" xfId="19326"/>
    <cellStyle name="Commentaire 7 3 2 2 8" xfId="19327"/>
    <cellStyle name="Commentaire 7 3 2 3" xfId="19328"/>
    <cellStyle name="Commentaire 7 3 2 3 2" xfId="19329"/>
    <cellStyle name="Commentaire 7 3 2 3 2 2" xfId="19330"/>
    <cellStyle name="Commentaire 7 3 2 3 2 2 2" xfId="19331"/>
    <cellStyle name="Commentaire 7 3 2 3 2 2 3" xfId="19332"/>
    <cellStyle name="Commentaire 7 3 2 3 2 3" xfId="19333"/>
    <cellStyle name="Commentaire 7 3 2 3 2 3 2" xfId="19334"/>
    <cellStyle name="Commentaire 7 3 2 3 2 3 3" xfId="19335"/>
    <cellStyle name="Commentaire 7 3 2 3 2 4" xfId="19336"/>
    <cellStyle name="Commentaire 7 3 2 3 2 5" xfId="19337"/>
    <cellStyle name="Commentaire 7 3 2 3 2 6" xfId="19338"/>
    <cellStyle name="Commentaire 7 3 2 3 3" xfId="19339"/>
    <cellStyle name="Commentaire 7 3 2 3 3 2" xfId="19340"/>
    <cellStyle name="Commentaire 7 3 2 3 3 3" xfId="19341"/>
    <cellStyle name="Commentaire 7 3 2 3 4" xfId="19342"/>
    <cellStyle name="Commentaire 7 3 2 3 4 2" xfId="19343"/>
    <cellStyle name="Commentaire 7 3 2 3 4 3" xfId="19344"/>
    <cellStyle name="Commentaire 7 3 2 3 5" xfId="19345"/>
    <cellStyle name="Commentaire 7 3 2 3 5 2" xfId="19346"/>
    <cellStyle name="Commentaire 7 3 2 3 5 3" xfId="19347"/>
    <cellStyle name="Commentaire 7 3 2 3 6" xfId="19348"/>
    <cellStyle name="Commentaire 7 3 2 3 7" xfId="19349"/>
    <cellStyle name="Commentaire 7 3 2 3 8" xfId="19350"/>
    <cellStyle name="Commentaire 7 3 2 4" xfId="19351"/>
    <cellStyle name="Commentaire 7 3 2 4 2" xfId="19352"/>
    <cellStyle name="Commentaire 7 3 2 4 2 2" xfId="19353"/>
    <cellStyle name="Commentaire 7 3 2 4 2 3" xfId="19354"/>
    <cellStyle name="Commentaire 7 3 2 4 3" xfId="19355"/>
    <cellStyle name="Commentaire 7 3 2 4 3 2" xfId="19356"/>
    <cellStyle name="Commentaire 7 3 2 4 3 3" xfId="19357"/>
    <cellStyle name="Commentaire 7 3 2 4 4" xfId="19358"/>
    <cellStyle name="Commentaire 7 3 2 4 5" xfId="19359"/>
    <cellStyle name="Commentaire 7 3 2 4 6" xfId="19360"/>
    <cellStyle name="Commentaire 7 3 2 5" xfId="19361"/>
    <cellStyle name="Commentaire 7 3 2 5 2" xfId="19362"/>
    <cellStyle name="Commentaire 7 3 2 5 3" xfId="19363"/>
    <cellStyle name="Commentaire 7 3 3" xfId="19364"/>
    <cellStyle name="Commentaire 7 3 3 2" xfId="19365"/>
    <cellStyle name="Commentaire 7 3 3 2 2" xfId="19366"/>
    <cellStyle name="Commentaire 7 3 3 2 2 2" xfId="19367"/>
    <cellStyle name="Commentaire 7 3 3 2 2 2 2" xfId="19368"/>
    <cellStyle name="Commentaire 7 3 3 2 2 2 3" xfId="19369"/>
    <cellStyle name="Commentaire 7 3 3 2 2 3" xfId="19370"/>
    <cellStyle name="Commentaire 7 3 3 2 2 3 2" xfId="19371"/>
    <cellStyle name="Commentaire 7 3 3 2 2 3 3" xfId="19372"/>
    <cellStyle name="Commentaire 7 3 3 2 2 4" xfId="19373"/>
    <cellStyle name="Commentaire 7 3 3 2 2 5" xfId="19374"/>
    <cellStyle name="Commentaire 7 3 3 2 2 6" xfId="19375"/>
    <cellStyle name="Commentaire 7 3 3 2 3" xfId="19376"/>
    <cellStyle name="Commentaire 7 3 3 2 3 2" xfId="19377"/>
    <cellStyle name="Commentaire 7 3 3 2 3 3" xfId="19378"/>
    <cellStyle name="Commentaire 7 3 3 2 4" xfId="19379"/>
    <cellStyle name="Commentaire 7 3 3 2 4 2" xfId="19380"/>
    <cellStyle name="Commentaire 7 3 3 2 4 3" xfId="19381"/>
    <cellStyle name="Commentaire 7 3 3 2 5" xfId="19382"/>
    <cellStyle name="Commentaire 7 3 3 2 5 2" xfId="19383"/>
    <cellStyle name="Commentaire 7 3 3 2 5 3" xfId="19384"/>
    <cellStyle name="Commentaire 7 3 3 2 6" xfId="19385"/>
    <cellStyle name="Commentaire 7 3 3 2 7" xfId="19386"/>
    <cellStyle name="Commentaire 7 3 3 2 8" xfId="19387"/>
    <cellStyle name="Commentaire 7 3 3 3" xfId="19388"/>
    <cellStyle name="Commentaire 7 3 3 3 2" xfId="19389"/>
    <cellStyle name="Commentaire 7 3 3 3 2 2" xfId="19390"/>
    <cellStyle name="Commentaire 7 3 3 3 2 2 2" xfId="19391"/>
    <cellStyle name="Commentaire 7 3 3 3 2 2 3" xfId="19392"/>
    <cellStyle name="Commentaire 7 3 3 3 2 3" xfId="19393"/>
    <cellStyle name="Commentaire 7 3 3 3 2 3 2" xfId="19394"/>
    <cellStyle name="Commentaire 7 3 3 3 2 3 3" xfId="19395"/>
    <cellStyle name="Commentaire 7 3 3 3 2 4" xfId="19396"/>
    <cellStyle name="Commentaire 7 3 3 3 2 5" xfId="19397"/>
    <cellStyle name="Commentaire 7 3 3 3 2 6" xfId="19398"/>
    <cellStyle name="Commentaire 7 3 3 3 3" xfId="19399"/>
    <cellStyle name="Commentaire 7 3 3 3 3 2" xfId="19400"/>
    <cellStyle name="Commentaire 7 3 3 3 3 3" xfId="19401"/>
    <cellStyle name="Commentaire 7 3 3 3 4" xfId="19402"/>
    <cellStyle name="Commentaire 7 3 3 3 4 2" xfId="19403"/>
    <cellStyle name="Commentaire 7 3 3 3 4 3" xfId="19404"/>
    <cellStyle name="Commentaire 7 3 3 3 5" xfId="19405"/>
    <cellStyle name="Commentaire 7 3 3 3 5 2" xfId="19406"/>
    <cellStyle name="Commentaire 7 3 3 3 5 3" xfId="19407"/>
    <cellStyle name="Commentaire 7 3 3 3 6" xfId="19408"/>
    <cellStyle name="Commentaire 7 3 3 3 7" xfId="19409"/>
    <cellStyle name="Commentaire 7 3 3 3 8" xfId="19410"/>
    <cellStyle name="Commentaire 7 3 3 4" xfId="19411"/>
    <cellStyle name="Commentaire 7 3 3 4 2" xfId="19412"/>
    <cellStyle name="Commentaire 7 3 3 4 2 2" xfId="19413"/>
    <cellStyle name="Commentaire 7 3 3 4 2 3" xfId="19414"/>
    <cellStyle name="Commentaire 7 3 3 4 3" xfId="19415"/>
    <cellStyle name="Commentaire 7 3 3 4 3 2" xfId="19416"/>
    <cellStyle name="Commentaire 7 3 3 4 3 3" xfId="19417"/>
    <cellStyle name="Commentaire 7 3 3 4 4" xfId="19418"/>
    <cellStyle name="Commentaire 7 3 3 4 5" xfId="19419"/>
    <cellStyle name="Commentaire 7 3 3 4 6" xfId="19420"/>
    <cellStyle name="Commentaire 7 3 3 5" xfId="19421"/>
    <cellStyle name="Commentaire 7 3 3 5 2" xfId="19422"/>
    <cellStyle name="Commentaire 7 3 3 5 3" xfId="19423"/>
    <cellStyle name="Commentaire 7 3 4" xfId="19424"/>
    <cellStyle name="Commentaire 7 3 4 2" xfId="19425"/>
    <cellStyle name="Commentaire 7 3 4 2 2" xfId="19426"/>
    <cellStyle name="Commentaire 7 3 4 2 2 2" xfId="19427"/>
    <cellStyle name="Commentaire 7 3 4 2 2 3" xfId="19428"/>
    <cellStyle name="Commentaire 7 3 4 2 3" xfId="19429"/>
    <cellStyle name="Commentaire 7 3 4 2 3 2" xfId="19430"/>
    <cellStyle name="Commentaire 7 3 4 2 3 3" xfId="19431"/>
    <cellStyle name="Commentaire 7 3 4 2 4" xfId="19432"/>
    <cellStyle name="Commentaire 7 3 4 2 5" xfId="19433"/>
    <cellStyle name="Commentaire 7 3 4 2 6" xfId="19434"/>
    <cellStyle name="Commentaire 7 3 4 3" xfId="19435"/>
    <cellStyle name="Commentaire 7 3 4 3 2" xfId="19436"/>
    <cellStyle name="Commentaire 7 3 4 3 3" xfId="19437"/>
    <cellStyle name="Commentaire 7 3 4 4" xfId="19438"/>
    <cellStyle name="Commentaire 7 3 4 4 2" xfId="19439"/>
    <cellStyle name="Commentaire 7 3 4 4 3" xfId="19440"/>
    <cellStyle name="Commentaire 7 3 4 5" xfId="19441"/>
    <cellStyle name="Commentaire 7 3 4 5 2" xfId="19442"/>
    <cellStyle name="Commentaire 7 3 4 5 3" xfId="19443"/>
    <cellStyle name="Commentaire 7 3 4 6" xfId="19444"/>
    <cellStyle name="Commentaire 7 3 4 7" xfId="19445"/>
    <cellStyle name="Commentaire 7 3 4 8" xfId="19446"/>
    <cellStyle name="Commentaire 7 3 5" xfId="19447"/>
    <cellStyle name="Commentaire 7 3 5 2" xfId="19448"/>
    <cellStyle name="Commentaire 7 3 5 2 2" xfId="19449"/>
    <cellStyle name="Commentaire 7 3 5 2 2 2" xfId="19450"/>
    <cellStyle name="Commentaire 7 3 5 2 2 3" xfId="19451"/>
    <cellStyle name="Commentaire 7 3 5 2 3" xfId="19452"/>
    <cellStyle name="Commentaire 7 3 5 2 3 2" xfId="19453"/>
    <cellStyle name="Commentaire 7 3 5 2 3 3" xfId="19454"/>
    <cellStyle name="Commentaire 7 3 5 2 4" xfId="19455"/>
    <cellStyle name="Commentaire 7 3 5 2 5" xfId="19456"/>
    <cellStyle name="Commentaire 7 3 5 2 6" xfId="19457"/>
    <cellStyle name="Commentaire 7 3 5 3" xfId="19458"/>
    <cellStyle name="Commentaire 7 3 5 3 2" xfId="19459"/>
    <cellStyle name="Commentaire 7 3 5 3 3" xfId="19460"/>
    <cellStyle name="Commentaire 7 3 5 4" xfId="19461"/>
    <cellStyle name="Commentaire 7 3 5 4 2" xfId="19462"/>
    <cellStyle name="Commentaire 7 3 5 4 3" xfId="19463"/>
    <cellStyle name="Commentaire 7 3 5 5" xfId="19464"/>
    <cellStyle name="Commentaire 7 3 5 5 2" xfId="19465"/>
    <cellStyle name="Commentaire 7 3 5 5 3" xfId="19466"/>
    <cellStyle name="Commentaire 7 3 5 6" xfId="19467"/>
    <cellStyle name="Commentaire 7 3 5 7" xfId="19468"/>
    <cellStyle name="Commentaire 7 3 5 8" xfId="19469"/>
    <cellStyle name="Commentaire 7 3 6" xfId="19470"/>
    <cellStyle name="Commentaire 7 3 6 2" xfId="19471"/>
    <cellStyle name="Commentaire 7 3 6 2 2" xfId="19472"/>
    <cellStyle name="Commentaire 7 3 6 2 3" xfId="19473"/>
    <cellStyle name="Commentaire 7 3 6 3" xfId="19474"/>
    <cellStyle name="Commentaire 7 3 6 3 2" xfId="19475"/>
    <cellStyle name="Commentaire 7 3 6 3 3" xfId="19476"/>
    <cellStyle name="Commentaire 7 3 6 4" xfId="19477"/>
    <cellStyle name="Commentaire 7 3 6 5" xfId="19478"/>
    <cellStyle name="Commentaire 7 3 6 6" xfId="19479"/>
    <cellStyle name="Commentaire 7 3 7" xfId="19480"/>
    <cellStyle name="Commentaire 7 3 7 2" xfId="19481"/>
    <cellStyle name="Commentaire 7 3 7 3" xfId="19482"/>
    <cellStyle name="Commentaire 7 4" xfId="19483"/>
    <cellStyle name="Commentaire 7 4 2" xfId="19484"/>
    <cellStyle name="Commentaire 7 4 2 2" xfId="19485"/>
    <cellStyle name="Commentaire 7 4 2 2 2" xfId="19486"/>
    <cellStyle name="Commentaire 7 4 2 2 2 2" xfId="19487"/>
    <cellStyle name="Commentaire 7 4 2 2 2 3" xfId="19488"/>
    <cellStyle name="Commentaire 7 4 2 2 3" xfId="19489"/>
    <cellStyle name="Commentaire 7 4 2 2 3 2" xfId="19490"/>
    <cellStyle name="Commentaire 7 4 2 2 3 3" xfId="19491"/>
    <cellStyle name="Commentaire 7 4 2 2 4" xfId="19492"/>
    <cellStyle name="Commentaire 7 4 2 2 5" xfId="19493"/>
    <cellStyle name="Commentaire 7 4 2 2 6" xfId="19494"/>
    <cellStyle name="Commentaire 7 4 2 3" xfId="19495"/>
    <cellStyle name="Commentaire 7 4 2 3 2" xfId="19496"/>
    <cellStyle name="Commentaire 7 4 2 3 3" xfId="19497"/>
    <cellStyle name="Commentaire 7 4 2 4" xfId="19498"/>
    <cellStyle name="Commentaire 7 4 2 4 2" xfId="19499"/>
    <cellStyle name="Commentaire 7 4 2 4 3" xfId="19500"/>
    <cellStyle name="Commentaire 7 4 2 5" xfId="19501"/>
    <cellStyle name="Commentaire 7 4 2 5 2" xfId="19502"/>
    <cellStyle name="Commentaire 7 4 2 5 3" xfId="19503"/>
    <cellStyle name="Commentaire 7 4 2 6" xfId="19504"/>
    <cellStyle name="Commentaire 7 4 2 7" xfId="19505"/>
    <cellStyle name="Commentaire 7 4 2 8" xfId="19506"/>
    <cellStyle name="Commentaire 7 4 3" xfId="19507"/>
    <cellStyle name="Commentaire 7 4 3 2" xfId="19508"/>
    <cellStyle name="Commentaire 7 4 3 2 2" xfId="19509"/>
    <cellStyle name="Commentaire 7 4 3 2 2 2" xfId="19510"/>
    <cellStyle name="Commentaire 7 4 3 2 2 3" xfId="19511"/>
    <cellStyle name="Commentaire 7 4 3 2 3" xfId="19512"/>
    <cellStyle name="Commentaire 7 4 3 2 3 2" xfId="19513"/>
    <cellStyle name="Commentaire 7 4 3 2 3 3" xfId="19514"/>
    <cellStyle name="Commentaire 7 4 3 2 4" xfId="19515"/>
    <cellStyle name="Commentaire 7 4 3 2 5" xfId="19516"/>
    <cellStyle name="Commentaire 7 4 3 2 6" xfId="19517"/>
    <cellStyle name="Commentaire 7 4 3 3" xfId="19518"/>
    <cellStyle name="Commentaire 7 4 3 3 2" xfId="19519"/>
    <cellStyle name="Commentaire 7 4 3 3 3" xfId="19520"/>
    <cellStyle name="Commentaire 7 4 3 4" xfId="19521"/>
    <cellStyle name="Commentaire 7 4 3 4 2" xfId="19522"/>
    <cellStyle name="Commentaire 7 4 3 4 3" xfId="19523"/>
    <cellStyle name="Commentaire 7 4 3 5" xfId="19524"/>
    <cellStyle name="Commentaire 7 4 3 5 2" xfId="19525"/>
    <cellStyle name="Commentaire 7 4 3 5 3" xfId="19526"/>
    <cellStyle name="Commentaire 7 4 3 6" xfId="19527"/>
    <cellStyle name="Commentaire 7 4 3 7" xfId="19528"/>
    <cellStyle name="Commentaire 7 4 3 8" xfId="19529"/>
    <cellStyle name="Commentaire 7 4 4" xfId="19530"/>
    <cellStyle name="Commentaire 7 4 4 2" xfId="19531"/>
    <cellStyle name="Commentaire 7 4 4 2 2" xfId="19532"/>
    <cellStyle name="Commentaire 7 4 4 2 3" xfId="19533"/>
    <cellStyle name="Commentaire 7 4 4 3" xfId="19534"/>
    <cellStyle name="Commentaire 7 4 4 3 2" xfId="19535"/>
    <cellStyle name="Commentaire 7 4 4 3 3" xfId="19536"/>
    <cellStyle name="Commentaire 7 4 4 4" xfId="19537"/>
    <cellStyle name="Commentaire 7 4 4 5" xfId="19538"/>
    <cellStyle name="Commentaire 7 4 4 6" xfId="19539"/>
    <cellStyle name="Commentaire 7 4 5" xfId="19540"/>
    <cellStyle name="Commentaire 7 4 5 2" xfId="19541"/>
    <cellStyle name="Commentaire 7 4 5 3" xfId="19542"/>
    <cellStyle name="Commentaire 7 5" xfId="19543"/>
    <cellStyle name="Commentaire 7 5 2" xfId="19544"/>
    <cellStyle name="Commentaire 7 5 2 2" xfId="19545"/>
    <cellStyle name="Commentaire 7 5 2 2 2" xfId="19546"/>
    <cellStyle name="Commentaire 7 5 2 2 2 2" xfId="19547"/>
    <cellStyle name="Commentaire 7 5 2 2 2 3" xfId="19548"/>
    <cellStyle name="Commentaire 7 5 2 2 3" xfId="19549"/>
    <cellStyle name="Commentaire 7 5 2 2 3 2" xfId="19550"/>
    <cellStyle name="Commentaire 7 5 2 2 3 3" xfId="19551"/>
    <cellStyle name="Commentaire 7 5 2 2 4" xfId="19552"/>
    <cellStyle name="Commentaire 7 5 2 2 5" xfId="19553"/>
    <cellStyle name="Commentaire 7 5 2 2 6" xfId="19554"/>
    <cellStyle name="Commentaire 7 5 2 3" xfId="19555"/>
    <cellStyle name="Commentaire 7 5 2 3 2" xfId="19556"/>
    <cellStyle name="Commentaire 7 5 2 3 3" xfId="19557"/>
    <cellStyle name="Commentaire 7 5 2 4" xfId="19558"/>
    <cellStyle name="Commentaire 7 5 2 4 2" xfId="19559"/>
    <cellStyle name="Commentaire 7 5 2 4 3" xfId="19560"/>
    <cellStyle name="Commentaire 7 5 2 5" xfId="19561"/>
    <cellStyle name="Commentaire 7 5 2 5 2" xfId="19562"/>
    <cellStyle name="Commentaire 7 5 2 5 3" xfId="19563"/>
    <cellStyle name="Commentaire 7 5 2 6" xfId="19564"/>
    <cellStyle name="Commentaire 7 5 2 7" xfId="19565"/>
    <cellStyle name="Commentaire 7 5 2 8" xfId="19566"/>
    <cellStyle name="Commentaire 7 5 3" xfId="19567"/>
    <cellStyle name="Commentaire 7 5 3 2" xfId="19568"/>
    <cellStyle name="Commentaire 7 5 3 2 2" xfId="19569"/>
    <cellStyle name="Commentaire 7 5 3 2 2 2" xfId="19570"/>
    <cellStyle name="Commentaire 7 5 3 2 2 3" xfId="19571"/>
    <cellStyle name="Commentaire 7 5 3 2 3" xfId="19572"/>
    <cellStyle name="Commentaire 7 5 3 2 3 2" xfId="19573"/>
    <cellStyle name="Commentaire 7 5 3 2 3 3" xfId="19574"/>
    <cellStyle name="Commentaire 7 5 3 2 4" xfId="19575"/>
    <cellStyle name="Commentaire 7 5 3 2 5" xfId="19576"/>
    <cellStyle name="Commentaire 7 5 3 2 6" xfId="19577"/>
    <cellStyle name="Commentaire 7 5 3 3" xfId="19578"/>
    <cellStyle name="Commentaire 7 5 3 3 2" xfId="19579"/>
    <cellStyle name="Commentaire 7 5 3 3 3" xfId="19580"/>
    <cellStyle name="Commentaire 7 5 3 4" xfId="19581"/>
    <cellStyle name="Commentaire 7 5 3 4 2" xfId="19582"/>
    <cellStyle name="Commentaire 7 5 3 4 3" xfId="19583"/>
    <cellStyle name="Commentaire 7 5 3 5" xfId="19584"/>
    <cellStyle name="Commentaire 7 5 3 5 2" xfId="19585"/>
    <cellStyle name="Commentaire 7 5 3 5 3" xfId="19586"/>
    <cellStyle name="Commentaire 7 5 3 6" xfId="19587"/>
    <cellStyle name="Commentaire 7 5 3 7" xfId="19588"/>
    <cellStyle name="Commentaire 7 5 3 8" xfId="19589"/>
    <cellStyle name="Commentaire 7 5 4" xfId="19590"/>
    <cellStyle name="Commentaire 7 5 4 2" xfId="19591"/>
    <cellStyle name="Commentaire 7 5 4 2 2" xfId="19592"/>
    <cellStyle name="Commentaire 7 5 4 2 3" xfId="19593"/>
    <cellStyle name="Commentaire 7 5 4 3" xfId="19594"/>
    <cellStyle name="Commentaire 7 5 4 3 2" xfId="19595"/>
    <cellStyle name="Commentaire 7 5 4 3 3" xfId="19596"/>
    <cellStyle name="Commentaire 7 5 4 4" xfId="19597"/>
    <cellStyle name="Commentaire 7 5 4 5" xfId="19598"/>
    <cellStyle name="Commentaire 7 5 4 6" xfId="19599"/>
    <cellStyle name="Commentaire 7 5 5" xfId="19600"/>
    <cellStyle name="Commentaire 7 5 5 2" xfId="19601"/>
    <cellStyle name="Commentaire 7 5 5 3" xfId="19602"/>
    <cellStyle name="Commentaire 7 6" xfId="19603"/>
    <cellStyle name="Commentaire 7 6 2" xfId="19604"/>
    <cellStyle name="Commentaire 7 6 2 2" xfId="19605"/>
    <cellStyle name="Commentaire 7 6 2 2 2" xfId="19606"/>
    <cellStyle name="Commentaire 7 6 2 2 3" xfId="19607"/>
    <cellStyle name="Commentaire 7 6 2 3" xfId="19608"/>
    <cellStyle name="Commentaire 7 6 2 3 2" xfId="19609"/>
    <cellStyle name="Commentaire 7 6 2 3 3" xfId="19610"/>
    <cellStyle name="Commentaire 7 6 2 4" xfId="19611"/>
    <cellStyle name="Commentaire 7 6 2 5" xfId="19612"/>
    <cellStyle name="Commentaire 7 6 2 6" xfId="19613"/>
    <cellStyle name="Commentaire 7 6 3" xfId="19614"/>
    <cellStyle name="Commentaire 7 6 3 2" xfId="19615"/>
    <cellStyle name="Commentaire 7 6 3 3" xfId="19616"/>
    <cellStyle name="Commentaire 7 6 4" xfId="19617"/>
    <cellStyle name="Commentaire 7 6 4 2" xfId="19618"/>
    <cellStyle name="Commentaire 7 6 4 3" xfId="19619"/>
    <cellStyle name="Commentaire 7 6 5" xfId="19620"/>
    <cellStyle name="Commentaire 7 6 5 2" xfId="19621"/>
    <cellStyle name="Commentaire 7 6 5 3" xfId="19622"/>
    <cellStyle name="Commentaire 7 6 6" xfId="19623"/>
    <cellStyle name="Commentaire 7 6 7" xfId="19624"/>
    <cellStyle name="Commentaire 7 6 8" xfId="19625"/>
    <cellStyle name="Commentaire 7 7" xfId="19626"/>
    <cellStyle name="Commentaire 7 7 2" xfId="19627"/>
    <cellStyle name="Commentaire 7 7 2 2" xfId="19628"/>
    <cellStyle name="Commentaire 7 7 2 2 2" xfId="19629"/>
    <cellStyle name="Commentaire 7 7 2 2 3" xfId="19630"/>
    <cellStyle name="Commentaire 7 7 2 3" xfId="19631"/>
    <cellStyle name="Commentaire 7 7 2 3 2" xfId="19632"/>
    <cellStyle name="Commentaire 7 7 2 3 3" xfId="19633"/>
    <cellStyle name="Commentaire 7 7 2 4" xfId="19634"/>
    <cellStyle name="Commentaire 7 7 2 5" xfId="19635"/>
    <cellStyle name="Commentaire 7 7 2 6" xfId="19636"/>
    <cellStyle name="Commentaire 7 7 3" xfId="19637"/>
    <cellStyle name="Commentaire 7 7 3 2" xfId="19638"/>
    <cellStyle name="Commentaire 7 7 3 3" xfId="19639"/>
    <cellStyle name="Commentaire 7 7 4" xfId="19640"/>
    <cellStyle name="Commentaire 7 7 4 2" xfId="19641"/>
    <cellStyle name="Commentaire 7 7 4 3" xfId="19642"/>
    <cellStyle name="Commentaire 7 7 5" xfId="19643"/>
    <cellStyle name="Commentaire 7 7 5 2" xfId="19644"/>
    <cellStyle name="Commentaire 7 7 5 3" xfId="19645"/>
    <cellStyle name="Commentaire 7 7 6" xfId="19646"/>
    <cellStyle name="Commentaire 7 7 7" xfId="19647"/>
    <cellStyle name="Commentaire 7 7 8" xfId="19648"/>
    <cellStyle name="Commentaire 7 8" xfId="19649"/>
    <cellStyle name="Commentaire 7 8 2" xfId="19650"/>
    <cellStyle name="Commentaire 7 8 2 2" xfId="19651"/>
    <cellStyle name="Commentaire 7 8 2 3" xfId="19652"/>
    <cellStyle name="Commentaire 7 8 3" xfId="19653"/>
    <cellStyle name="Commentaire 7 8 3 2" xfId="19654"/>
    <cellStyle name="Commentaire 7 8 3 3" xfId="19655"/>
    <cellStyle name="Commentaire 7 8 4" xfId="19656"/>
    <cellStyle name="Commentaire 7 8 5" xfId="19657"/>
    <cellStyle name="Commentaire 7 8 6" xfId="19658"/>
    <cellStyle name="Commentaire 7 9" xfId="19659"/>
    <cellStyle name="Commentaire 7 9 2" xfId="19660"/>
    <cellStyle name="Commentaire 7 9 3" xfId="19661"/>
    <cellStyle name="Commentaire 8" xfId="19662"/>
    <cellStyle name="Commentaire 8 2" xfId="19663"/>
    <cellStyle name="Commentaire 8 2 2" xfId="19664"/>
    <cellStyle name="Commentaire 8 2 2 2" xfId="19665"/>
    <cellStyle name="Commentaire 8 2 2 2 2" xfId="19666"/>
    <cellStyle name="Commentaire 8 2 2 2 2 2" xfId="19667"/>
    <cellStyle name="Commentaire 8 2 2 2 2 2 2" xfId="19668"/>
    <cellStyle name="Commentaire 8 2 2 2 2 2 3" xfId="19669"/>
    <cellStyle name="Commentaire 8 2 2 2 2 3" xfId="19670"/>
    <cellStyle name="Commentaire 8 2 2 2 2 3 2" xfId="19671"/>
    <cellStyle name="Commentaire 8 2 2 2 2 3 3" xfId="19672"/>
    <cellStyle name="Commentaire 8 2 2 2 2 4" xfId="19673"/>
    <cellStyle name="Commentaire 8 2 2 2 2 5" xfId="19674"/>
    <cellStyle name="Commentaire 8 2 2 2 2 6" xfId="19675"/>
    <cellStyle name="Commentaire 8 2 2 2 3" xfId="19676"/>
    <cellStyle name="Commentaire 8 2 2 2 3 2" xfId="19677"/>
    <cellStyle name="Commentaire 8 2 2 2 3 3" xfId="19678"/>
    <cellStyle name="Commentaire 8 2 2 2 4" xfId="19679"/>
    <cellStyle name="Commentaire 8 2 2 2 4 2" xfId="19680"/>
    <cellStyle name="Commentaire 8 2 2 2 4 3" xfId="19681"/>
    <cellStyle name="Commentaire 8 2 2 2 5" xfId="19682"/>
    <cellStyle name="Commentaire 8 2 2 2 5 2" xfId="19683"/>
    <cellStyle name="Commentaire 8 2 2 2 5 3" xfId="19684"/>
    <cellStyle name="Commentaire 8 2 2 2 6" xfId="19685"/>
    <cellStyle name="Commentaire 8 2 2 2 7" xfId="19686"/>
    <cellStyle name="Commentaire 8 2 2 2 8" xfId="19687"/>
    <cellStyle name="Commentaire 8 2 2 3" xfId="19688"/>
    <cellStyle name="Commentaire 8 2 2 3 2" xfId="19689"/>
    <cellStyle name="Commentaire 8 2 2 3 2 2" xfId="19690"/>
    <cellStyle name="Commentaire 8 2 2 3 2 2 2" xfId="19691"/>
    <cellStyle name="Commentaire 8 2 2 3 2 2 3" xfId="19692"/>
    <cellStyle name="Commentaire 8 2 2 3 2 3" xfId="19693"/>
    <cellStyle name="Commentaire 8 2 2 3 2 3 2" xfId="19694"/>
    <cellStyle name="Commentaire 8 2 2 3 2 3 3" xfId="19695"/>
    <cellStyle name="Commentaire 8 2 2 3 2 4" xfId="19696"/>
    <cellStyle name="Commentaire 8 2 2 3 2 5" xfId="19697"/>
    <cellStyle name="Commentaire 8 2 2 3 2 6" xfId="19698"/>
    <cellStyle name="Commentaire 8 2 2 3 3" xfId="19699"/>
    <cellStyle name="Commentaire 8 2 2 3 3 2" xfId="19700"/>
    <cellStyle name="Commentaire 8 2 2 3 3 3" xfId="19701"/>
    <cellStyle name="Commentaire 8 2 2 3 4" xfId="19702"/>
    <cellStyle name="Commentaire 8 2 2 3 4 2" xfId="19703"/>
    <cellStyle name="Commentaire 8 2 2 3 4 3" xfId="19704"/>
    <cellStyle name="Commentaire 8 2 2 3 5" xfId="19705"/>
    <cellStyle name="Commentaire 8 2 2 3 5 2" xfId="19706"/>
    <cellStyle name="Commentaire 8 2 2 3 5 3" xfId="19707"/>
    <cellStyle name="Commentaire 8 2 2 3 6" xfId="19708"/>
    <cellStyle name="Commentaire 8 2 2 3 7" xfId="19709"/>
    <cellStyle name="Commentaire 8 2 2 3 8" xfId="19710"/>
    <cellStyle name="Commentaire 8 2 2 4" xfId="19711"/>
    <cellStyle name="Commentaire 8 2 2 4 2" xfId="19712"/>
    <cellStyle name="Commentaire 8 2 2 4 2 2" xfId="19713"/>
    <cellStyle name="Commentaire 8 2 2 4 2 3" xfId="19714"/>
    <cellStyle name="Commentaire 8 2 2 4 3" xfId="19715"/>
    <cellStyle name="Commentaire 8 2 2 4 3 2" xfId="19716"/>
    <cellStyle name="Commentaire 8 2 2 4 3 3" xfId="19717"/>
    <cellStyle name="Commentaire 8 2 2 4 4" xfId="19718"/>
    <cellStyle name="Commentaire 8 2 2 4 5" xfId="19719"/>
    <cellStyle name="Commentaire 8 2 2 4 6" xfId="19720"/>
    <cellStyle name="Commentaire 8 2 2 5" xfId="19721"/>
    <cellStyle name="Commentaire 8 2 2 5 2" xfId="19722"/>
    <cellStyle name="Commentaire 8 2 2 5 3" xfId="19723"/>
    <cellStyle name="Commentaire 8 2 3" xfId="19724"/>
    <cellStyle name="Commentaire 8 2 3 2" xfId="19725"/>
    <cellStyle name="Commentaire 8 2 3 2 2" xfId="19726"/>
    <cellStyle name="Commentaire 8 2 3 2 2 2" xfId="19727"/>
    <cellStyle name="Commentaire 8 2 3 2 2 2 2" xfId="19728"/>
    <cellStyle name="Commentaire 8 2 3 2 2 2 3" xfId="19729"/>
    <cellStyle name="Commentaire 8 2 3 2 2 3" xfId="19730"/>
    <cellStyle name="Commentaire 8 2 3 2 2 3 2" xfId="19731"/>
    <cellStyle name="Commentaire 8 2 3 2 2 3 3" xfId="19732"/>
    <cellStyle name="Commentaire 8 2 3 2 2 4" xfId="19733"/>
    <cellStyle name="Commentaire 8 2 3 2 2 5" xfId="19734"/>
    <cellStyle name="Commentaire 8 2 3 2 2 6" xfId="19735"/>
    <cellStyle name="Commentaire 8 2 3 2 3" xfId="19736"/>
    <cellStyle name="Commentaire 8 2 3 2 3 2" xfId="19737"/>
    <cellStyle name="Commentaire 8 2 3 2 3 3" xfId="19738"/>
    <cellStyle name="Commentaire 8 2 3 2 4" xfId="19739"/>
    <cellStyle name="Commentaire 8 2 3 2 4 2" xfId="19740"/>
    <cellStyle name="Commentaire 8 2 3 2 4 3" xfId="19741"/>
    <cellStyle name="Commentaire 8 2 3 2 5" xfId="19742"/>
    <cellStyle name="Commentaire 8 2 3 2 5 2" xfId="19743"/>
    <cellStyle name="Commentaire 8 2 3 2 5 3" xfId="19744"/>
    <cellStyle name="Commentaire 8 2 3 2 6" xfId="19745"/>
    <cellStyle name="Commentaire 8 2 3 2 7" xfId="19746"/>
    <cellStyle name="Commentaire 8 2 3 2 8" xfId="19747"/>
    <cellStyle name="Commentaire 8 2 3 3" xfId="19748"/>
    <cellStyle name="Commentaire 8 2 3 3 2" xfId="19749"/>
    <cellStyle name="Commentaire 8 2 3 3 2 2" xfId="19750"/>
    <cellStyle name="Commentaire 8 2 3 3 2 2 2" xfId="19751"/>
    <cellStyle name="Commentaire 8 2 3 3 2 2 3" xfId="19752"/>
    <cellStyle name="Commentaire 8 2 3 3 2 3" xfId="19753"/>
    <cellStyle name="Commentaire 8 2 3 3 2 3 2" xfId="19754"/>
    <cellStyle name="Commentaire 8 2 3 3 2 3 3" xfId="19755"/>
    <cellStyle name="Commentaire 8 2 3 3 2 4" xfId="19756"/>
    <cellStyle name="Commentaire 8 2 3 3 2 5" xfId="19757"/>
    <cellStyle name="Commentaire 8 2 3 3 2 6" xfId="19758"/>
    <cellStyle name="Commentaire 8 2 3 3 3" xfId="19759"/>
    <cellStyle name="Commentaire 8 2 3 3 3 2" xfId="19760"/>
    <cellStyle name="Commentaire 8 2 3 3 3 3" xfId="19761"/>
    <cellStyle name="Commentaire 8 2 3 3 4" xfId="19762"/>
    <cellStyle name="Commentaire 8 2 3 3 4 2" xfId="19763"/>
    <cellStyle name="Commentaire 8 2 3 3 4 3" xfId="19764"/>
    <cellStyle name="Commentaire 8 2 3 3 5" xfId="19765"/>
    <cellStyle name="Commentaire 8 2 3 3 5 2" xfId="19766"/>
    <cellStyle name="Commentaire 8 2 3 3 5 3" xfId="19767"/>
    <cellStyle name="Commentaire 8 2 3 3 6" xfId="19768"/>
    <cellStyle name="Commentaire 8 2 3 3 7" xfId="19769"/>
    <cellStyle name="Commentaire 8 2 3 3 8" xfId="19770"/>
    <cellStyle name="Commentaire 8 2 3 4" xfId="19771"/>
    <cellStyle name="Commentaire 8 2 3 4 2" xfId="19772"/>
    <cellStyle name="Commentaire 8 2 3 4 2 2" xfId="19773"/>
    <cellStyle name="Commentaire 8 2 3 4 2 3" xfId="19774"/>
    <cellStyle name="Commentaire 8 2 3 4 3" xfId="19775"/>
    <cellStyle name="Commentaire 8 2 3 4 3 2" xfId="19776"/>
    <cellStyle name="Commentaire 8 2 3 4 3 3" xfId="19777"/>
    <cellStyle name="Commentaire 8 2 3 4 4" xfId="19778"/>
    <cellStyle name="Commentaire 8 2 3 4 5" xfId="19779"/>
    <cellStyle name="Commentaire 8 2 3 4 6" xfId="19780"/>
    <cellStyle name="Commentaire 8 2 3 5" xfId="19781"/>
    <cellStyle name="Commentaire 8 2 3 5 2" xfId="19782"/>
    <cellStyle name="Commentaire 8 2 3 5 3" xfId="19783"/>
    <cellStyle name="Commentaire 8 2 4" xfId="19784"/>
    <cellStyle name="Commentaire 8 2 4 2" xfId="19785"/>
    <cellStyle name="Commentaire 8 2 4 2 2" xfId="19786"/>
    <cellStyle name="Commentaire 8 2 4 2 2 2" xfId="19787"/>
    <cellStyle name="Commentaire 8 2 4 2 2 3" xfId="19788"/>
    <cellStyle name="Commentaire 8 2 4 2 3" xfId="19789"/>
    <cellStyle name="Commentaire 8 2 4 2 3 2" xfId="19790"/>
    <cellStyle name="Commentaire 8 2 4 2 3 3" xfId="19791"/>
    <cellStyle name="Commentaire 8 2 4 2 4" xfId="19792"/>
    <cellStyle name="Commentaire 8 2 4 2 5" xfId="19793"/>
    <cellStyle name="Commentaire 8 2 4 2 6" xfId="19794"/>
    <cellStyle name="Commentaire 8 2 4 3" xfId="19795"/>
    <cellStyle name="Commentaire 8 2 4 3 2" xfId="19796"/>
    <cellStyle name="Commentaire 8 2 4 3 3" xfId="19797"/>
    <cellStyle name="Commentaire 8 2 4 4" xfId="19798"/>
    <cellStyle name="Commentaire 8 2 4 4 2" xfId="19799"/>
    <cellStyle name="Commentaire 8 2 4 4 3" xfId="19800"/>
    <cellStyle name="Commentaire 8 2 4 5" xfId="19801"/>
    <cellStyle name="Commentaire 8 2 4 5 2" xfId="19802"/>
    <cellStyle name="Commentaire 8 2 4 5 3" xfId="19803"/>
    <cellStyle name="Commentaire 8 2 4 6" xfId="19804"/>
    <cellStyle name="Commentaire 8 2 4 7" xfId="19805"/>
    <cellStyle name="Commentaire 8 2 4 8" xfId="19806"/>
    <cellStyle name="Commentaire 8 2 5" xfId="19807"/>
    <cellStyle name="Commentaire 8 2 5 2" xfId="19808"/>
    <cellStyle name="Commentaire 8 2 5 2 2" xfId="19809"/>
    <cellStyle name="Commentaire 8 2 5 2 2 2" xfId="19810"/>
    <cellStyle name="Commentaire 8 2 5 2 2 3" xfId="19811"/>
    <cellStyle name="Commentaire 8 2 5 2 3" xfId="19812"/>
    <cellStyle name="Commentaire 8 2 5 2 3 2" xfId="19813"/>
    <cellStyle name="Commentaire 8 2 5 2 3 3" xfId="19814"/>
    <cellStyle name="Commentaire 8 2 5 2 4" xfId="19815"/>
    <cellStyle name="Commentaire 8 2 5 2 5" xfId="19816"/>
    <cellStyle name="Commentaire 8 2 5 2 6" xfId="19817"/>
    <cellStyle name="Commentaire 8 2 5 3" xfId="19818"/>
    <cellStyle name="Commentaire 8 2 5 3 2" xfId="19819"/>
    <cellStyle name="Commentaire 8 2 5 3 3" xfId="19820"/>
    <cellStyle name="Commentaire 8 2 5 4" xfId="19821"/>
    <cellStyle name="Commentaire 8 2 5 4 2" xfId="19822"/>
    <cellStyle name="Commentaire 8 2 5 4 3" xfId="19823"/>
    <cellStyle name="Commentaire 8 2 5 5" xfId="19824"/>
    <cellStyle name="Commentaire 8 2 5 5 2" xfId="19825"/>
    <cellStyle name="Commentaire 8 2 5 5 3" xfId="19826"/>
    <cellStyle name="Commentaire 8 2 5 6" xfId="19827"/>
    <cellStyle name="Commentaire 8 2 5 7" xfId="19828"/>
    <cellStyle name="Commentaire 8 2 5 8" xfId="19829"/>
    <cellStyle name="Commentaire 8 2 6" xfId="19830"/>
    <cellStyle name="Commentaire 8 2 6 2" xfId="19831"/>
    <cellStyle name="Commentaire 8 2 6 2 2" xfId="19832"/>
    <cellStyle name="Commentaire 8 2 6 2 3" xfId="19833"/>
    <cellStyle name="Commentaire 8 2 6 3" xfId="19834"/>
    <cellStyle name="Commentaire 8 2 6 3 2" xfId="19835"/>
    <cellStyle name="Commentaire 8 2 6 3 3" xfId="19836"/>
    <cellStyle name="Commentaire 8 2 6 4" xfId="19837"/>
    <cellStyle name="Commentaire 8 2 6 5" xfId="19838"/>
    <cellStyle name="Commentaire 8 2 6 6" xfId="19839"/>
    <cellStyle name="Commentaire 8 2 7" xfId="19840"/>
    <cellStyle name="Commentaire 8 2 7 2" xfId="19841"/>
    <cellStyle name="Commentaire 8 2 7 3" xfId="19842"/>
    <cellStyle name="Commentaire 8 3" xfId="19843"/>
    <cellStyle name="Commentaire 8 3 2" xfId="19844"/>
    <cellStyle name="Commentaire 8 3 2 2" xfId="19845"/>
    <cellStyle name="Commentaire 8 3 2 2 2" xfId="19846"/>
    <cellStyle name="Commentaire 8 3 2 2 2 2" xfId="19847"/>
    <cellStyle name="Commentaire 8 3 2 2 2 2 2" xfId="19848"/>
    <cellStyle name="Commentaire 8 3 2 2 2 2 3" xfId="19849"/>
    <cellStyle name="Commentaire 8 3 2 2 2 3" xfId="19850"/>
    <cellStyle name="Commentaire 8 3 2 2 2 3 2" xfId="19851"/>
    <cellStyle name="Commentaire 8 3 2 2 2 3 3" xfId="19852"/>
    <cellStyle name="Commentaire 8 3 2 2 2 4" xfId="19853"/>
    <cellStyle name="Commentaire 8 3 2 2 2 5" xfId="19854"/>
    <cellStyle name="Commentaire 8 3 2 2 2 6" xfId="19855"/>
    <cellStyle name="Commentaire 8 3 2 2 3" xfId="19856"/>
    <cellStyle name="Commentaire 8 3 2 2 3 2" xfId="19857"/>
    <cellStyle name="Commentaire 8 3 2 2 3 3" xfId="19858"/>
    <cellStyle name="Commentaire 8 3 2 2 4" xfId="19859"/>
    <cellStyle name="Commentaire 8 3 2 2 4 2" xfId="19860"/>
    <cellStyle name="Commentaire 8 3 2 2 4 3" xfId="19861"/>
    <cellStyle name="Commentaire 8 3 2 2 5" xfId="19862"/>
    <cellStyle name="Commentaire 8 3 2 2 5 2" xfId="19863"/>
    <cellStyle name="Commentaire 8 3 2 2 5 3" xfId="19864"/>
    <cellStyle name="Commentaire 8 3 2 2 6" xfId="19865"/>
    <cellStyle name="Commentaire 8 3 2 2 7" xfId="19866"/>
    <cellStyle name="Commentaire 8 3 2 2 8" xfId="19867"/>
    <cellStyle name="Commentaire 8 3 2 3" xfId="19868"/>
    <cellStyle name="Commentaire 8 3 2 3 2" xfId="19869"/>
    <cellStyle name="Commentaire 8 3 2 3 2 2" xfId="19870"/>
    <cellStyle name="Commentaire 8 3 2 3 2 2 2" xfId="19871"/>
    <cellStyle name="Commentaire 8 3 2 3 2 2 3" xfId="19872"/>
    <cellStyle name="Commentaire 8 3 2 3 2 3" xfId="19873"/>
    <cellStyle name="Commentaire 8 3 2 3 2 3 2" xfId="19874"/>
    <cellStyle name="Commentaire 8 3 2 3 2 3 3" xfId="19875"/>
    <cellStyle name="Commentaire 8 3 2 3 2 4" xfId="19876"/>
    <cellStyle name="Commentaire 8 3 2 3 2 5" xfId="19877"/>
    <cellStyle name="Commentaire 8 3 2 3 2 6" xfId="19878"/>
    <cellStyle name="Commentaire 8 3 2 3 3" xfId="19879"/>
    <cellStyle name="Commentaire 8 3 2 3 3 2" xfId="19880"/>
    <cellStyle name="Commentaire 8 3 2 3 3 3" xfId="19881"/>
    <cellStyle name="Commentaire 8 3 2 3 4" xfId="19882"/>
    <cellStyle name="Commentaire 8 3 2 3 4 2" xfId="19883"/>
    <cellStyle name="Commentaire 8 3 2 3 4 3" xfId="19884"/>
    <cellStyle name="Commentaire 8 3 2 3 5" xfId="19885"/>
    <cellStyle name="Commentaire 8 3 2 3 5 2" xfId="19886"/>
    <cellStyle name="Commentaire 8 3 2 3 5 3" xfId="19887"/>
    <cellStyle name="Commentaire 8 3 2 3 6" xfId="19888"/>
    <cellStyle name="Commentaire 8 3 2 3 7" xfId="19889"/>
    <cellStyle name="Commentaire 8 3 2 3 8" xfId="19890"/>
    <cellStyle name="Commentaire 8 3 2 4" xfId="19891"/>
    <cellStyle name="Commentaire 8 3 2 4 2" xfId="19892"/>
    <cellStyle name="Commentaire 8 3 2 4 2 2" xfId="19893"/>
    <cellStyle name="Commentaire 8 3 2 4 2 3" xfId="19894"/>
    <cellStyle name="Commentaire 8 3 2 4 3" xfId="19895"/>
    <cellStyle name="Commentaire 8 3 2 4 3 2" xfId="19896"/>
    <cellStyle name="Commentaire 8 3 2 4 3 3" xfId="19897"/>
    <cellStyle name="Commentaire 8 3 2 4 4" xfId="19898"/>
    <cellStyle name="Commentaire 8 3 2 4 5" xfId="19899"/>
    <cellStyle name="Commentaire 8 3 2 4 6" xfId="19900"/>
    <cellStyle name="Commentaire 8 3 2 5" xfId="19901"/>
    <cellStyle name="Commentaire 8 3 2 5 2" xfId="19902"/>
    <cellStyle name="Commentaire 8 3 2 5 3" xfId="19903"/>
    <cellStyle name="Commentaire 8 3 3" xfId="19904"/>
    <cellStyle name="Commentaire 8 3 3 2" xfId="19905"/>
    <cellStyle name="Commentaire 8 3 3 2 2" xfId="19906"/>
    <cellStyle name="Commentaire 8 3 3 2 2 2" xfId="19907"/>
    <cellStyle name="Commentaire 8 3 3 2 2 2 2" xfId="19908"/>
    <cellStyle name="Commentaire 8 3 3 2 2 2 3" xfId="19909"/>
    <cellStyle name="Commentaire 8 3 3 2 2 3" xfId="19910"/>
    <cellStyle name="Commentaire 8 3 3 2 2 3 2" xfId="19911"/>
    <cellStyle name="Commentaire 8 3 3 2 2 3 3" xfId="19912"/>
    <cellStyle name="Commentaire 8 3 3 2 2 4" xfId="19913"/>
    <cellStyle name="Commentaire 8 3 3 2 2 5" xfId="19914"/>
    <cellStyle name="Commentaire 8 3 3 2 2 6" xfId="19915"/>
    <cellStyle name="Commentaire 8 3 3 2 3" xfId="19916"/>
    <cellStyle name="Commentaire 8 3 3 2 3 2" xfId="19917"/>
    <cellStyle name="Commentaire 8 3 3 2 3 3" xfId="19918"/>
    <cellStyle name="Commentaire 8 3 3 2 4" xfId="19919"/>
    <cellStyle name="Commentaire 8 3 3 2 4 2" xfId="19920"/>
    <cellStyle name="Commentaire 8 3 3 2 4 3" xfId="19921"/>
    <cellStyle name="Commentaire 8 3 3 2 5" xfId="19922"/>
    <cellStyle name="Commentaire 8 3 3 2 5 2" xfId="19923"/>
    <cellStyle name="Commentaire 8 3 3 2 5 3" xfId="19924"/>
    <cellStyle name="Commentaire 8 3 3 2 6" xfId="19925"/>
    <cellStyle name="Commentaire 8 3 3 2 7" xfId="19926"/>
    <cellStyle name="Commentaire 8 3 3 2 8" xfId="19927"/>
    <cellStyle name="Commentaire 8 3 3 3" xfId="19928"/>
    <cellStyle name="Commentaire 8 3 3 3 2" xfId="19929"/>
    <cellStyle name="Commentaire 8 3 3 3 2 2" xfId="19930"/>
    <cellStyle name="Commentaire 8 3 3 3 2 2 2" xfId="19931"/>
    <cellStyle name="Commentaire 8 3 3 3 2 2 3" xfId="19932"/>
    <cellStyle name="Commentaire 8 3 3 3 2 3" xfId="19933"/>
    <cellStyle name="Commentaire 8 3 3 3 2 3 2" xfId="19934"/>
    <cellStyle name="Commentaire 8 3 3 3 2 3 3" xfId="19935"/>
    <cellStyle name="Commentaire 8 3 3 3 2 4" xfId="19936"/>
    <cellStyle name="Commentaire 8 3 3 3 2 5" xfId="19937"/>
    <cellStyle name="Commentaire 8 3 3 3 2 6" xfId="19938"/>
    <cellStyle name="Commentaire 8 3 3 3 3" xfId="19939"/>
    <cellStyle name="Commentaire 8 3 3 3 3 2" xfId="19940"/>
    <cellStyle name="Commentaire 8 3 3 3 3 3" xfId="19941"/>
    <cellStyle name="Commentaire 8 3 3 3 4" xfId="19942"/>
    <cellStyle name="Commentaire 8 3 3 3 4 2" xfId="19943"/>
    <cellStyle name="Commentaire 8 3 3 3 4 3" xfId="19944"/>
    <cellStyle name="Commentaire 8 3 3 3 5" xfId="19945"/>
    <cellStyle name="Commentaire 8 3 3 3 5 2" xfId="19946"/>
    <cellStyle name="Commentaire 8 3 3 3 5 3" xfId="19947"/>
    <cellStyle name="Commentaire 8 3 3 3 6" xfId="19948"/>
    <cellStyle name="Commentaire 8 3 3 3 7" xfId="19949"/>
    <cellStyle name="Commentaire 8 3 3 3 8" xfId="19950"/>
    <cellStyle name="Commentaire 8 3 3 4" xfId="19951"/>
    <cellStyle name="Commentaire 8 3 3 4 2" xfId="19952"/>
    <cellStyle name="Commentaire 8 3 3 4 2 2" xfId="19953"/>
    <cellStyle name="Commentaire 8 3 3 4 2 3" xfId="19954"/>
    <cellStyle name="Commentaire 8 3 3 4 3" xfId="19955"/>
    <cellStyle name="Commentaire 8 3 3 4 3 2" xfId="19956"/>
    <cellStyle name="Commentaire 8 3 3 4 3 3" xfId="19957"/>
    <cellStyle name="Commentaire 8 3 3 4 4" xfId="19958"/>
    <cellStyle name="Commentaire 8 3 3 4 5" xfId="19959"/>
    <cellStyle name="Commentaire 8 3 3 4 6" xfId="19960"/>
    <cellStyle name="Commentaire 8 3 3 5" xfId="19961"/>
    <cellStyle name="Commentaire 8 3 3 5 2" xfId="19962"/>
    <cellStyle name="Commentaire 8 3 3 5 3" xfId="19963"/>
    <cellStyle name="Commentaire 8 3 4" xfId="19964"/>
    <cellStyle name="Commentaire 8 3 4 2" xfId="19965"/>
    <cellStyle name="Commentaire 8 3 4 2 2" xfId="19966"/>
    <cellStyle name="Commentaire 8 3 4 2 2 2" xfId="19967"/>
    <cellStyle name="Commentaire 8 3 4 2 2 3" xfId="19968"/>
    <cellStyle name="Commentaire 8 3 4 2 3" xfId="19969"/>
    <cellStyle name="Commentaire 8 3 4 2 3 2" xfId="19970"/>
    <cellStyle name="Commentaire 8 3 4 2 3 3" xfId="19971"/>
    <cellStyle name="Commentaire 8 3 4 2 4" xfId="19972"/>
    <cellStyle name="Commentaire 8 3 4 2 5" xfId="19973"/>
    <cellStyle name="Commentaire 8 3 4 2 6" xfId="19974"/>
    <cellStyle name="Commentaire 8 3 4 3" xfId="19975"/>
    <cellStyle name="Commentaire 8 3 4 3 2" xfId="19976"/>
    <cellStyle name="Commentaire 8 3 4 3 3" xfId="19977"/>
    <cellStyle name="Commentaire 8 3 4 4" xfId="19978"/>
    <cellStyle name="Commentaire 8 3 4 4 2" xfId="19979"/>
    <cellStyle name="Commentaire 8 3 4 4 3" xfId="19980"/>
    <cellStyle name="Commentaire 8 3 4 5" xfId="19981"/>
    <cellStyle name="Commentaire 8 3 4 5 2" xfId="19982"/>
    <cellStyle name="Commentaire 8 3 4 5 3" xfId="19983"/>
    <cellStyle name="Commentaire 8 3 4 6" xfId="19984"/>
    <cellStyle name="Commentaire 8 3 4 7" xfId="19985"/>
    <cellStyle name="Commentaire 8 3 4 8" xfId="19986"/>
    <cellStyle name="Commentaire 8 3 5" xfId="19987"/>
    <cellStyle name="Commentaire 8 3 5 2" xfId="19988"/>
    <cellStyle name="Commentaire 8 3 5 2 2" xfId="19989"/>
    <cellStyle name="Commentaire 8 3 5 2 2 2" xfId="19990"/>
    <cellStyle name="Commentaire 8 3 5 2 2 3" xfId="19991"/>
    <cellStyle name="Commentaire 8 3 5 2 3" xfId="19992"/>
    <cellStyle name="Commentaire 8 3 5 2 3 2" xfId="19993"/>
    <cellStyle name="Commentaire 8 3 5 2 3 3" xfId="19994"/>
    <cellStyle name="Commentaire 8 3 5 2 4" xfId="19995"/>
    <cellStyle name="Commentaire 8 3 5 2 5" xfId="19996"/>
    <cellStyle name="Commentaire 8 3 5 2 6" xfId="19997"/>
    <cellStyle name="Commentaire 8 3 5 3" xfId="19998"/>
    <cellStyle name="Commentaire 8 3 5 3 2" xfId="19999"/>
    <cellStyle name="Commentaire 8 3 5 3 3" xfId="20000"/>
    <cellStyle name="Commentaire 8 3 5 4" xfId="20001"/>
    <cellStyle name="Commentaire 8 3 5 4 2" xfId="20002"/>
    <cellStyle name="Commentaire 8 3 5 4 3" xfId="20003"/>
    <cellStyle name="Commentaire 8 3 5 5" xfId="20004"/>
    <cellStyle name="Commentaire 8 3 5 5 2" xfId="20005"/>
    <cellStyle name="Commentaire 8 3 5 5 3" xfId="20006"/>
    <cellStyle name="Commentaire 8 3 5 6" xfId="20007"/>
    <cellStyle name="Commentaire 8 3 5 7" xfId="20008"/>
    <cellStyle name="Commentaire 8 3 5 8" xfId="20009"/>
    <cellStyle name="Commentaire 8 3 6" xfId="20010"/>
    <cellStyle name="Commentaire 8 3 6 2" xfId="20011"/>
    <cellStyle name="Commentaire 8 3 6 2 2" xfId="20012"/>
    <cellStyle name="Commentaire 8 3 6 2 3" xfId="20013"/>
    <cellStyle name="Commentaire 8 3 6 3" xfId="20014"/>
    <cellStyle name="Commentaire 8 3 6 3 2" xfId="20015"/>
    <cellStyle name="Commentaire 8 3 6 3 3" xfId="20016"/>
    <cellStyle name="Commentaire 8 3 6 4" xfId="20017"/>
    <cellStyle name="Commentaire 8 3 6 5" xfId="20018"/>
    <cellStyle name="Commentaire 8 3 6 6" xfId="20019"/>
    <cellStyle name="Commentaire 8 3 7" xfId="20020"/>
    <cellStyle name="Commentaire 8 3 7 2" xfId="20021"/>
    <cellStyle name="Commentaire 8 3 7 3" xfId="20022"/>
    <cellStyle name="Commentaire 8 4" xfId="20023"/>
    <cellStyle name="Commentaire 8 4 2" xfId="20024"/>
    <cellStyle name="Commentaire 8 4 2 2" xfId="20025"/>
    <cellStyle name="Commentaire 8 4 2 2 2" xfId="20026"/>
    <cellStyle name="Commentaire 8 4 2 2 2 2" xfId="20027"/>
    <cellStyle name="Commentaire 8 4 2 2 2 3" xfId="20028"/>
    <cellStyle name="Commentaire 8 4 2 2 3" xfId="20029"/>
    <cellStyle name="Commentaire 8 4 2 2 3 2" xfId="20030"/>
    <cellStyle name="Commentaire 8 4 2 2 3 3" xfId="20031"/>
    <cellStyle name="Commentaire 8 4 2 2 4" xfId="20032"/>
    <cellStyle name="Commentaire 8 4 2 2 5" xfId="20033"/>
    <cellStyle name="Commentaire 8 4 2 2 6" xfId="20034"/>
    <cellStyle name="Commentaire 8 4 2 3" xfId="20035"/>
    <cellStyle name="Commentaire 8 4 2 3 2" xfId="20036"/>
    <cellStyle name="Commentaire 8 4 2 3 3" xfId="20037"/>
    <cellStyle name="Commentaire 8 4 2 4" xfId="20038"/>
    <cellStyle name="Commentaire 8 4 2 4 2" xfId="20039"/>
    <cellStyle name="Commentaire 8 4 2 4 3" xfId="20040"/>
    <cellStyle name="Commentaire 8 4 2 5" xfId="20041"/>
    <cellStyle name="Commentaire 8 4 2 5 2" xfId="20042"/>
    <cellStyle name="Commentaire 8 4 2 5 3" xfId="20043"/>
    <cellStyle name="Commentaire 8 4 2 6" xfId="20044"/>
    <cellStyle name="Commentaire 8 4 2 7" xfId="20045"/>
    <cellStyle name="Commentaire 8 4 2 8" xfId="20046"/>
    <cellStyle name="Commentaire 8 4 3" xfId="20047"/>
    <cellStyle name="Commentaire 8 4 3 2" xfId="20048"/>
    <cellStyle name="Commentaire 8 4 3 2 2" xfId="20049"/>
    <cellStyle name="Commentaire 8 4 3 2 2 2" xfId="20050"/>
    <cellStyle name="Commentaire 8 4 3 2 2 3" xfId="20051"/>
    <cellStyle name="Commentaire 8 4 3 2 3" xfId="20052"/>
    <cellStyle name="Commentaire 8 4 3 2 3 2" xfId="20053"/>
    <cellStyle name="Commentaire 8 4 3 2 3 3" xfId="20054"/>
    <cellStyle name="Commentaire 8 4 3 2 4" xfId="20055"/>
    <cellStyle name="Commentaire 8 4 3 2 5" xfId="20056"/>
    <cellStyle name="Commentaire 8 4 3 2 6" xfId="20057"/>
    <cellStyle name="Commentaire 8 4 3 3" xfId="20058"/>
    <cellStyle name="Commentaire 8 4 3 3 2" xfId="20059"/>
    <cellStyle name="Commentaire 8 4 3 3 3" xfId="20060"/>
    <cellStyle name="Commentaire 8 4 3 4" xfId="20061"/>
    <cellStyle name="Commentaire 8 4 3 4 2" xfId="20062"/>
    <cellStyle name="Commentaire 8 4 3 4 3" xfId="20063"/>
    <cellStyle name="Commentaire 8 4 3 5" xfId="20064"/>
    <cellStyle name="Commentaire 8 4 3 5 2" xfId="20065"/>
    <cellStyle name="Commentaire 8 4 3 5 3" xfId="20066"/>
    <cellStyle name="Commentaire 8 4 3 6" xfId="20067"/>
    <cellStyle name="Commentaire 8 4 3 7" xfId="20068"/>
    <cellStyle name="Commentaire 8 4 3 8" xfId="20069"/>
    <cellStyle name="Commentaire 8 4 4" xfId="20070"/>
    <cellStyle name="Commentaire 8 4 4 2" xfId="20071"/>
    <cellStyle name="Commentaire 8 4 4 2 2" xfId="20072"/>
    <cellStyle name="Commentaire 8 4 4 2 3" xfId="20073"/>
    <cellStyle name="Commentaire 8 4 4 3" xfId="20074"/>
    <cellStyle name="Commentaire 8 4 4 3 2" xfId="20075"/>
    <cellStyle name="Commentaire 8 4 4 3 3" xfId="20076"/>
    <cellStyle name="Commentaire 8 4 4 4" xfId="20077"/>
    <cellStyle name="Commentaire 8 4 4 5" xfId="20078"/>
    <cellStyle name="Commentaire 8 4 4 6" xfId="20079"/>
    <cellStyle name="Commentaire 8 4 5" xfId="20080"/>
    <cellStyle name="Commentaire 8 4 5 2" xfId="20081"/>
    <cellStyle name="Commentaire 8 4 5 3" xfId="20082"/>
    <cellStyle name="Commentaire 8 5" xfId="20083"/>
    <cellStyle name="Commentaire 8 5 2" xfId="20084"/>
    <cellStyle name="Commentaire 8 5 2 2" xfId="20085"/>
    <cellStyle name="Commentaire 8 5 2 2 2" xfId="20086"/>
    <cellStyle name="Commentaire 8 5 2 2 2 2" xfId="20087"/>
    <cellStyle name="Commentaire 8 5 2 2 2 3" xfId="20088"/>
    <cellStyle name="Commentaire 8 5 2 2 3" xfId="20089"/>
    <cellStyle name="Commentaire 8 5 2 2 3 2" xfId="20090"/>
    <cellStyle name="Commentaire 8 5 2 2 3 3" xfId="20091"/>
    <cellStyle name="Commentaire 8 5 2 2 4" xfId="20092"/>
    <cellStyle name="Commentaire 8 5 2 2 5" xfId="20093"/>
    <cellStyle name="Commentaire 8 5 2 2 6" xfId="20094"/>
    <cellStyle name="Commentaire 8 5 2 3" xfId="20095"/>
    <cellStyle name="Commentaire 8 5 2 3 2" xfId="20096"/>
    <cellStyle name="Commentaire 8 5 2 3 3" xfId="20097"/>
    <cellStyle name="Commentaire 8 5 2 4" xfId="20098"/>
    <cellStyle name="Commentaire 8 5 2 4 2" xfId="20099"/>
    <cellStyle name="Commentaire 8 5 2 4 3" xfId="20100"/>
    <cellStyle name="Commentaire 8 5 2 5" xfId="20101"/>
    <cellStyle name="Commentaire 8 5 2 5 2" xfId="20102"/>
    <cellStyle name="Commentaire 8 5 2 5 3" xfId="20103"/>
    <cellStyle name="Commentaire 8 5 2 6" xfId="20104"/>
    <cellStyle name="Commentaire 8 5 2 7" xfId="20105"/>
    <cellStyle name="Commentaire 8 5 2 8" xfId="20106"/>
    <cellStyle name="Commentaire 8 5 3" xfId="20107"/>
    <cellStyle name="Commentaire 8 5 3 2" xfId="20108"/>
    <cellStyle name="Commentaire 8 5 3 2 2" xfId="20109"/>
    <cellStyle name="Commentaire 8 5 3 2 2 2" xfId="20110"/>
    <cellStyle name="Commentaire 8 5 3 2 2 3" xfId="20111"/>
    <cellStyle name="Commentaire 8 5 3 2 3" xfId="20112"/>
    <cellStyle name="Commentaire 8 5 3 2 3 2" xfId="20113"/>
    <cellStyle name="Commentaire 8 5 3 2 3 3" xfId="20114"/>
    <cellStyle name="Commentaire 8 5 3 2 4" xfId="20115"/>
    <cellStyle name="Commentaire 8 5 3 2 5" xfId="20116"/>
    <cellStyle name="Commentaire 8 5 3 2 6" xfId="20117"/>
    <cellStyle name="Commentaire 8 5 3 3" xfId="20118"/>
    <cellStyle name="Commentaire 8 5 3 3 2" xfId="20119"/>
    <cellStyle name="Commentaire 8 5 3 3 3" xfId="20120"/>
    <cellStyle name="Commentaire 8 5 3 4" xfId="20121"/>
    <cellStyle name="Commentaire 8 5 3 4 2" xfId="20122"/>
    <cellStyle name="Commentaire 8 5 3 4 3" xfId="20123"/>
    <cellStyle name="Commentaire 8 5 3 5" xfId="20124"/>
    <cellStyle name="Commentaire 8 5 3 5 2" xfId="20125"/>
    <cellStyle name="Commentaire 8 5 3 5 3" xfId="20126"/>
    <cellStyle name="Commentaire 8 5 3 6" xfId="20127"/>
    <cellStyle name="Commentaire 8 5 3 7" xfId="20128"/>
    <cellStyle name="Commentaire 8 5 3 8" xfId="20129"/>
    <cellStyle name="Commentaire 8 5 4" xfId="20130"/>
    <cellStyle name="Commentaire 8 5 4 2" xfId="20131"/>
    <cellStyle name="Commentaire 8 5 4 2 2" xfId="20132"/>
    <cellStyle name="Commentaire 8 5 4 2 3" xfId="20133"/>
    <cellStyle name="Commentaire 8 5 4 3" xfId="20134"/>
    <cellStyle name="Commentaire 8 5 4 3 2" xfId="20135"/>
    <cellStyle name="Commentaire 8 5 4 3 3" xfId="20136"/>
    <cellStyle name="Commentaire 8 5 4 4" xfId="20137"/>
    <cellStyle name="Commentaire 8 5 4 5" xfId="20138"/>
    <cellStyle name="Commentaire 8 5 4 6" xfId="20139"/>
    <cellStyle name="Commentaire 8 5 5" xfId="20140"/>
    <cellStyle name="Commentaire 8 5 5 2" xfId="20141"/>
    <cellStyle name="Commentaire 8 5 5 3" xfId="20142"/>
    <cellStyle name="Commentaire 8 6" xfId="20143"/>
    <cellStyle name="Commentaire 8 6 2" xfId="20144"/>
    <cellStyle name="Commentaire 8 6 2 2" xfId="20145"/>
    <cellStyle name="Commentaire 8 6 2 2 2" xfId="20146"/>
    <cellStyle name="Commentaire 8 6 2 2 3" xfId="20147"/>
    <cellStyle name="Commentaire 8 6 2 3" xfId="20148"/>
    <cellStyle name="Commentaire 8 6 2 3 2" xfId="20149"/>
    <cellStyle name="Commentaire 8 6 2 3 3" xfId="20150"/>
    <cellStyle name="Commentaire 8 6 2 4" xfId="20151"/>
    <cellStyle name="Commentaire 8 6 2 5" xfId="20152"/>
    <cellStyle name="Commentaire 8 6 2 6" xfId="20153"/>
    <cellStyle name="Commentaire 8 6 3" xfId="20154"/>
    <cellStyle name="Commentaire 8 6 3 2" xfId="20155"/>
    <cellStyle name="Commentaire 8 6 3 3" xfId="20156"/>
    <cellStyle name="Commentaire 8 6 4" xfId="20157"/>
    <cellStyle name="Commentaire 8 6 4 2" xfId="20158"/>
    <cellStyle name="Commentaire 8 6 4 3" xfId="20159"/>
    <cellStyle name="Commentaire 8 6 5" xfId="20160"/>
    <cellStyle name="Commentaire 8 6 5 2" xfId="20161"/>
    <cellStyle name="Commentaire 8 6 5 3" xfId="20162"/>
    <cellStyle name="Commentaire 8 6 6" xfId="20163"/>
    <cellStyle name="Commentaire 8 6 7" xfId="20164"/>
    <cellStyle name="Commentaire 8 6 8" xfId="20165"/>
    <cellStyle name="Commentaire 8 7" xfId="20166"/>
    <cellStyle name="Commentaire 8 7 2" xfId="20167"/>
    <cellStyle name="Commentaire 8 7 2 2" xfId="20168"/>
    <cellStyle name="Commentaire 8 7 2 2 2" xfId="20169"/>
    <cellStyle name="Commentaire 8 7 2 2 3" xfId="20170"/>
    <cellStyle name="Commentaire 8 7 2 3" xfId="20171"/>
    <cellStyle name="Commentaire 8 7 2 3 2" xfId="20172"/>
    <cellStyle name="Commentaire 8 7 2 3 3" xfId="20173"/>
    <cellStyle name="Commentaire 8 7 2 4" xfId="20174"/>
    <cellStyle name="Commentaire 8 7 2 5" xfId="20175"/>
    <cellStyle name="Commentaire 8 7 2 6" xfId="20176"/>
    <cellStyle name="Commentaire 8 7 3" xfId="20177"/>
    <cellStyle name="Commentaire 8 7 3 2" xfId="20178"/>
    <cellStyle name="Commentaire 8 7 3 3" xfId="20179"/>
    <cellStyle name="Commentaire 8 7 4" xfId="20180"/>
    <cellStyle name="Commentaire 8 7 4 2" xfId="20181"/>
    <cellStyle name="Commentaire 8 7 4 3" xfId="20182"/>
    <cellStyle name="Commentaire 8 7 5" xfId="20183"/>
    <cellStyle name="Commentaire 8 7 5 2" xfId="20184"/>
    <cellStyle name="Commentaire 8 7 5 3" xfId="20185"/>
    <cellStyle name="Commentaire 8 7 6" xfId="20186"/>
    <cellStyle name="Commentaire 8 7 7" xfId="20187"/>
    <cellStyle name="Commentaire 8 7 8" xfId="20188"/>
    <cellStyle name="Commentaire 8 8" xfId="20189"/>
    <cellStyle name="Commentaire 8 8 2" xfId="20190"/>
    <cellStyle name="Commentaire 8 8 2 2" xfId="20191"/>
    <cellStyle name="Commentaire 8 8 2 3" xfId="20192"/>
    <cellStyle name="Commentaire 8 8 3" xfId="20193"/>
    <cellStyle name="Commentaire 8 8 3 2" xfId="20194"/>
    <cellStyle name="Commentaire 8 8 3 3" xfId="20195"/>
    <cellStyle name="Commentaire 8 8 4" xfId="20196"/>
    <cellStyle name="Commentaire 8 8 5" xfId="20197"/>
    <cellStyle name="Commentaire 8 8 6" xfId="20198"/>
    <cellStyle name="Commentaire 8 9" xfId="20199"/>
    <cellStyle name="Commentaire 8 9 2" xfId="20200"/>
    <cellStyle name="Commentaire 8 9 3" xfId="20201"/>
    <cellStyle name="Commentaire 9" xfId="20202"/>
    <cellStyle name="Commentaire 9 2" xfId="20203"/>
    <cellStyle name="Commentaire 9 2 2" xfId="20204"/>
    <cellStyle name="Commentaire 9 2 2 2" xfId="20205"/>
    <cellStyle name="Commentaire 9 2 2 2 2" xfId="20206"/>
    <cellStyle name="Commentaire 9 2 2 2 2 2" xfId="20207"/>
    <cellStyle name="Commentaire 9 2 2 2 2 2 2" xfId="20208"/>
    <cellStyle name="Commentaire 9 2 2 2 2 2 3" xfId="20209"/>
    <cellStyle name="Commentaire 9 2 2 2 2 3" xfId="20210"/>
    <cellStyle name="Commentaire 9 2 2 2 2 3 2" xfId="20211"/>
    <cellStyle name="Commentaire 9 2 2 2 2 3 3" xfId="20212"/>
    <cellStyle name="Commentaire 9 2 2 2 2 4" xfId="20213"/>
    <cellStyle name="Commentaire 9 2 2 2 2 5" xfId="20214"/>
    <cellStyle name="Commentaire 9 2 2 2 2 6" xfId="20215"/>
    <cellStyle name="Commentaire 9 2 2 2 3" xfId="20216"/>
    <cellStyle name="Commentaire 9 2 2 2 3 2" xfId="20217"/>
    <cellStyle name="Commentaire 9 2 2 2 3 3" xfId="20218"/>
    <cellStyle name="Commentaire 9 2 2 2 4" xfId="20219"/>
    <cellStyle name="Commentaire 9 2 2 2 4 2" xfId="20220"/>
    <cellStyle name="Commentaire 9 2 2 2 4 3" xfId="20221"/>
    <cellStyle name="Commentaire 9 2 2 2 5" xfId="20222"/>
    <cellStyle name="Commentaire 9 2 2 2 5 2" xfId="20223"/>
    <cellStyle name="Commentaire 9 2 2 2 5 3" xfId="20224"/>
    <cellStyle name="Commentaire 9 2 2 2 6" xfId="20225"/>
    <cellStyle name="Commentaire 9 2 2 2 7" xfId="20226"/>
    <cellStyle name="Commentaire 9 2 2 2 8" xfId="20227"/>
    <cellStyle name="Commentaire 9 2 2 3" xfId="20228"/>
    <cellStyle name="Commentaire 9 2 2 3 2" xfId="20229"/>
    <cellStyle name="Commentaire 9 2 2 3 2 2" xfId="20230"/>
    <cellStyle name="Commentaire 9 2 2 3 2 2 2" xfId="20231"/>
    <cellStyle name="Commentaire 9 2 2 3 2 2 3" xfId="20232"/>
    <cellStyle name="Commentaire 9 2 2 3 2 3" xfId="20233"/>
    <cellStyle name="Commentaire 9 2 2 3 2 3 2" xfId="20234"/>
    <cellStyle name="Commentaire 9 2 2 3 2 3 3" xfId="20235"/>
    <cellStyle name="Commentaire 9 2 2 3 2 4" xfId="20236"/>
    <cellStyle name="Commentaire 9 2 2 3 2 5" xfId="20237"/>
    <cellStyle name="Commentaire 9 2 2 3 2 6" xfId="20238"/>
    <cellStyle name="Commentaire 9 2 2 3 3" xfId="20239"/>
    <cellStyle name="Commentaire 9 2 2 3 3 2" xfId="20240"/>
    <cellStyle name="Commentaire 9 2 2 3 3 3" xfId="20241"/>
    <cellStyle name="Commentaire 9 2 2 3 4" xfId="20242"/>
    <cellStyle name="Commentaire 9 2 2 3 4 2" xfId="20243"/>
    <cellStyle name="Commentaire 9 2 2 3 4 3" xfId="20244"/>
    <cellStyle name="Commentaire 9 2 2 3 5" xfId="20245"/>
    <cellStyle name="Commentaire 9 2 2 3 5 2" xfId="20246"/>
    <cellStyle name="Commentaire 9 2 2 3 5 3" xfId="20247"/>
    <cellStyle name="Commentaire 9 2 2 3 6" xfId="20248"/>
    <cellStyle name="Commentaire 9 2 2 3 7" xfId="20249"/>
    <cellStyle name="Commentaire 9 2 2 3 8" xfId="20250"/>
    <cellStyle name="Commentaire 9 2 2 4" xfId="20251"/>
    <cellStyle name="Commentaire 9 2 2 4 2" xfId="20252"/>
    <cellStyle name="Commentaire 9 2 2 4 2 2" xfId="20253"/>
    <cellStyle name="Commentaire 9 2 2 4 2 3" xfId="20254"/>
    <cellStyle name="Commentaire 9 2 2 4 3" xfId="20255"/>
    <cellStyle name="Commentaire 9 2 2 4 3 2" xfId="20256"/>
    <cellStyle name="Commentaire 9 2 2 4 3 3" xfId="20257"/>
    <cellStyle name="Commentaire 9 2 2 4 4" xfId="20258"/>
    <cellStyle name="Commentaire 9 2 2 4 5" xfId="20259"/>
    <cellStyle name="Commentaire 9 2 2 4 6" xfId="20260"/>
    <cellStyle name="Commentaire 9 2 2 5" xfId="20261"/>
    <cellStyle name="Commentaire 9 2 2 5 2" xfId="20262"/>
    <cellStyle name="Commentaire 9 2 2 5 3" xfId="20263"/>
    <cellStyle name="Commentaire 9 2 3" xfId="20264"/>
    <cellStyle name="Commentaire 9 2 3 2" xfId="20265"/>
    <cellStyle name="Commentaire 9 2 3 2 2" xfId="20266"/>
    <cellStyle name="Commentaire 9 2 3 2 2 2" xfId="20267"/>
    <cellStyle name="Commentaire 9 2 3 2 2 2 2" xfId="20268"/>
    <cellStyle name="Commentaire 9 2 3 2 2 2 3" xfId="20269"/>
    <cellStyle name="Commentaire 9 2 3 2 2 3" xfId="20270"/>
    <cellStyle name="Commentaire 9 2 3 2 2 3 2" xfId="20271"/>
    <cellStyle name="Commentaire 9 2 3 2 2 3 3" xfId="20272"/>
    <cellStyle name="Commentaire 9 2 3 2 2 4" xfId="20273"/>
    <cellStyle name="Commentaire 9 2 3 2 2 5" xfId="20274"/>
    <cellStyle name="Commentaire 9 2 3 2 2 6" xfId="20275"/>
    <cellStyle name="Commentaire 9 2 3 2 3" xfId="20276"/>
    <cellStyle name="Commentaire 9 2 3 2 3 2" xfId="20277"/>
    <cellStyle name="Commentaire 9 2 3 2 3 3" xfId="20278"/>
    <cellStyle name="Commentaire 9 2 3 2 4" xfId="20279"/>
    <cellStyle name="Commentaire 9 2 3 2 4 2" xfId="20280"/>
    <cellStyle name="Commentaire 9 2 3 2 4 3" xfId="20281"/>
    <cellStyle name="Commentaire 9 2 3 2 5" xfId="20282"/>
    <cellStyle name="Commentaire 9 2 3 2 5 2" xfId="20283"/>
    <cellStyle name="Commentaire 9 2 3 2 5 3" xfId="20284"/>
    <cellStyle name="Commentaire 9 2 3 2 6" xfId="20285"/>
    <cellStyle name="Commentaire 9 2 3 2 7" xfId="20286"/>
    <cellStyle name="Commentaire 9 2 3 2 8" xfId="20287"/>
    <cellStyle name="Commentaire 9 2 3 3" xfId="20288"/>
    <cellStyle name="Commentaire 9 2 3 3 2" xfId="20289"/>
    <cellStyle name="Commentaire 9 2 3 3 2 2" xfId="20290"/>
    <cellStyle name="Commentaire 9 2 3 3 2 2 2" xfId="20291"/>
    <cellStyle name="Commentaire 9 2 3 3 2 2 3" xfId="20292"/>
    <cellStyle name="Commentaire 9 2 3 3 2 3" xfId="20293"/>
    <cellStyle name="Commentaire 9 2 3 3 2 3 2" xfId="20294"/>
    <cellStyle name="Commentaire 9 2 3 3 2 3 3" xfId="20295"/>
    <cellStyle name="Commentaire 9 2 3 3 2 4" xfId="20296"/>
    <cellStyle name="Commentaire 9 2 3 3 2 5" xfId="20297"/>
    <cellStyle name="Commentaire 9 2 3 3 2 6" xfId="20298"/>
    <cellStyle name="Commentaire 9 2 3 3 3" xfId="20299"/>
    <cellStyle name="Commentaire 9 2 3 3 3 2" xfId="20300"/>
    <cellStyle name="Commentaire 9 2 3 3 3 3" xfId="20301"/>
    <cellStyle name="Commentaire 9 2 3 3 4" xfId="20302"/>
    <cellStyle name="Commentaire 9 2 3 3 4 2" xfId="20303"/>
    <cellStyle name="Commentaire 9 2 3 3 4 3" xfId="20304"/>
    <cellStyle name="Commentaire 9 2 3 3 5" xfId="20305"/>
    <cellStyle name="Commentaire 9 2 3 3 5 2" xfId="20306"/>
    <cellStyle name="Commentaire 9 2 3 3 5 3" xfId="20307"/>
    <cellStyle name="Commentaire 9 2 3 3 6" xfId="20308"/>
    <cellStyle name="Commentaire 9 2 3 3 7" xfId="20309"/>
    <cellStyle name="Commentaire 9 2 3 3 8" xfId="20310"/>
    <cellStyle name="Commentaire 9 2 3 4" xfId="20311"/>
    <cellStyle name="Commentaire 9 2 3 4 2" xfId="20312"/>
    <cellStyle name="Commentaire 9 2 3 4 2 2" xfId="20313"/>
    <cellStyle name="Commentaire 9 2 3 4 2 3" xfId="20314"/>
    <cellStyle name="Commentaire 9 2 3 4 3" xfId="20315"/>
    <cellStyle name="Commentaire 9 2 3 4 3 2" xfId="20316"/>
    <cellStyle name="Commentaire 9 2 3 4 3 3" xfId="20317"/>
    <cellStyle name="Commentaire 9 2 3 4 4" xfId="20318"/>
    <cellStyle name="Commentaire 9 2 3 4 5" xfId="20319"/>
    <cellStyle name="Commentaire 9 2 3 4 6" xfId="20320"/>
    <cellStyle name="Commentaire 9 2 3 5" xfId="20321"/>
    <cellStyle name="Commentaire 9 2 3 5 2" xfId="20322"/>
    <cellStyle name="Commentaire 9 2 3 5 3" xfId="20323"/>
    <cellStyle name="Commentaire 9 2 4" xfId="20324"/>
    <cellStyle name="Commentaire 9 2 4 2" xfId="20325"/>
    <cellStyle name="Commentaire 9 2 4 2 2" xfId="20326"/>
    <cellStyle name="Commentaire 9 2 4 2 2 2" xfId="20327"/>
    <cellStyle name="Commentaire 9 2 4 2 2 3" xfId="20328"/>
    <cellStyle name="Commentaire 9 2 4 2 3" xfId="20329"/>
    <cellStyle name="Commentaire 9 2 4 2 3 2" xfId="20330"/>
    <cellStyle name="Commentaire 9 2 4 2 3 3" xfId="20331"/>
    <cellStyle name="Commentaire 9 2 4 2 4" xfId="20332"/>
    <cellStyle name="Commentaire 9 2 4 2 5" xfId="20333"/>
    <cellStyle name="Commentaire 9 2 4 2 6" xfId="20334"/>
    <cellStyle name="Commentaire 9 2 4 3" xfId="20335"/>
    <cellStyle name="Commentaire 9 2 4 3 2" xfId="20336"/>
    <cellStyle name="Commentaire 9 2 4 3 3" xfId="20337"/>
    <cellStyle name="Commentaire 9 2 4 4" xfId="20338"/>
    <cellStyle name="Commentaire 9 2 4 4 2" xfId="20339"/>
    <cellStyle name="Commentaire 9 2 4 4 3" xfId="20340"/>
    <cellStyle name="Commentaire 9 2 4 5" xfId="20341"/>
    <cellStyle name="Commentaire 9 2 4 5 2" xfId="20342"/>
    <cellStyle name="Commentaire 9 2 4 5 3" xfId="20343"/>
    <cellStyle name="Commentaire 9 2 4 6" xfId="20344"/>
    <cellStyle name="Commentaire 9 2 4 7" xfId="20345"/>
    <cellStyle name="Commentaire 9 2 4 8" xfId="20346"/>
    <cellStyle name="Commentaire 9 2 5" xfId="20347"/>
    <cellStyle name="Commentaire 9 2 5 2" xfId="20348"/>
    <cellStyle name="Commentaire 9 2 5 2 2" xfId="20349"/>
    <cellStyle name="Commentaire 9 2 5 2 2 2" xfId="20350"/>
    <cellStyle name="Commentaire 9 2 5 2 2 3" xfId="20351"/>
    <cellStyle name="Commentaire 9 2 5 2 3" xfId="20352"/>
    <cellStyle name="Commentaire 9 2 5 2 3 2" xfId="20353"/>
    <cellStyle name="Commentaire 9 2 5 2 3 3" xfId="20354"/>
    <cellStyle name="Commentaire 9 2 5 2 4" xfId="20355"/>
    <cellStyle name="Commentaire 9 2 5 2 5" xfId="20356"/>
    <cellStyle name="Commentaire 9 2 5 2 6" xfId="20357"/>
    <cellStyle name="Commentaire 9 2 5 3" xfId="20358"/>
    <cellStyle name="Commentaire 9 2 5 3 2" xfId="20359"/>
    <cellStyle name="Commentaire 9 2 5 3 3" xfId="20360"/>
    <cellStyle name="Commentaire 9 2 5 4" xfId="20361"/>
    <cellStyle name="Commentaire 9 2 5 4 2" xfId="20362"/>
    <cellStyle name="Commentaire 9 2 5 4 3" xfId="20363"/>
    <cellStyle name="Commentaire 9 2 5 5" xfId="20364"/>
    <cellStyle name="Commentaire 9 2 5 5 2" xfId="20365"/>
    <cellStyle name="Commentaire 9 2 5 5 3" xfId="20366"/>
    <cellStyle name="Commentaire 9 2 5 6" xfId="20367"/>
    <cellStyle name="Commentaire 9 2 5 7" xfId="20368"/>
    <cellStyle name="Commentaire 9 2 5 8" xfId="20369"/>
    <cellStyle name="Commentaire 9 2 6" xfId="20370"/>
    <cellStyle name="Commentaire 9 2 6 2" xfId="20371"/>
    <cellStyle name="Commentaire 9 2 6 2 2" xfId="20372"/>
    <cellStyle name="Commentaire 9 2 6 2 3" xfId="20373"/>
    <cellStyle name="Commentaire 9 2 6 3" xfId="20374"/>
    <cellStyle name="Commentaire 9 2 6 3 2" xfId="20375"/>
    <cellStyle name="Commentaire 9 2 6 3 3" xfId="20376"/>
    <cellStyle name="Commentaire 9 2 6 4" xfId="20377"/>
    <cellStyle name="Commentaire 9 2 6 5" xfId="20378"/>
    <cellStyle name="Commentaire 9 2 6 6" xfId="20379"/>
    <cellStyle name="Commentaire 9 2 7" xfId="20380"/>
    <cellStyle name="Commentaire 9 2 7 2" xfId="20381"/>
    <cellStyle name="Commentaire 9 2 7 3" xfId="20382"/>
    <cellStyle name="Commentaire 9 3" xfId="20383"/>
    <cellStyle name="Commentaire 9 3 2" xfId="20384"/>
    <cellStyle name="Commentaire 9 3 2 2" xfId="20385"/>
    <cellStyle name="Commentaire 9 3 2 2 2" xfId="20386"/>
    <cellStyle name="Commentaire 9 3 2 2 2 2" xfId="20387"/>
    <cellStyle name="Commentaire 9 3 2 2 2 2 2" xfId="20388"/>
    <cellStyle name="Commentaire 9 3 2 2 2 2 3" xfId="20389"/>
    <cellStyle name="Commentaire 9 3 2 2 2 3" xfId="20390"/>
    <cellStyle name="Commentaire 9 3 2 2 2 3 2" xfId="20391"/>
    <cellStyle name="Commentaire 9 3 2 2 2 3 3" xfId="20392"/>
    <cellStyle name="Commentaire 9 3 2 2 2 4" xfId="20393"/>
    <cellStyle name="Commentaire 9 3 2 2 2 5" xfId="20394"/>
    <cellStyle name="Commentaire 9 3 2 2 2 6" xfId="20395"/>
    <cellStyle name="Commentaire 9 3 2 2 3" xfId="20396"/>
    <cellStyle name="Commentaire 9 3 2 2 3 2" xfId="20397"/>
    <cellStyle name="Commentaire 9 3 2 2 3 3" xfId="20398"/>
    <cellStyle name="Commentaire 9 3 2 2 4" xfId="20399"/>
    <cellStyle name="Commentaire 9 3 2 2 4 2" xfId="20400"/>
    <cellStyle name="Commentaire 9 3 2 2 4 3" xfId="20401"/>
    <cellStyle name="Commentaire 9 3 2 2 5" xfId="20402"/>
    <cellStyle name="Commentaire 9 3 2 2 5 2" xfId="20403"/>
    <cellStyle name="Commentaire 9 3 2 2 5 3" xfId="20404"/>
    <cellStyle name="Commentaire 9 3 2 2 6" xfId="20405"/>
    <cellStyle name="Commentaire 9 3 2 2 7" xfId="20406"/>
    <cellStyle name="Commentaire 9 3 2 2 8" xfId="20407"/>
    <cellStyle name="Commentaire 9 3 2 3" xfId="20408"/>
    <cellStyle name="Commentaire 9 3 2 3 2" xfId="20409"/>
    <cellStyle name="Commentaire 9 3 2 3 2 2" xfId="20410"/>
    <cellStyle name="Commentaire 9 3 2 3 2 2 2" xfId="20411"/>
    <cellStyle name="Commentaire 9 3 2 3 2 2 3" xfId="20412"/>
    <cellStyle name="Commentaire 9 3 2 3 2 3" xfId="20413"/>
    <cellStyle name="Commentaire 9 3 2 3 2 3 2" xfId="20414"/>
    <cellStyle name="Commentaire 9 3 2 3 2 3 3" xfId="20415"/>
    <cellStyle name="Commentaire 9 3 2 3 2 4" xfId="20416"/>
    <cellStyle name="Commentaire 9 3 2 3 2 5" xfId="20417"/>
    <cellStyle name="Commentaire 9 3 2 3 2 6" xfId="20418"/>
    <cellStyle name="Commentaire 9 3 2 3 3" xfId="20419"/>
    <cellStyle name="Commentaire 9 3 2 3 3 2" xfId="20420"/>
    <cellStyle name="Commentaire 9 3 2 3 3 3" xfId="20421"/>
    <cellStyle name="Commentaire 9 3 2 3 4" xfId="20422"/>
    <cellStyle name="Commentaire 9 3 2 3 4 2" xfId="20423"/>
    <cellStyle name="Commentaire 9 3 2 3 4 3" xfId="20424"/>
    <cellStyle name="Commentaire 9 3 2 3 5" xfId="20425"/>
    <cellStyle name="Commentaire 9 3 2 3 5 2" xfId="20426"/>
    <cellStyle name="Commentaire 9 3 2 3 5 3" xfId="20427"/>
    <cellStyle name="Commentaire 9 3 2 3 6" xfId="20428"/>
    <cellStyle name="Commentaire 9 3 2 3 7" xfId="20429"/>
    <cellStyle name="Commentaire 9 3 2 3 8" xfId="20430"/>
    <cellStyle name="Commentaire 9 3 2 4" xfId="20431"/>
    <cellStyle name="Commentaire 9 3 2 4 2" xfId="20432"/>
    <cellStyle name="Commentaire 9 3 2 4 2 2" xfId="20433"/>
    <cellStyle name="Commentaire 9 3 2 4 2 3" xfId="20434"/>
    <cellStyle name="Commentaire 9 3 2 4 3" xfId="20435"/>
    <cellStyle name="Commentaire 9 3 2 4 3 2" xfId="20436"/>
    <cellStyle name="Commentaire 9 3 2 4 3 3" xfId="20437"/>
    <cellStyle name="Commentaire 9 3 2 4 4" xfId="20438"/>
    <cellStyle name="Commentaire 9 3 2 4 5" xfId="20439"/>
    <cellStyle name="Commentaire 9 3 2 4 6" xfId="20440"/>
    <cellStyle name="Commentaire 9 3 2 5" xfId="20441"/>
    <cellStyle name="Commentaire 9 3 2 5 2" xfId="20442"/>
    <cellStyle name="Commentaire 9 3 2 5 3" xfId="20443"/>
    <cellStyle name="Commentaire 9 3 3" xfId="20444"/>
    <cellStyle name="Commentaire 9 3 3 2" xfId="20445"/>
    <cellStyle name="Commentaire 9 3 3 2 2" xfId="20446"/>
    <cellStyle name="Commentaire 9 3 3 2 2 2" xfId="20447"/>
    <cellStyle name="Commentaire 9 3 3 2 2 2 2" xfId="20448"/>
    <cellStyle name="Commentaire 9 3 3 2 2 2 3" xfId="20449"/>
    <cellStyle name="Commentaire 9 3 3 2 2 3" xfId="20450"/>
    <cellStyle name="Commentaire 9 3 3 2 2 3 2" xfId="20451"/>
    <cellStyle name="Commentaire 9 3 3 2 2 3 3" xfId="20452"/>
    <cellStyle name="Commentaire 9 3 3 2 2 4" xfId="20453"/>
    <cellStyle name="Commentaire 9 3 3 2 2 5" xfId="20454"/>
    <cellStyle name="Commentaire 9 3 3 2 2 6" xfId="20455"/>
    <cellStyle name="Commentaire 9 3 3 2 3" xfId="20456"/>
    <cellStyle name="Commentaire 9 3 3 2 3 2" xfId="20457"/>
    <cellStyle name="Commentaire 9 3 3 2 3 3" xfId="20458"/>
    <cellStyle name="Commentaire 9 3 3 2 4" xfId="20459"/>
    <cellStyle name="Commentaire 9 3 3 2 4 2" xfId="20460"/>
    <cellStyle name="Commentaire 9 3 3 2 4 3" xfId="20461"/>
    <cellStyle name="Commentaire 9 3 3 2 5" xfId="20462"/>
    <cellStyle name="Commentaire 9 3 3 2 5 2" xfId="20463"/>
    <cellStyle name="Commentaire 9 3 3 2 5 3" xfId="20464"/>
    <cellStyle name="Commentaire 9 3 3 2 6" xfId="20465"/>
    <cellStyle name="Commentaire 9 3 3 2 7" xfId="20466"/>
    <cellStyle name="Commentaire 9 3 3 2 8" xfId="20467"/>
    <cellStyle name="Commentaire 9 3 3 3" xfId="20468"/>
    <cellStyle name="Commentaire 9 3 3 3 2" xfId="20469"/>
    <cellStyle name="Commentaire 9 3 3 3 2 2" xfId="20470"/>
    <cellStyle name="Commentaire 9 3 3 3 2 2 2" xfId="20471"/>
    <cellStyle name="Commentaire 9 3 3 3 2 2 3" xfId="20472"/>
    <cellStyle name="Commentaire 9 3 3 3 2 3" xfId="20473"/>
    <cellStyle name="Commentaire 9 3 3 3 2 3 2" xfId="20474"/>
    <cellStyle name="Commentaire 9 3 3 3 2 3 3" xfId="20475"/>
    <cellStyle name="Commentaire 9 3 3 3 2 4" xfId="20476"/>
    <cellStyle name="Commentaire 9 3 3 3 2 5" xfId="20477"/>
    <cellStyle name="Commentaire 9 3 3 3 2 6" xfId="20478"/>
    <cellStyle name="Commentaire 9 3 3 3 3" xfId="20479"/>
    <cellStyle name="Commentaire 9 3 3 3 3 2" xfId="20480"/>
    <cellStyle name="Commentaire 9 3 3 3 3 3" xfId="20481"/>
    <cellStyle name="Commentaire 9 3 3 3 4" xfId="20482"/>
    <cellStyle name="Commentaire 9 3 3 3 4 2" xfId="20483"/>
    <cellStyle name="Commentaire 9 3 3 3 4 3" xfId="20484"/>
    <cellStyle name="Commentaire 9 3 3 3 5" xfId="20485"/>
    <cellStyle name="Commentaire 9 3 3 3 5 2" xfId="20486"/>
    <cellStyle name="Commentaire 9 3 3 3 5 3" xfId="20487"/>
    <cellStyle name="Commentaire 9 3 3 3 6" xfId="20488"/>
    <cellStyle name="Commentaire 9 3 3 3 7" xfId="20489"/>
    <cellStyle name="Commentaire 9 3 3 3 8" xfId="20490"/>
    <cellStyle name="Commentaire 9 3 3 4" xfId="20491"/>
    <cellStyle name="Commentaire 9 3 3 4 2" xfId="20492"/>
    <cellStyle name="Commentaire 9 3 3 4 2 2" xfId="20493"/>
    <cellStyle name="Commentaire 9 3 3 4 2 3" xfId="20494"/>
    <cellStyle name="Commentaire 9 3 3 4 3" xfId="20495"/>
    <cellStyle name="Commentaire 9 3 3 4 3 2" xfId="20496"/>
    <cellStyle name="Commentaire 9 3 3 4 3 3" xfId="20497"/>
    <cellStyle name="Commentaire 9 3 3 4 4" xfId="20498"/>
    <cellStyle name="Commentaire 9 3 3 4 5" xfId="20499"/>
    <cellStyle name="Commentaire 9 3 3 4 6" xfId="20500"/>
    <cellStyle name="Commentaire 9 3 3 5" xfId="20501"/>
    <cellStyle name="Commentaire 9 3 3 5 2" xfId="20502"/>
    <cellStyle name="Commentaire 9 3 3 5 3" xfId="20503"/>
    <cellStyle name="Commentaire 9 3 4" xfId="20504"/>
    <cellStyle name="Commentaire 9 3 4 2" xfId="20505"/>
    <cellStyle name="Commentaire 9 3 4 2 2" xfId="20506"/>
    <cellStyle name="Commentaire 9 3 4 2 2 2" xfId="20507"/>
    <cellStyle name="Commentaire 9 3 4 2 2 3" xfId="20508"/>
    <cellStyle name="Commentaire 9 3 4 2 3" xfId="20509"/>
    <cellStyle name="Commentaire 9 3 4 2 3 2" xfId="20510"/>
    <cellStyle name="Commentaire 9 3 4 2 3 3" xfId="20511"/>
    <cellStyle name="Commentaire 9 3 4 2 4" xfId="20512"/>
    <cellStyle name="Commentaire 9 3 4 2 5" xfId="20513"/>
    <cellStyle name="Commentaire 9 3 4 2 6" xfId="20514"/>
    <cellStyle name="Commentaire 9 3 4 3" xfId="20515"/>
    <cellStyle name="Commentaire 9 3 4 3 2" xfId="20516"/>
    <cellStyle name="Commentaire 9 3 4 3 3" xfId="20517"/>
    <cellStyle name="Commentaire 9 3 4 4" xfId="20518"/>
    <cellStyle name="Commentaire 9 3 4 4 2" xfId="20519"/>
    <cellStyle name="Commentaire 9 3 4 4 3" xfId="20520"/>
    <cellStyle name="Commentaire 9 3 4 5" xfId="20521"/>
    <cellStyle name="Commentaire 9 3 4 5 2" xfId="20522"/>
    <cellStyle name="Commentaire 9 3 4 5 3" xfId="20523"/>
    <cellStyle name="Commentaire 9 3 4 6" xfId="20524"/>
    <cellStyle name="Commentaire 9 3 4 7" xfId="20525"/>
    <cellStyle name="Commentaire 9 3 4 8" xfId="20526"/>
    <cellStyle name="Commentaire 9 3 5" xfId="20527"/>
    <cellStyle name="Commentaire 9 3 5 2" xfId="20528"/>
    <cellStyle name="Commentaire 9 3 5 2 2" xfId="20529"/>
    <cellStyle name="Commentaire 9 3 5 2 2 2" xfId="20530"/>
    <cellStyle name="Commentaire 9 3 5 2 2 3" xfId="20531"/>
    <cellStyle name="Commentaire 9 3 5 2 3" xfId="20532"/>
    <cellStyle name="Commentaire 9 3 5 2 3 2" xfId="20533"/>
    <cellStyle name="Commentaire 9 3 5 2 3 3" xfId="20534"/>
    <cellStyle name="Commentaire 9 3 5 2 4" xfId="20535"/>
    <cellStyle name="Commentaire 9 3 5 2 5" xfId="20536"/>
    <cellStyle name="Commentaire 9 3 5 2 6" xfId="20537"/>
    <cellStyle name="Commentaire 9 3 5 3" xfId="20538"/>
    <cellStyle name="Commentaire 9 3 5 3 2" xfId="20539"/>
    <cellStyle name="Commentaire 9 3 5 3 3" xfId="20540"/>
    <cellStyle name="Commentaire 9 3 5 4" xfId="20541"/>
    <cellStyle name="Commentaire 9 3 5 4 2" xfId="20542"/>
    <cellStyle name="Commentaire 9 3 5 4 3" xfId="20543"/>
    <cellStyle name="Commentaire 9 3 5 5" xfId="20544"/>
    <cellStyle name="Commentaire 9 3 5 5 2" xfId="20545"/>
    <cellStyle name="Commentaire 9 3 5 5 3" xfId="20546"/>
    <cellStyle name="Commentaire 9 3 5 6" xfId="20547"/>
    <cellStyle name="Commentaire 9 3 5 7" xfId="20548"/>
    <cellStyle name="Commentaire 9 3 5 8" xfId="20549"/>
    <cellStyle name="Commentaire 9 3 6" xfId="20550"/>
    <cellStyle name="Commentaire 9 3 6 2" xfId="20551"/>
    <cellStyle name="Commentaire 9 3 6 2 2" xfId="20552"/>
    <cellStyle name="Commentaire 9 3 6 2 3" xfId="20553"/>
    <cellStyle name="Commentaire 9 3 6 3" xfId="20554"/>
    <cellStyle name="Commentaire 9 3 6 3 2" xfId="20555"/>
    <cellStyle name="Commentaire 9 3 6 3 3" xfId="20556"/>
    <cellStyle name="Commentaire 9 3 6 4" xfId="20557"/>
    <cellStyle name="Commentaire 9 3 6 5" xfId="20558"/>
    <cellStyle name="Commentaire 9 3 6 6" xfId="20559"/>
    <cellStyle name="Commentaire 9 3 7" xfId="20560"/>
    <cellStyle name="Commentaire 9 3 7 2" xfId="20561"/>
    <cellStyle name="Commentaire 9 3 7 3" xfId="20562"/>
    <cellStyle name="Commentaire 9 4" xfId="20563"/>
    <cellStyle name="Commentaire 9 4 2" xfId="20564"/>
    <cellStyle name="Commentaire 9 4 2 2" xfId="20565"/>
    <cellStyle name="Commentaire 9 4 2 2 2" xfId="20566"/>
    <cellStyle name="Commentaire 9 4 2 2 2 2" xfId="20567"/>
    <cellStyle name="Commentaire 9 4 2 2 2 3" xfId="20568"/>
    <cellStyle name="Commentaire 9 4 2 2 3" xfId="20569"/>
    <cellStyle name="Commentaire 9 4 2 2 3 2" xfId="20570"/>
    <cellStyle name="Commentaire 9 4 2 2 3 3" xfId="20571"/>
    <cellStyle name="Commentaire 9 4 2 2 4" xfId="20572"/>
    <cellStyle name="Commentaire 9 4 2 2 5" xfId="20573"/>
    <cellStyle name="Commentaire 9 4 2 2 6" xfId="20574"/>
    <cellStyle name="Commentaire 9 4 2 3" xfId="20575"/>
    <cellStyle name="Commentaire 9 4 2 3 2" xfId="20576"/>
    <cellStyle name="Commentaire 9 4 2 3 3" xfId="20577"/>
    <cellStyle name="Commentaire 9 4 2 4" xfId="20578"/>
    <cellStyle name="Commentaire 9 4 2 4 2" xfId="20579"/>
    <cellStyle name="Commentaire 9 4 2 4 3" xfId="20580"/>
    <cellStyle name="Commentaire 9 4 2 5" xfId="20581"/>
    <cellStyle name="Commentaire 9 4 2 5 2" xfId="20582"/>
    <cellStyle name="Commentaire 9 4 2 5 3" xfId="20583"/>
    <cellStyle name="Commentaire 9 4 2 6" xfId="20584"/>
    <cellStyle name="Commentaire 9 4 2 7" xfId="20585"/>
    <cellStyle name="Commentaire 9 4 2 8" xfId="20586"/>
    <cellStyle name="Commentaire 9 4 3" xfId="20587"/>
    <cellStyle name="Commentaire 9 4 3 2" xfId="20588"/>
    <cellStyle name="Commentaire 9 4 3 2 2" xfId="20589"/>
    <cellStyle name="Commentaire 9 4 3 2 2 2" xfId="20590"/>
    <cellStyle name="Commentaire 9 4 3 2 2 3" xfId="20591"/>
    <cellStyle name="Commentaire 9 4 3 2 3" xfId="20592"/>
    <cellStyle name="Commentaire 9 4 3 2 3 2" xfId="20593"/>
    <cellStyle name="Commentaire 9 4 3 2 3 3" xfId="20594"/>
    <cellStyle name="Commentaire 9 4 3 2 4" xfId="20595"/>
    <cellStyle name="Commentaire 9 4 3 2 5" xfId="20596"/>
    <cellStyle name="Commentaire 9 4 3 2 6" xfId="20597"/>
    <cellStyle name="Commentaire 9 4 3 3" xfId="20598"/>
    <cellStyle name="Commentaire 9 4 3 3 2" xfId="20599"/>
    <cellStyle name="Commentaire 9 4 3 3 3" xfId="20600"/>
    <cellStyle name="Commentaire 9 4 3 4" xfId="20601"/>
    <cellStyle name="Commentaire 9 4 3 4 2" xfId="20602"/>
    <cellStyle name="Commentaire 9 4 3 4 3" xfId="20603"/>
    <cellStyle name="Commentaire 9 4 3 5" xfId="20604"/>
    <cellStyle name="Commentaire 9 4 3 5 2" xfId="20605"/>
    <cellStyle name="Commentaire 9 4 3 5 3" xfId="20606"/>
    <cellStyle name="Commentaire 9 4 3 6" xfId="20607"/>
    <cellStyle name="Commentaire 9 4 3 7" xfId="20608"/>
    <cellStyle name="Commentaire 9 4 3 8" xfId="20609"/>
    <cellStyle name="Commentaire 9 4 4" xfId="20610"/>
    <cellStyle name="Commentaire 9 4 4 2" xfId="20611"/>
    <cellStyle name="Commentaire 9 4 4 2 2" xfId="20612"/>
    <cellStyle name="Commentaire 9 4 4 2 3" xfId="20613"/>
    <cellStyle name="Commentaire 9 4 4 3" xfId="20614"/>
    <cellStyle name="Commentaire 9 4 4 3 2" xfId="20615"/>
    <cellStyle name="Commentaire 9 4 4 3 3" xfId="20616"/>
    <cellStyle name="Commentaire 9 4 4 4" xfId="20617"/>
    <cellStyle name="Commentaire 9 4 4 5" xfId="20618"/>
    <cellStyle name="Commentaire 9 4 4 6" xfId="20619"/>
    <cellStyle name="Commentaire 9 4 5" xfId="20620"/>
    <cellStyle name="Commentaire 9 4 5 2" xfId="20621"/>
    <cellStyle name="Commentaire 9 4 5 3" xfId="20622"/>
    <cellStyle name="Commentaire 9 5" xfId="20623"/>
    <cellStyle name="Commentaire 9 5 2" xfId="20624"/>
    <cellStyle name="Commentaire 9 5 2 2" xfId="20625"/>
    <cellStyle name="Commentaire 9 5 2 2 2" xfId="20626"/>
    <cellStyle name="Commentaire 9 5 2 2 2 2" xfId="20627"/>
    <cellStyle name="Commentaire 9 5 2 2 2 3" xfId="20628"/>
    <cellStyle name="Commentaire 9 5 2 2 3" xfId="20629"/>
    <cellStyle name="Commentaire 9 5 2 2 3 2" xfId="20630"/>
    <cellStyle name="Commentaire 9 5 2 2 3 3" xfId="20631"/>
    <cellStyle name="Commentaire 9 5 2 2 4" xfId="20632"/>
    <cellStyle name="Commentaire 9 5 2 2 5" xfId="20633"/>
    <cellStyle name="Commentaire 9 5 2 2 6" xfId="20634"/>
    <cellStyle name="Commentaire 9 5 2 3" xfId="20635"/>
    <cellStyle name="Commentaire 9 5 2 3 2" xfId="20636"/>
    <cellStyle name="Commentaire 9 5 2 3 3" xfId="20637"/>
    <cellStyle name="Commentaire 9 5 2 4" xfId="20638"/>
    <cellStyle name="Commentaire 9 5 2 4 2" xfId="20639"/>
    <cellStyle name="Commentaire 9 5 2 4 3" xfId="20640"/>
    <cellStyle name="Commentaire 9 5 2 5" xfId="20641"/>
    <cellStyle name="Commentaire 9 5 2 5 2" xfId="20642"/>
    <cellStyle name="Commentaire 9 5 2 5 3" xfId="20643"/>
    <cellStyle name="Commentaire 9 5 2 6" xfId="20644"/>
    <cellStyle name="Commentaire 9 5 2 7" xfId="20645"/>
    <cellStyle name="Commentaire 9 5 2 8" xfId="20646"/>
    <cellStyle name="Commentaire 9 5 3" xfId="20647"/>
    <cellStyle name="Commentaire 9 5 3 2" xfId="20648"/>
    <cellStyle name="Commentaire 9 5 3 2 2" xfId="20649"/>
    <cellStyle name="Commentaire 9 5 3 2 2 2" xfId="20650"/>
    <cellStyle name="Commentaire 9 5 3 2 2 3" xfId="20651"/>
    <cellStyle name="Commentaire 9 5 3 2 3" xfId="20652"/>
    <cellStyle name="Commentaire 9 5 3 2 3 2" xfId="20653"/>
    <cellStyle name="Commentaire 9 5 3 2 3 3" xfId="20654"/>
    <cellStyle name="Commentaire 9 5 3 2 4" xfId="20655"/>
    <cellStyle name="Commentaire 9 5 3 2 5" xfId="20656"/>
    <cellStyle name="Commentaire 9 5 3 2 6" xfId="20657"/>
    <cellStyle name="Commentaire 9 5 3 3" xfId="20658"/>
    <cellStyle name="Commentaire 9 5 3 3 2" xfId="20659"/>
    <cellStyle name="Commentaire 9 5 3 3 3" xfId="20660"/>
    <cellStyle name="Commentaire 9 5 3 4" xfId="20661"/>
    <cellStyle name="Commentaire 9 5 3 4 2" xfId="20662"/>
    <cellStyle name="Commentaire 9 5 3 4 3" xfId="20663"/>
    <cellStyle name="Commentaire 9 5 3 5" xfId="20664"/>
    <cellStyle name="Commentaire 9 5 3 5 2" xfId="20665"/>
    <cellStyle name="Commentaire 9 5 3 5 3" xfId="20666"/>
    <cellStyle name="Commentaire 9 5 3 6" xfId="20667"/>
    <cellStyle name="Commentaire 9 5 3 7" xfId="20668"/>
    <cellStyle name="Commentaire 9 5 3 8" xfId="20669"/>
    <cellStyle name="Commentaire 9 5 4" xfId="20670"/>
    <cellStyle name="Commentaire 9 5 4 2" xfId="20671"/>
    <cellStyle name="Commentaire 9 5 4 2 2" xfId="20672"/>
    <cellStyle name="Commentaire 9 5 4 2 3" xfId="20673"/>
    <cellStyle name="Commentaire 9 5 4 3" xfId="20674"/>
    <cellStyle name="Commentaire 9 5 4 3 2" xfId="20675"/>
    <cellStyle name="Commentaire 9 5 4 3 3" xfId="20676"/>
    <cellStyle name="Commentaire 9 5 4 4" xfId="20677"/>
    <cellStyle name="Commentaire 9 5 4 5" xfId="20678"/>
    <cellStyle name="Commentaire 9 5 4 6" xfId="20679"/>
    <cellStyle name="Commentaire 9 5 5" xfId="20680"/>
    <cellStyle name="Commentaire 9 5 5 2" xfId="20681"/>
    <cellStyle name="Commentaire 9 5 5 3" xfId="20682"/>
    <cellStyle name="Commentaire 9 6" xfId="20683"/>
    <cellStyle name="Commentaire 9 6 2" xfId="20684"/>
    <cellStyle name="Commentaire 9 6 2 2" xfId="20685"/>
    <cellStyle name="Commentaire 9 6 2 2 2" xfId="20686"/>
    <cellStyle name="Commentaire 9 6 2 2 3" xfId="20687"/>
    <cellStyle name="Commentaire 9 6 2 3" xfId="20688"/>
    <cellStyle name="Commentaire 9 6 2 3 2" xfId="20689"/>
    <cellStyle name="Commentaire 9 6 2 3 3" xfId="20690"/>
    <cellStyle name="Commentaire 9 6 2 4" xfId="20691"/>
    <cellStyle name="Commentaire 9 6 2 5" xfId="20692"/>
    <cellStyle name="Commentaire 9 6 2 6" xfId="20693"/>
    <cellStyle name="Commentaire 9 6 3" xfId="20694"/>
    <cellStyle name="Commentaire 9 6 3 2" xfId="20695"/>
    <cellStyle name="Commentaire 9 6 3 3" xfId="20696"/>
    <cellStyle name="Commentaire 9 6 4" xfId="20697"/>
    <cellStyle name="Commentaire 9 6 4 2" xfId="20698"/>
    <cellStyle name="Commentaire 9 6 4 3" xfId="20699"/>
    <cellStyle name="Commentaire 9 6 5" xfId="20700"/>
    <cellStyle name="Commentaire 9 6 5 2" xfId="20701"/>
    <cellStyle name="Commentaire 9 6 5 3" xfId="20702"/>
    <cellStyle name="Commentaire 9 6 6" xfId="20703"/>
    <cellStyle name="Commentaire 9 6 7" xfId="20704"/>
    <cellStyle name="Commentaire 9 6 8" xfId="20705"/>
    <cellStyle name="Commentaire 9 7" xfId="20706"/>
    <cellStyle name="Commentaire 9 7 2" xfId="20707"/>
    <cellStyle name="Commentaire 9 7 2 2" xfId="20708"/>
    <cellStyle name="Commentaire 9 7 2 2 2" xfId="20709"/>
    <cellStyle name="Commentaire 9 7 2 2 3" xfId="20710"/>
    <cellStyle name="Commentaire 9 7 2 3" xfId="20711"/>
    <cellStyle name="Commentaire 9 7 2 3 2" xfId="20712"/>
    <cellStyle name="Commentaire 9 7 2 3 3" xfId="20713"/>
    <cellStyle name="Commentaire 9 7 2 4" xfId="20714"/>
    <cellStyle name="Commentaire 9 7 2 5" xfId="20715"/>
    <cellStyle name="Commentaire 9 7 2 6" xfId="20716"/>
    <cellStyle name="Commentaire 9 7 3" xfId="20717"/>
    <cellStyle name="Commentaire 9 7 3 2" xfId="20718"/>
    <cellStyle name="Commentaire 9 7 3 3" xfId="20719"/>
    <cellStyle name="Commentaire 9 7 4" xfId="20720"/>
    <cellStyle name="Commentaire 9 7 4 2" xfId="20721"/>
    <cellStyle name="Commentaire 9 7 4 3" xfId="20722"/>
    <cellStyle name="Commentaire 9 7 5" xfId="20723"/>
    <cellStyle name="Commentaire 9 7 5 2" xfId="20724"/>
    <cellStyle name="Commentaire 9 7 5 3" xfId="20725"/>
    <cellStyle name="Commentaire 9 7 6" xfId="20726"/>
    <cellStyle name="Commentaire 9 7 7" xfId="20727"/>
    <cellStyle name="Commentaire 9 7 8" xfId="20728"/>
    <cellStyle name="Commentaire 9 8" xfId="20729"/>
    <cellStyle name="Commentaire 9 8 2" xfId="20730"/>
    <cellStyle name="Commentaire 9 8 2 2" xfId="20731"/>
    <cellStyle name="Commentaire 9 8 2 3" xfId="20732"/>
    <cellStyle name="Commentaire 9 8 3" xfId="20733"/>
    <cellStyle name="Commentaire 9 8 3 2" xfId="20734"/>
    <cellStyle name="Commentaire 9 8 3 3" xfId="20735"/>
    <cellStyle name="Commentaire 9 8 4" xfId="20736"/>
    <cellStyle name="Commentaire 9 8 5" xfId="20737"/>
    <cellStyle name="Commentaire 9 8 6" xfId="20738"/>
    <cellStyle name="Commentaire 9 9" xfId="20739"/>
    <cellStyle name="Commentaire 9 9 2" xfId="20740"/>
    <cellStyle name="Commentaire 9 9 3" xfId="20741"/>
    <cellStyle name="Copied" xfId="20742"/>
    <cellStyle name="DataCell" xfId="20743"/>
    <cellStyle name="Date" xfId="20744"/>
    <cellStyle name="Date 2" xfId="20745"/>
    <cellStyle name="Date 3" xfId="20746"/>
    <cellStyle name="Decimal 1" xfId="20747"/>
    <cellStyle name="Decimal 2" xfId="20748"/>
    <cellStyle name="Decimal 3" xfId="20749"/>
    <cellStyle name="Decimal 3 2" xfId="20750"/>
    <cellStyle name="Decimal 3 3" xfId="20751"/>
    <cellStyle name="Define your own named style" xfId="20752"/>
    <cellStyle name="Dezimal [0]_31.01.96" xfId="20753"/>
    <cellStyle name="Dezimal_31.01.96" xfId="20754"/>
    <cellStyle name="Dia" xfId="20755"/>
    <cellStyle name="DPM_CellCode" xfId="20756"/>
    <cellStyle name="Draw lines around data in range" xfId="20757"/>
    <cellStyle name="Draw lines around data in range 2" xfId="20758"/>
    <cellStyle name="Draw lines around data in range 2 2" xfId="20759"/>
    <cellStyle name="Draw lines around data in range 2 2 2" xfId="20760"/>
    <cellStyle name="Draw lines around data in range 2 2 2 2" xfId="20761"/>
    <cellStyle name="Draw lines around data in range 2 2 2 2 2" xfId="20762"/>
    <cellStyle name="Draw lines around data in range 2 2 2 2 3" xfId="20763"/>
    <cellStyle name="Draw lines around data in range 2 2 2 3" xfId="20764"/>
    <cellStyle name="Draw lines around data in range 2 2 2 3 2" xfId="20765"/>
    <cellStyle name="Draw lines around data in range 2 2 2 3 3" xfId="20766"/>
    <cellStyle name="Draw lines around data in range 2 2 2 4" xfId="20767"/>
    <cellStyle name="Draw lines around data in range 2 2 2 5" xfId="20768"/>
    <cellStyle name="Draw lines around data in range 2 2 2 6" xfId="20769"/>
    <cellStyle name="Draw lines around data in range 2 2 3" xfId="20770"/>
    <cellStyle name="Draw lines around data in range 2 2 3 2" xfId="20771"/>
    <cellStyle name="Draw lines around data in range 2 2 3 3" xfId="20772"/>
    <cellStyle name="Draw lines around data in range 2 2 4" xfId="20773"/>
    <cellStyle name="Draw lines around data in range 2 2 4 2" xfId="20774"/>
    <cellStyle name="Draw lines around data in range 2 2 4 3" xfId="20775"/>
    <cellStyle name="Draw lines around data in range 2 2 5" xfId="20776"/>
    <cellStyle name="Draw lines around data in range 2 2 5 2" xfId="20777"/>
    <cellStyle name="Draw lines around data in range 2 2 5 3" xfId="20778"/>
    <cellStyle name="Draw lines around data in range 2 2 6" xfId="20779"/>
    <cellStyle name="Draw lines around data in range 2 2 7" xfId="20780"/>
    <cellStyle name="Draw lines around data in range 2 2 8" xfId="20781"/>
    <cellStyle name="Draw lines around data in range 2 3" xfId="20782"/>
    <cellStyle name="Draw lines around data in range 2 3 2" xfId="20783"/>
    <cellStyle name="Draw lines around data in range 2 3 2 2" xfId="20784"/>
    <cellStyle name="Draw lines around data in range 2 3 2 2 2" xfId="20785"/>
    <cellStyle name="Draw lines around data in range 2 3 2 2 3" xfId="20786"/>
    <cellStyle name="Draw lines around data in range 2 3 2 3" xfId="20787"/>
    <cellStyle name="Draw lines around data in range 2 3 2 3 2" xfId="20788"/>
    <cellStyle name="Draw lines around data in range 2 3 2 3 3" xfId="20789"/>
    <cellStyle name="Draw lines around data in range 2 3 2 4" xfId="20790"/>
    <cellStyle name="Draw lines around data in range 2 3 2 5" xfId="20791"/>
    <cellStyle name="Draw lines around data in range 2 3 2 6" xfId="20792"/>
    <cellStyle name="Draw lines around data in range 2 3 3" xfId="20793"/>
    <cellStyle name="Draw lines around data in range 2 3 3 2" xfId="20794"/>
    <cellStyle name="Draw lines around data in range 2 3 3 3" xfId="20795"/>
    <cellStyle name="Draw lines around data in range 2 3 4" xfId="20796"/>
    <cellStyle name="Draw lines around data in range 2 3 4 2" xfId="20797"/>
    <cellStyle name="Draw lines around data in range 2 3 4 3" xfId="20798"/>
    <cellStyle name="Draw lines around data in range 2 3 5" xfId="20799"/>
    <cellStyle name="Draw lines around data in range 2 3 5 2" xfId="20800"/>
    <cellStyle name="Draw lines around data in range 2 3 5 3" xfId="20801"/>
    <cellStyle name="Draw lines around data in range 2 3 6" xfId="20802"/>
    <cellStyle name="Draw lines around data in range 2 3 7" xfId="20803"/>
    <cellStyle name="Draw lines around data in range 2 3 8" xfId="20804"/>
    <cellStyle name="Draw lines around data in range 2 4" xfId="20805"/>
    <cellStyle name="Draw lines around data in range 2 4 2" xfId="20806"/>
    <cellStyle name="Draw lines around data in range 2 4 2 2" xfId="20807"/>
    <cellStyle name="Draw lines around data in range 2 4 2 3" xfId="20808"/>
    <cellStyle name="Draw lines around data in range 2 4 3" xfId="20809"/>
    <cellStyle name="Draw lines around data in range 2 4 3 2" xfId="20810"/>
    <cellStyle name="Draw lines around data in range 2 4 3 3" xfId="20811"/>
    <cellStyle name="Draw lines around data in range 2 4 4" xfId="20812"/>
    <cellStyle name="Draw lines around data in range 2 4 5" xfId="20813"/>
    <cellStyle name="Draw lines around data in range 2 4 6" xfId="20814"/>
    <cellStyle name="Draw lines around data in range 2 5" xfId="20815"/>
    <cellStyle name="Draw lines around data in range 2 5 2" xfId="20816"/>
    <cellStyle name="Draw lines around data in range 2 5 3" xfId="20817"/>
    <cellStyle name="Draw lines around data in range 3" xfId="20818"/>
    <cellStyle name="Draw lines around data in range 3 2" xfId="20819"/>
    <cellStyle name="Draw lines around data in range 3 2 2" xfId="20820"/>
    <cellStyle name="Draw lines around data in range 3 2 2 2" xfId="20821"/>
    <cellStyle name="Draw lines around data in range 3 2 2 2 2" xfId="20822"/>
    <cellStyle name="Draw lines around data in range 3 2 2 2 3" xfId="20823"/>
    <cellStyle name="Draw lines around data in range 3 2 2 3" xfId="20824"/>
    <cellStyle name="Draw lines around data in range 3 2 2 3 2" xfId="20825"/>
    <cellStyle name="Draw lines around data in range 3 2 2 3 3" xfId="20826"/>
    <cellStyle name="Draw lines around data in range 3 2 2 4" xfId="20827"/>
    <cellStyle name="Draw lines around data in range 3 2 2 5" xfId="20828"/>
    <cellStyle name="Draw lines around data in range 3 2 2 6" xfId="20829"/>
    <cellStyle name="Draw lines around data in range 3 2 3" xfId="20830"/>
    <cellStyle name="Draw lines around data in range 3 2 3 2" xfId="20831"/>
    <cellStyle name="Draw lines around data in range 3 2 3 3" xfId="20832"/>
    <cellStyle name="Draw lines around data in range 3 2 4" xfId="20833"/>
    <cellStyle name="Draw lines around data in range 3 2 4 2" xfId="20834"/>
    <cellStyle name="Draw lines around data in range 3 2 4 3" xfId="20835"/>
    <cellStyle name="Draw lines around data in range 3 2 5" xfId="20836"/>
    <cellStyle name="Draw lines around data in range 3 2 5 2" xfId="20837"/>
    <cellStyle name="Draw lines around data in range 3 2 5 3" xfId="20838"/>
    <cellStyle name="Draw lines around data in range 3 2 6" xfId="20839"/>
    <cellStyle name="Draw lines around data in range 3 2 7" xfId="20840"/>
    <cellStyle name="Draw lines around data in range 3 2 8" xfId="20841"/>
    <cellStyle name="Draw lines around data in range 3 3" xfId="20842"/>
    <cellStyle name="Draw lines around data in range 3 3 2" xfId="20843"/>
    <cellStyle name="Draw lines around data in range 3 3 2 2" xfId="20844"/>
    <cellStyle name="Draw lines around data in range 3 3 2 2 2" xfId="20845"/>
    <cellStyle name="Draw lines around data in range 3 3 2 2 3" xfId="20846"/>
    <cellStyle name="Draw lines around data in range 3 3 2 3" xfId="20847"/>
    <cellStyle name="Draw lines around data in range 3 3 2 3 2" xfId="20848"/>
    <cellStyle name="Draw lines around data in range 3 3 2 3 3" xfId="20849"/>
    <cellStyle name="Draw lines around data in range 3 3 2 4" xfId="20850"/>
    <cellStyle name="Draw lines around data in range 3 3 2 5" xfId="20851"/>
    <cellStyle name="Draw lines around data in range 3 3 2 6" xfId="20852"/>
    <cellStyle name="Draw lines around data in range 3 3 3" xfId="20853"/>
    <cellStyle name="Draw lines around data in range 3 3 3 2" xfId="20854"/>
    <cellStyle name="Draw lines around data in range 3 3 3 3" xfId="20855"/>
    <cellStyle name="Draw lines around data in range 3 3 4" xfId="20856"/>
    <cellStyle name="Draw lines around data in range 3 3 4 2" xfId="20857"/>
    <cellStyle name="Draw lines around data in range 3 3 4 3" xfId="20858"/>
    <cellStyle name="Draw lines around data in range 3 3 5" xfId="20859"/>
    <cellStyle name="Draw lines around data in range 3 3 5 2" xfId="20860"/>
    <cellStyle name="Draw lines around data in range 3 3 5 3" xfId="20861"/>
    <cellStyle name="Draw lines around data in range 3 3 6" xfId="20862"/>
    <cellStyle name="Draw lines around data in range 3 3 7" xfId="20863"/>
    <cellStyle name="Draw lines around data in range 3 3 8" xfId="20864"/>
    <cellStyle name="Draw lines around data in range 3 4" xfId="20865"/>
    <cellStyle name="Draw lines around data in range 3 4 2" xfId="20866"/>
    <cellStyle name="Draw lines around data in range 3 4 2 2" xfId="20867"/>
    <cellStyle name="Draw lines around data in range 3 4 2 3" xfId="20868"/>
    <cellStyle name="Draw lines around data in range 3 4 3" xfId="20869"/>
    <cellStyle name="Draw lines around data in range 3 4 3 2" xfId="20870"/>
    <cellStyle name="Draw lines around data in range 3 4 3 3" xfId="20871"/>
    <cellStyle name="Draw lines around data in range 3 4 4" xfId="20872"/>
    <cellStyle name="Draw lines around data in range 3 4 5" xfId="20873"/>
    <cellStyle name="Draw lines around data in range 3 4 6" xfId="20874"/>
    <cellStyle name="Draw lines around data in range 3 5" xfId="20875"/>
    <cellStyle name="Draw lines around data in range 3 5 2" xfId="20876"/>
    <cellStyle name="Draw lines around data in range 3 5 3" xfId="20877"/>
    <cellStyle name="Draw lines around data in range 4" xfId="20878"/>
    <cellStyle name="Draw lines around data in range 4 2" xfId="20879"/>
    <cellStyle name="Draw lines around data in range 4 2 2" xfId="20880"/>
    <cellStyle name="Draw lines around data in range 4 2 2 2" xfId="20881"/>
    <cellStyle name="Draw lines around data in range 4 2 2 3" xfId="20882"/>
    <cellStyle name="Draw lines around data in range 4 2 3" xfId="20883"/>
    <cellStyle name="Draw lines around data in range 4 2 3 2" xfId="20884"/>
    <cellStyle name="Draw lines around data in range 4 2 3 3" xfId="20885"/>
    <cellStyle name="Draw lines around data in range 4 2 4" xfId="20886"/>
    <cellStyle name="Draw lines around data in range 4 2 5" xfId="20887"/>
    <cellStyle name="Draw lines around data in range 4 2 6" xfId="20888"/>
    <cellStyle name="Draw lines around data in range 4 3" xfId="20889"/>
    <cellStyle name="Draw lines around data in range 4 3 2" xfId="20890"/>
    <cellStyle name="Draw lines around data in range 4 3 3" xfId="20891"/>
    <cellStyle name="Draw lines around data in range 4 4" xfId="20892"/>
    <cellStyle name="Draw lines around data in range 4 4 2" xfId="20893"/>
    <cellStyle name="Draw lines around data in range 4 4 3" xfId="20894"/>
    <cellStyle name="Draw lines around data in range 4 5" xfId="20895"/>
    <cellStyle name="Draw lines around data in range 4 5 2" xfId="20896"/>
    <cellStyle name="Draw lines around data in range 4 5 3" xfId="20897"/>
    <cellStyle name="Draw lines around data in range 4 6" xfId="20898"/>
    <cellStyle name="Draw lines around data in range 4 7" xfId="20899"/>
    <cellStyle name="Draw lines around data in range 4 8" xfId="20900"/>
    <cellStyle name="Draw lines around data in range 5" xfId="20901"/>
    <cellStyle name="Draw lines around data in range 5 2" xfId="20902"/>
    <cellStyle name="Draw lines around data in range 5 2 2" xfId="20903"/>
    <cellStyle name="Draw lines around data in range 5 2 2 2" xfId="20904"/>
    <cellStyle name="Draw lines around data in range 5 2 2 3" xfId="20905"/>
    <cellStyle name="Draw lines around data in range 5 2 3" xfId="20906"/>
    <cellStyle name="Draw lines around data in range 5 2 3 2" xfId="20907"/>
    <cellStyle name="Draw lines around data in range 5 2 3 3" xfId="20908"/>
    <cellStyle name="Draw lines around data in range 5 2 4" xfId="20909"/>
    <cellStyle name="Draw lines around data in range 5 2 5" xfId="20910"/>
    <cellStyle name="Draw lines around data in range 5 2 6" xfId="20911"/>
    <cellStyle name="Draw lines around data in range 5 3" xfId="20912"/>
    <cellStyle name="Draw lines around data in range 5 3 2" xfId="20913"/>
    <cellStyle name="Draw lines around data in range 5 3 3" xfId="20914"/>
    <cellStyle name="Draw lines around data in range 5 4" xfId="20915"/>
    <cellStyle name="Draw lines around data in range 5 4 2" xfId="20916"/>
    <cellStyle name="Draw lines around data in range 5 4 3" xfId="20917"/>
    <cellStyle name="Draw lines around data in range 5 5" xfId="20918"/>
    <cellStyle name="Draw lines around data in range 5 5 2" xfId="20919"/>
    <cellStyle name="Draw lines around data in range 5 5 3" xfId="20920"/>
    <cellStyle name="Draw lines around data in range 5 6" xfId="20921"/>
    <cellStyle name="Draw lines around data in range 5 7" xfId="20922"/>
    <cellStyle name="Draw lines around data in range 5 8" xfId="20923"/>
    <cellStyle name="Draw lines around data in range 6" xfId="20924"/>
    <cellStyle name="Draw lines around data in range 6 2" xfId="20925"/>
    <cellStyle name="Draw lines around data in range 6 2 2" xfId="20926"/>
    <cellStyle name="Draw lines around data in range 6 2 3" xfId="20927"/>
    <cellStyle name="Draw lines around data in range 6 3" xfId="20928"/>
    <cellStyle name="Draw lines around data in range 6 3 2" xfId="20929"/>
    <cellStyle name="Draw lines around data in range 6 3 3" xfId="20930"/>
    <cellStyle name="Draw lines around data in range 6 4" xfId="20931"/>
    <cellStyle name="Draw lines around data in range 6 5" xfId="20932"/>
    <cellStyle name="Draw lines around data in range 6 6" xfId="20933"/>
    <cellStyle name="Draw lines around data in range 7" xfId="20934"/>
    <cellStyle name="Draw lines around data in range 7 2" xfId="20935"/>
    <cellStyle name="Draw lines around data in range 7 3" xfId="20936"/>
    <cellStyle name="Draw shadow and lines within range" xfId="20937"/>
    <cellStyle name="Draw shadow and lines within range 2" xfId="20938"/>
    <cellStyle name="Draw shadow and lines within range 2 2" xfId="20939"/>
    <cellStyle name="Draw shadow and lines within range 2 2 2" xfId="20940"/>
    <cellStyle name="Draw shadow and lines within range 2 2 2 2" xfId="20941"/>
    <cellStyle name="Draw shadow and lines within range 2 2 2 2 2" xfId="20942"/>
    <cellStyle name="Draw shadow and lines within range 2 2 2 2 3" xfId="20943"/>
    <cellStyle name="Draw shadow and lines within range 2 2 2 3" xfId="20944"/>
    <cellStyle name="Draw shadow and lines within range 2 2 2 3 2" xfId="20945"/>
    <cellStyle name="Draw shadow and lines within range 2 2 2 3 3" xfId="20946"/>
    <cellStyle name="Draw shadow and lines within range 2 2 2 4" xfId="20947"/>
    <cellStyle name="Draw shadow and lines within range 2 2 2 5" xfId="20948"/>
    <cellStyle name="Draw shadow and lines within range 2 2 2 6" xfId="20949"/>
    <cellStyle name="Draw shadow and lines within range 2 2 3" xfId="20950"/>
    <cellStyle name="Draw shadow and lines within range 2 2 3 2" xfId="20951"/>
    <cellStyle name="Draw shadow and lines within range 2 2 3 3" xfId="20952"/>
    <cellStyle name="Draw shadow and lines within range 2 2 4" xfId="20953"/>
    <cellStyle name="Draw shadow and lines within range 2 2 4 2" xfId="20954"/>
    <cellStyle name="Draw shadow and lines within range 2 2 4 3" xfId="20955"/>
    <cellStyle name="Draw shadow and lines within range 2 2 5" xfId="20956"/>
    <cellStyle name="Draw shadow and lines within range 2 2 5 2" xfId="20957"/>
    <cellStyle name="Draw shadow and lines within range 2 2 5 3" xfId="20958"/>
    <cellStyle name="Draw shadow and lines within range 2 2 6" xfId="20959"/>
    <cellStyle name="Draw shadow and lines within range 2 2 7" xfId="20960"/>
    <cellStyle name="Draw shadow and lines within range 2 2 8" xfId="20961"/>
    <cellStyle name="Draw shadow and lines within range 2 3" xfId="20962"/>
    <cellStyle name="Draw shadow and lines within range 2 3 2" xfId="20963"/>
    <cellStyle name="Draw shadow and lines within range 2 3 2 2" xfId="20964"/>
    <cellStyle name="Draw shadow and lines within range 2 3 2 2 2" xfId="20965"/>
    <cellStyle name="Draw shadow and lines within range 2 3 2 2 3" xfId="20966"/>
    <cellStyle name="Draw shadow and lines within range 2 3 2 3" xfId="20967"/>
    <cellStyle name="Draw shadow and lines within range 2 3 2 3 2" xfId="20968"/>
    <cellStyle name="Draw shadow and lines within range 2 3 2 3 3" xfId="20969"/>
    <cellStyle name="Draw shadow and lines within range 2 3 2 4" xfId="20970"/>
    <cellStyle name="Draw shadow and lines within range 2 3 2 5" xfId="20971"/>
    <cellStyle name="Draw shadow and lines within range 2 3 2 6" xfId="20972"/>
    <cellStyle name="Draw shadow and lines within range 2 3 3" xfId="20973"/>
    <cellStyle name="Draw shadow and lines within range 2 3 3 2" xfId="20974"/>
    <cellStyle name="Draw shadow and lines within range 2 3 3 3" xfId="20975"/>
    <cellStyle name="Draw shadow and lines within range 2 3 4" xfId="20976"/>
    <cellStyle name="Draw shadow and lines within range 2 3 4 2" xfId="20977"/>
    <cellStyle name="Draw shadow and lines within range 2 3 4 3" xfId="20978"/>
    <cellStyle name="Draw shadow and lines within range 2 3 5" xfId="20979"/>
    <cellStyle name="Draw shadow and lines within range 2 3 5 2" xfId="20980"/>
    <cellStyle name="Draw shadow and lines within range 2 3 5 3" xfId="20981"/>
    <cellStyle name="Draw shadow and lines within range 2 3 6" xfId="20982"/>
    <cellStyle name="Draw shadow and lines within range 2 3 7" xfId="20983"/>
    <cellStyle name="Draw shadow and lines within range 2 3 8" xfId="20984"/>
    <cellStyle name="Draw shadow and lines within range 2 4" xfId="20985"/>
    <cellStyle name="Draw shadow and lines within range 2 4 2" xfId="20986"/>
    <cellStyle name="Draw shadow and lines within range 2 4 2 2" xfId="20987"/>
    <cellStyle name="Draw shadow and lines within range 2 4 2 3" xfId="20988"/>
    <cellStyle name="Draw shadow and lines within range 2 4 3" xfId="20989"/>
    <cellStyle name="Draw shadow and lines within range 2 4 3 2" xfId="20990"/>
    <cellStyle name="Draw shadow and lines within range 2 4 3 3" xfId="20991"/>
    <cellStyle name="Draw shadow and lines within range 2 4 4" xfId="20992"/>
    <cellStyle name="Draw shadow and lines within range 2 4 5" xfId="20993"/>
    <cellStyle name="Draw shadow and lines within range 2 4 6" xfId="20994"/>
    <cellStyle name="Draw shadow and lines within range 2 5" xfId="20995"/>
    <cellStyle name="Draw shadow and lines within range 2 5 2" xfId="20996"/>
    <cellStyle name="Draw shadow and lines within range 2 5 3" xfId="20997"/>
    <cellStyle name="Draw shadow and lines within range 3" xfId="20998"/>
    <cellStyle name="Draw shadow and lines within range 3 2" xfId="20999"/>
    <cellStyle name="Draw shadow and lines within range 3 2 2" xfId="21000"/>
    <cellStyle name="Draw shadow and lines within range 3 2 2 2" xfId="21001"/>
    <cellStyle name="Draw shadow and lines within range 3 2 2 2 2" xfId="21002"/>
    <cellStyle name="Draw shadow and lines within range 3 2 2 2 3" xfId="21003"/>
    <cellStyle name="Draw shadow and lines within range 3 2 2 3" xfId="21004"/>
    <cellStyle name="Draw shadow and lines within range 3 2 2 3 2" xfId="21005"/>
    <cellStyle name="Draw shadow and lines within range 3 2 2 3 3" xfId="21006"/>
    <cellStyle name="Draw shadow and lines within range 3 2 2 4" xfId="21007"/>
    <cellStyle name="Draw shadow and lines within range 3 2 2 5" xfId="21008"/>
    <cellStyle name="Draw shadow and lines within range 3 2 2 6" xfId="21009"/>
    <cellStyle name="Draw shadow and lines within range 3 2 3" xfId="21010"/>
    <cellStyle name="Draw shadow and lines within range 3 2 3 2" xfId="21011"/>
    <cellStyle name="Draw shadow and lines within range 3 2 3 3" xfId="21012"/>
    <cellStyle name="Draw shadow and lines within range 3 2 4" xfId="21013"/>
    <cellStyle name="Draw shadow and lines within range 3 2 4 2" xfId="21014"/>
    <cellStyle name="Draw shadow and lines within range 3 2 4 3" xfId="21015"/>
    <cellStyle name="Draw shadow and lines within range 3 2 5" xfId="21016"/>
    <cellStyle name="Draw shadow and lines within range 3 2 5 2" xfId="21017"/>
    <cellStyle name="Draw shadow and lines within range 3 2 5 3" xfId="21018"/>
    <cellStyle name="Draw shadow and lines within range 3 2 6" xfId="21019"/>
    <cellStyle name="Draw shadow and lines within range 3 2 7" xfId="21020"/>
    <cellStyle name="Draw shadow and lines within range 3 2 8" xfId="21021"/>
    <cellStyle name="Draw shadow and lines within range 3 3" xfId="21022"/>
    <cellStyle name="Draw shadow and lines within range 3 3 2" xfId="21023"/>
    <cellStyle name="Draw shadow and lines within range 3 3 2 2" xfId="21024"/>
    <cellStyle name="Draw shadow and lines within range 3 3 2 2 2" xfId="21025"/>
    <cellStyle name="Draw shadow and lines within range 3 3 2 2 3" xfId="21026"/>
    <cellStyle name="Draw shadow and lines within range 3 3 2 3" xfId="21027"/>
    <cellStyle name="Draw shadow and lines within range 3 3 2 3 2" xfId="21028"/>
    <cellStyle name="Draw shadow and lines within range 3 3 2 3 3" xfId="21029"/>
    <cellStyle name="Draw shadow and lines within range 3 3 2 4" xfId="21030"/>
    <cellStyle name="Draw shadow and lines within range 3 3 2 5" xfId="21031"/>
    <cellStyle name="Draw shadow and lines within range 3 3 2 6" xfId="21032"/>
    <cellStyle name="Draw shadow and lines within range 3 3 3" xfId="21033"/>
    <cellStyle name="Draw shadow and lines within range 3 3 3 2" xfId="21034"/>
    <cellStyle name="Draw shadow and lines within range 3 3 3 3" xfId="21035"/>
    <cellStyle name="Draw shadow and lines within range 3 3 4" xfId="21036"/>
    <cellStyle name="Draw shadow and lines within range 3 3 4 2" xfId="21037"/>
    <cellStyle name="Draw shadow and lines within range 3 3 4 3" xfId="21038"/>
    <cellStyle name="Draw shadow and lines within range 3 3 5" xfId="21039"/>
    <cellStyle name="Draw shadow and lines within range 3 3 5 2" xfId="21040"/>
    <cellStyle name="Draw shadow and lines within range 3 3 5 3" xfId="21041"/>
    <cellStyle name="Draw shadow and lines within range 3 3 6" xfId="21042"/>
    <cellStyle name="Draw shadow and lines within range 3 3 7" xfId="21043"/>
    <cellStyle name="Draw shadow and lines within range 3 3 8" xfId="21044"/>
    <cellStyle name="Draw shadow and lines within range 3 4" xfId="21045"/>
    <cellStyle name="Draw shadow and lines within range 3 4 2" xfId="21046"/>
    <cellStyle name="Draw shadow and lines within range 3 4 2 2" xfId="21047"/>
    <cellStyle name="Draw shadow and lines within range 3 4 2 3" xfId="21048"/>
    <cellStyle name="Draw shadow and lines within range 3 4 3" xfId="21049"/>
    <cellStyle name="Draw shadow and lines within range 3 4 3 2" xfId="21050"/>
    <cellStyle name="Draw shadow and lines within range 3 4 3 3" xfId="21051"/>
    <cellStyle name="Draw shadow and lines within range 3 4 4" xfId="21052"/>
    <cellStyle name="Draw shadow and lines within range 3 4 5" xfId="21053"/>
    <cellStyle name="Draw shadow and lines within range 3 4 6" xfId="21054"/>
    <cellStyle name="Draw shadow and lines within range 3 5" xfId="21055"/>
    <cellStyle name="Draw shadow and lines within range 3 5 2" xfId="21056"/>
    <cellStyle name="Draw shadow and lines within range 3 5 3" xfId="21057"/>
    <cellStyle name="Draw shadow and lines within range 4" xfId="21058"/>
    <cellStyle name="Draw shadow and lines within range 4 2" xfId="21059"/>
    <cellStyle name="Draw shadow and lines within range 4 2 2" xfId="21060"/>
    <cellStyle name="Draw shadow and lines within range 4 2 2 2" xfId="21061"/>
    <cellStyle name="Draw shadow and lines within range 4 2 2 3" xfId="21062"/>
    <cellStyle name="Draw shadow and lines within range 4 2 3" xfId="21063"/>
    <cellStyle name="Draw shadow and lines within range 4 2 3 2" xfId="21064"/>
    <cellStyle name="Draw shadow and lines within range 4 2 3 3" xfId="21065"/>
    <cellStyle name="Draw shadow and lines within range 4 2 4" xfId="21066"/>
    <cellStyle name="Draw shadow and lines within range 4 2 5" xfId="21067"/>
    <cellStyle name="Draw shadow and lines within range 4 2 6" xfId="21068"/>
    <cellStyle name="Draw shadow and lines within range 4 3" xfId="21069"/>
    <cellStyle name="Draw shadow and lines within range 4 3 2" xfId="21070"/>
    <cellStyle name="Draw shadow and lines within range 4 3 3" xfId="21071"/>
    <cellStyle name="Draw shadow and lines within range 4 4" xfId="21072"/>
    <cellStyle name="Draw shadow and lines within range 4 4 2" xfId="21073"/>
    <cellStyle name="Draw shadow and lines within range 4 4 3" xfId="21074"/>
    <cellStyle name="Draw shadow and lines within range 4 5" xfId="21075"/>
    <cellStyle name="Draw shadow and lines within range 4 5 2" xfId="21076"/>
    <cellStyle name="Draw shadow and lines within range 4 5 3" xfId="21077"/>
    <cellStyle name="Draw shadow and lines within range 4 6" xfId="21078"/>
    <cellStyle name="Draw shadow and lines within range 4 7" xfId="21079"/>
    <cellStyle name="Draw shadow and lines within range 4 8" xfId="21080"/>
    <cellStyle name="Draw shadow and lines within range 5" xfId="21081"/>
    <cellStyle name="Draw shadow and lines within range 5 2" xfId="21082"/>
    <cellStyle name="Draw shadow and lines within range 5 2 2" xfId="21083"/>
    <cellStyle name="Draw shadow and lines within range 5 2 2 2" xfId="21084"/>
    <cellStyle name="Draw shadow and lines within range 5 2 2 3" xfId="21085"/>
    <cellStyle name="Draw shadow and lines within range 5 2 3" xfId="21086"/>
    <cellStyle name="Draw shadow and lines within range 5 2 3 2" xfId="21087"/>
    <cellStyle name="Draw shadow and lines within range 5 2 3 3" xfId="21088"/>
    <cellStyle name="Draw shadow and lines within range 5 2 4" xfId="21089"/>
    <cellStyle name="Draw shadow and lines within range 5 2 5" xfId="21090"/>
    <cellStyle name="Draw shadow and lines within range 5 2 6" xfId="21091"/>
    <cellStyle name="Draw shadow and lines within range 5 3" xfId="21092"/>
    <cellStyle name="Draw shadow and lines within range 5 3 2" xfId="21093"/>
    <cellStyle name="Draw shadow and lines within range 5 3 3" xfId="21094"/>
    <cellStyle name="Draw shadow and lines within range 5 4" xfId="21095"/>
    <cellStyle name="Draw shadow and lines within range 5 4 2" xfId="21096"/>
    <cellStyle name="Draw shadow and lines within range 5 4 3" xfId="21097"/>
    <cellStyle name="Draw shadow and lines within range 5 5" xfId="21098"/>
    <cellStyle name="Draw shadow and lines within range 5 5 2" xfId="21099"/>
    <cellStyle name="Draw shadow and lines within range 5 5 3" xfId="21100"/>
    <cellStyle name="Draw shadow and lines within range 5 6" xfId="21101"/>
    <cellStyle name="Draw shadow and lines within range 5 7" xfId="21102"/>
    <cellStyle name="Draw shadow and lines within range 5 8" xfId="21103"/>
    <cellStyle name="Draw shadow and lines within range 6" xfId="21104"/>
    <cellStyle name="Draw shadow and lines within range 6 2" xfId="21105"/>
    <cellStyle name="Draw shadow and lines within range 6 2 2" xfId="21106"/>
    <cellStyle name="Draw shadow and lines within range 6 2 3" xfId="21107"/>
    <cellStyle name="Draw shadow and lines within range 6 3" xfId="21108"/>
    <cellStyle name="Draw shadow and lines within range 6 3 2" xfId="21109"/>
    <cellStyle name="Draw shadow and lines within range 6 3 3" xfId="21110"/>
    <cellStyle name="Draw shadow and lines within range 6 4" xfId="21111"/>
    <cellStyle name="Draw shadow and lines within range 6 5" xfId="21112"/>
    <cellStyle name="Draw shadow and lines within range 6 6" xfId="21113"/>
    <cellStyle name="Draw shadow and lines within range 7" xfId="21114"/>
    <cellStyle name="Draw shadow and lines within range 7 2" xfId="21115"/>
    <cellStyle name="Draw shadow and lines within range 7 3" xfId="21116"/>
    <cellStyle name="Dziesiętny 2" xfId="21117"/>
    <cellStyle name="Dziesiętny 2 2" xfId="21118"/>
    <cellStyle name="Eingabe" xfId="21119"/>
    <cellStyle name="Eingabe 2" xfId="21120"/>
    <cellStyle name="Eingabe 2 2" xfId="21121"/>
    <cellStyle name="Eingabe 2 2 2" xfId="21122"/>
    <cellStyle name="Eingabe 2 2 2 2" xfId="21123"/>
    <cellStyle name="Eingabe 2 2 2 2 2" xfId="21124"/>
    <cellStyle name="Eingabe 2 2 2 2 2 2" xfId="21125"/>
    <cellStyle name="Eingabe 2 2 2 2 2 3" xfId="21126"/>
    <cellStyle name="Eingabe 2 2 2 2 3" xfId="21127"/>
    <cellStyle name="Eingabe 2 2 2 2 3 2" xfId="21128"/>
    <cellStyle name="Eingabe 2 2 2 2 3 3" xfId="21129"/>
    <cellStyle name="Eingabe 2 2 2 2 4" xfId="21130"/>
    <cellStyle name="Eingabe 2 2 2 2 5" xfId="21131"/>
    <cellStyle name="Eingabe 2 2 2 2 6" xfId="21132"/>
    <cellStyle name="Eingabe 2 2 2 3" xfId="21133"/>
    <cellStyle name="Eingabe 2 2 2 3 2" xfId="21134"/>
    <cellStyle name="Eingabe 2 2 2 3 3" xfId="21135"/>
    <cellStyle name="Eingabe 2 2 2 4" xfId="21136"/>
    <cellStyle name="Eingabe 2 2 2 4 2" xfId="21137"/>
    <cellStyle name="Eingabe 2 2 2 4 3" xfId="21138"/>
    <cellStyle name="Eingabe 2 2 2 5" xfId="21139"/>
    <cellStyle name="Eingabe 2 2 2 5 2" xfId="21140"/>
    <cellStyle name="Eingabe 2 2 2 5 3" xfId="21141"/>
    <cellStyle name="Eingabe 2 2 2 6" xfId="21142"/>
    <cellStyle name="Eingabe 2 2 2 7" xfId="21143"/>
    <cellStyle name="Eingabe 2 2 2 8" xfId="21144"/>
    <cellStyle name="Eingabe 2 2 3" xfId="21145"/>
    <cellStyle name="Eingabe 2 2 3 2" xfId="21146"/>
    <cellStyle name="Eingabe 2 2 3 2 2" xfId="21147"/>
    <cellStyle name="Eingabe 2 2 3 2 2 2" xfId="21148"/>
    <cellStyle name="Eingabe 2 2 3 2 2 3" xfId="21149"/>
    <cellStyle name="Eingabe 2 2 3 2 3" xfId="21150"/>
    <cellStyle name="Eingabe 2 2 3 2 3 2" xfId="21151"/>
    <cellStyle name="Eingabe 2 2 3 2 3 3" xfId="21152"/>
    <cellStyle name="Eingabe 2 2 3 2 4" xfId="21153"/>
    <cellStyle name="Eingabe 2 2 3 2 5" xfId="21154"/>
    <cellStyle name="Eingabe 2 2 3 2 6" xfId="21155"/>
    <cellStyle name="Eingabe 2 2 3 3" xfId="21156"/>
    <cellStyle name="Eingabe 2 2 3 3 2" xfId="21157"/>
    <cellStyle name="Eingabe 2 2 3 3 3" xfId="21158"/>
    <cellStyle name="Eingabe 2 2 3 4" xfId="21159"/>
    <cellStyle name="Eingabe 2 2 3 4 2" xfId="21160"/>
    <cellStyle name="Eingabe 2 2 3 4 3" xfId="21161"/>
    <cellStyle name="Eingabe 2 2 3 5" xfId="21162"/>
    <cellStyle name="Eingabe 2 2 3 5 2" xfId="21163"/>
    <cellStyle name="Eingabe 2 2 3 5 3" xfId="21164"/>
    <cellStyle name="Eingabe 2 2 3 6" xfId="21165"/>
    <cellStyle name="Eingabe 2 2 3 7" xfId="21166"/>
    <cellStyle name="Eingabe 2 2 3 8" xfId="21167"/>
    <cellStyle name="Eingabe 2 2 4" xfId="21168"/>
    <cellStyle name="Eingabe 2 2 4 2" xfId="21169"/>
    <cellStyle name="Eingabe 2 2 4 2 2" xfId="21170"/>
    <cellStyle name="Eingabe 2 2 4 2 3" xfId="21171"/>
    <cellStyle name="Eingabe 2 2 4 3" xfId="21172"/>
    <cellStyle name="Eingabe 2 2 4 3 2" xfId="21173"/>
    <cellStyle name="Eingabe 2 2 4 3 3" xfId="21174"/>
    <cellStyle name="Eingabe 2 2 4 4" xfId="21175"/>
    <cellStyle name="Eingabe 2 2 4 5" xfId="21176"/>
    <cellStyle name="Eingabe 2 2 4 6" xfId="21177"/>
    <cellStyle name="Eingabe 2 2 5" xfId="21178"/>
    <cellStyle name="Eingabe 2 2 5 2" xfId="21179"/>
    <cellStyle name="Eingabe 2 2 5 3" xfId="21180"/>
    <cellStyle name="Eingabe 2 3" xfId="21181"/>
    <cellStyle name="Eingabe 2 3 2" xfId="21182"/>
    <cellStyle name="Eingabe 2 3 2 2" xfId="21183"/>
    <cellStyle name="Eingabe 2 3 2 2 2" xfId="21184"/>
    <cellStyle name="Eingabe 2 3 2 2 3" xfId="21185"/>
    <cellStyle name="Eingabe 2 3 2 3" xfId="21186"/>
    <cellStyle name="Eingabe 2 3 2 3 2" xfId="21187"/>
    <cellStyle name="Eingabe 2 3 2 3 3" xfId="21188"/>
    <cellStyle name="Eingabe 2 3 2 4" xfId="21189"/>
    <cellStyle name="Eingabe 2 3 2 5" xfId="21190"/>
    <cellStyle name="Eingabe 2 3 2 6" xfId="21191"/>
    <cellStyle name="Eingabe 2 3 3" xfId="21192"/>
    <cellStyle name="Eingabe 2 3 3 2" xfId="21193"/>
    <cellStyle name="Eingabe 2 3 3 3" xfId="21194"/>
    <cellStyle name="Eingabe 2 3 4" xfId="21195"/>
    <cellStyle name="Eingabe 2 3 4 2" xfId="21196"/>
    <cellStyle name="Eingabe 2 3 4 3" xfId="21197"/>
    <cellStyle name="Eingabe 2 3 5" xfId="21198"/>
    <cellStyle name="Eingabe 2 3 5 2" xfId="21199"/>
    <cellStyle name="Eingabe 2 3 5 3" xfId="21200"/>
    <cellStyle name="Eingabe 2 3 6" xfId="21201"/>
    <cellStyle name="Eingabe 2 3 7" xfId="21202"/>
    <cellStyle name="Eingabe 2 3 8" xfId="21203"/>
    <cellStyle name="Eingabe 2 4" xfId="21204"/>
    <cellStyle name="Eingabe 2 4 2" xfId="21205"/>
    <cellStyle name="Eingabe 2 4 2 2" xfId="21206"/>
    <cellStyle name="Eingabe 2 4 2 2 2" xfId="21207"/>
    <cellStyle name="Eingabe 2 4 2 2 3" xfId="21208"/>
    <cellStyle name="Eingabe 2 4 2 3" xfId="21209"/>
    <cellStyle name="Eingabe 2 4 2 3 2" xfId="21210"/>
    <cellStyle name="Eingabe 2 4 2 3 3" xfId="21211"/>
    <cellStyle name="Eingabe 2 4 2 4" xfId="21212"/>
    <cellStyle name="Eingabe 2 4 2 5" xfId="21213"/>
    <cellStyle name="Eingabe 2 4 2 6" xfId="21214"/>
    <cellStyle name="Eingabe 2 4 3" xfId="21215"/>
    <cellStyle name="Eingabe 2 4 3 2" xfId="21216"/>
    <cellStyle name="Eingabe 2 4 3 3" xfId="21217"/>
    <cellStyle name="Eingabe 2 4 4" xfId="21218"/>
    <cellStyle name="Eingabe 2 4 4 2" xfId="21219"/>
    <cellStyle name="Eingabe 2 4 4 3" xfId="21220"/>
    <cellStyle name="Eingabe 2 4 5" xfId="21221"/>
    <cellStyle name="Eingabe 2 4 5 2" xfId="21222"/>
    <cellStyle name="Eingabe 2 4 5 3" xfId="21223"/>
    <cellStyle name="Eingabe 2 4 6" xfId="21224"/>
    <cellStyle name="Eingabe 2 4 7" xfId="21225"/>
    <cellStyle name="Eingabe 2 4 8" xfId="21226"/>
    <cellStyle name="Eingabe 2 5" xfId="21227"/>
    <cellStyle name="Eingabe 2 5 2" xfId="21228"/>
    <cellStyle name="Eingabe 2 5 2 2" xfId="21229"/>
    <cellStyle name="Eingabe 2 5 2 3" xfId="21230"/>
    <cellStyle name="Eingabe 2 5 3" xfId="21231"/>
    <cellStyle name="Eingabe 2 5 3 2" xfId="21232"/>
    <cellStyle name="Eingabe 2 5 3 3" xfId="21233"/>
    <cellStyle name="Eingabe 2 5 4" xfId="21234"/>
    <cellStyle name="Eingabe 2 5 5" xfId="21235"/>
    <cellStyle name="Eingabe 2 5 6" xfId="21236"/>
    <cellStyle name="Eingabe 2 6" xfId="21237"/>
    <cellStyle name="Eingabe 2 6 2" xfId="21238"/>
    <cellStyle name="Eingabe 2 6 3" xfId="21239"/>
    <cellStyle name="Eingabe 3" xfId="21240"/>
    <cellStyle name="Eingabe 3 2" xfId="21241"/>
    <cellStyle name="Eingabe 3 2 2" xfId="21242"/>
    <cellStyle name="Eingabe 3 2 2 2" xfId="21243"/>
    <cellStyle name="Eingabe 3 2 2 2 2" xfId="21244"/>
    <cellStyle name="Eingabe 3 2 2 2 3" xfId="21245"/>
    <cellStyle name="Eingabe 3 2 2 3" xfId="21246"/>
    <cellStyle name="Eingabe 3 2 2 3 2" xfId="21247"/>
    <cellStyle name="Eingabe 3 2 2 3 3" xfId="21248"/>
    <cellStyle name="Eingabe 3 2 2 4" xfId="21249"/>
    <cellStyle name="Eingabe 3 2 2 5" xfId="21250"/>
    <cellStyle name="Eingabe 3 2 2 6" xfId="21251"/>
    <cellStyle name="Eingabe 3 2 3" xfId="21252"/>
    <cellStyle name="Eingabe 3 2 3 2" xfId="21253"/>
    <cellStyle name="Eingabe 3 2 3 3" xfId="21254"/>
    <cellStyle name="Eingabe 3 2 4" xfId="21255"/>
    <cellStyle name="Eingabe 3 2 4 2" xfId="21256"/>
    <cellStyle name="Eingabe 3 2 4 3" xfId="21257"/>
    <cellStyle name="Eingabe 3 2 5" xfId="21258"/>
    <cellStyle name="Eingabe 3 2 5 2" xfId="21259"/>
    <cellStyle name="Eingabe 3 2 5 3" xfId="21260"/>
    <cellStyle name="Eingabe 3 2 6" xfId="21261"/>
    <cellStyle name="Eingabe 3 2 7" xfId="21262"/>
    <cellStyle name="Eingabe 3 2 8" xfId="21263"/>
    <cellStyle name="Eingabe 3 3" xfId="21264"/>
    <cellStyle name="Eingabe 3 3 2" xfId="21265"/>
    <cellStyle name="Eingabe 3 3 2 2" xfId="21266"/>
    <cellStyle name="Eingabe 3 3 2 2 2" xfId="21267"/>
    <cellStyle name="Eingabe 3 3 2 2 3" xfId="21268"/>
    <cellStyle name="Eingabe 3 3 2 3" xfId="21269"/>
    <cellStyle name="Eingabe 3 3 2 3 2" xfId="21270"/>
    <cellStyle name="Eingabe 3 3 2 3 3" xfId="21271"/>
    <cellStyle name="Eingabe 3 3 2 4" xfId="21272"/>
    <cellStyle name="Eingabe 3 3 2 5" xfId="21273"/>
    <cellStyle name="Eingabe 3 3 2 6" xfId="21274"/>
    <cellStyle name="Eingabe 3 3 3" xfId="21275"/>
    <cellStyle name="Eingabe 3 3 3 2" xfId="21276"/>
    <cellStyle name="Eingabe 3 3 3 3" xfId="21277"/>
    <cellStyle name="Eingabe 3 3 4" xfId="21278"/>
    <cellStyle name="Eingabe 3 3 4 2" xfId="21279"/>
    <cellStyle name="Eingabe 3 3 4 3" xfId="21280"/>
    <cellStyle name="Eingabe 3 3 5" xfId="21281"/>
    <cellStyle name="Eingabe 3 3 5 2" xfId="21282"/>
    <cellStyle name="Eingabe 3 3 5 3" xfId="21283"/>
    <cellStyle name="Eingabe 3 3 6" xfId="21284"/>
    <cellStyle name="Eingabe 3 3 7" xfId="21285"/>
    <cellStyle name="Eingabe 3 3 8" xfId="21286"/>
    <cellStyle name="Eingabe 3 4" xfId="21287"/>
    <cellStyle name="Eingabe 3 4 2" xfId="21288"/>
    <cellStyle name="Eingabe 3 4 2 2" xfId="21289"/>
    <cellStyle name="Eingabe 3 4 2 3" xfId="21290"/>
    <cellStyle name="Eingabe 3 4 3" xfId="21291"/>
    <cellStyle name="Eingabe 3 4 3 2" xfId="21292"/>
    <cellStyle name="Eingabe 3 4 3 3" xfId="21293"/>
    <cellStyle name="Eingabe 3 4 4" xfId="21294"/>
    <cellStyle name="Eingabe 3 4 5" xfId="21295"/>
    <cellStyle name="Eingabe 3 4 6" xfId="21296"/>
    <cellStyle name="Eingabe 3 5" xfId="21297"/>
    <cellStyle name="Eingabe 3 5 2" xfId="21298"/>
    <cellStyle name="Eingabe 3 5 3" xfId="21299"/>
    <cellStyle name="Eingabe 4" xfId="21300"/>
    <cellStyle name="Eingabe 4 2" xfId="21301"/>
    <cellStyle name="Eingabe 4 2 2" xfId="21302"/>
    <cellStyle name="Eingabe 4 2 2 2" xfId="21303"/>
    <cellStyle name="Eingabe 4 2 2 3" xfId="21304"/>
    <cellStyle name="Eingabe 4 2 3" xfId="21305"/>
    <cellStyle name="Eingabe 4 2 3 2" xfId="21306"/>
    <cellStyle name="Eingabe 4 2 3 3" xfId="21307"/>
    <cellStyle name="Eingabe 4 2 4" xfId="21308"/>
    <cellStyle name="Eingabe 4 2 5" xfId="21309"/>
    <cellStyle name="Eingabe 4 2 6" xfId="21310"/>
    <cellStyle name="Eingabe 4 3" xfId="21311"/>
    <cellStyle name="Eingabe 4 3 2" xfId="21312"/>
    <cellStyle name="Eingabe 4 3 3" xfId="21313"/>
    <cellStyle name="Eingabe 4 4" xfId="21314"/>
    <cellStyle name="Eingabe 4 4 2" xfId="21315"/>
    <cellStyle name="Eingabe 4 4 3" xfId="21316"/>
    <cellStyle name="Eingabe 4 5" xfId="21317"/>
    <cellStyle name="Eingabe 4 5 2" xfId="21318"/>
    <cellStyle name="Eingabe 4 5 3" xfId="21319"/>
    <cellStyle name="Eingabe 4 6" xfId="21320"/>
    <cellStyle name="Eingabe 4 7" xfId="21321"/>
    <cellStyle name="Eingabe 4 8" xfId="21322"/>
    <cellStyle name="Eingabe 5" xfId="21323"/>
    <cellStyle name="Eingabe 5 2" xfId="21324"/>
    <cellStyle name="Eingabe 5 2 2" xfId="21325"/>
    <cellStyle name="Eingabe 5 2 2 2" xfId="21326"/>
    <cellStyle name="Eingabe 5 2 2 3" xfId="21327"/>
    <cellStyle name="Eingabe 5 2 3" xfId="21328"/>
    <cellStyle name="Eingabe 5 2 3 2" xfId="21329"/>
    <cellStyle name="Eingabe 5 2 3 3" xfId="21330"/>
    <cellStyle name="Eingabe 5 2 4" xfId="21331"/>
    <cellStyle name="Eingabe 5 2 5" xfId="21332"/>
    <cellStyle name="Eingabe 5 2 6" xfId="21333"/>
    <cellStyle name="Eingabe 5 3" xfId="21334"/>
    <cellStyle name="Eingabe 5 3 2" xfId="21335"/>
    <cellStyle name="Eingabe 5 3 3" xfId="21336"/>
    <cellStyle name="Eingabe 5 4" xfId="21337"/>
    <cellStyle name="Eingabe 5 4 2" xfId="21338"/>
    <cellStyle name="Eingabe 5 4 3" xfId="21339"/>
    <cellStyle name="Eingabe 5 5" xfId="21340"/>
    <cellStyle name="Eingabe 5 5 2" xfId="21341"/>
    <cellStyle name="Eingabe 5 5 3" xfId="21342"/>
    <cellStyle name="Eingabe 5 6" xfId="21343"/>
    <cellStyle name="Eingabe 5 7" xfId="21344"/>
    <cellStyle name="Eingabe 5 8" xfId="21345"/>
    <cellStyle name="Eingabe 6" xfId="21346"/>
    <cellStyle name="Eingabe 6 2" xfId="21347"/>
    <cellStyle name="Eingabe 6 2 2" xfId="21348"/>
    <cellStyle name="Eingabe 6 2 3" xfId="21349"/>
    <cellStyle name="Eingabe 6 3" xfId="21350"/>
    <cellStyle name="Eingabe 6 3 2" xfId="21351"/>
    <cellStyle name="Eingabe 6 3 3" xfId="21352"/>
    <cellStyle name="Eingabe 6 4" xfId="21353"/>
    <cellStyle name="Eingabe 6 5" xfId="21354"/>
    <cellStyle name="Eingabe 6 6" xfId="21355"/>
    <cellStyle name="Eingabe 7" xfId="21356"/>
    <cellStyle name="Eingabe 7 2" xfId="21357"/>
    <cellStyle name="Eingabe 7 3" xfId="21358"/>
    <cellStyle name="Ellenőrzőcella" xfId="21359"/>
    <cellStyle name="EmptyCell" xfId="21360"/>
    <cellStyle name="EmptyCell 2" xfId="21361"/>
    <cellStyle name="EmptyCell_Copy of non prop AMICEPK" xfId="21362"/>
    <cellStyle name="Encabez1" xfId="21363"/>
    <cellStyle name="Encabez2" xfId="21364"/>
    <cellStyle name="Encabezado 4" xfId="21365"/>
    <cellStyle name="Énfasis1" xfId="21366"/>
    <cellStyle name="Énfasis2" xfId="21367"/>
    <cellStyle name="Énfasis3" xfId="21368"/>
    <cellStyle name="Énfasis4" xfId="21369"/>
    <cellStyle name="Énfasis5" xfId="21370"/>
    <cellStyle name="Énfasis6" xfId="21371"/>
    <cellStyle name="Enlarge title text, yellow on blue" xfId="21372"/>
    <cellStyle name="Enterable Data" xfId="21373"/>
    <cellStyle name="Enterable_Data" xfId="21374"/>
    <cellStyle name="EnterableExceptions" xfId="21375"/>
    <cellStyle name="Entered" xfId="21376"/>
    <cellStyle name="Entrada" xfId="21377"/>
    <cellStyle name="Entrada 2" xfId="21378"/>
    <cellStyle name="Entrada 2 2" xfId="21379"/>
    <cellStyle name="Entrada 2 2 2" xfId="21380"/>
    <cellStyle name="Entrada 2 2 2 2" xfId="21381"/>
    <cellStyle name="Entrada 2 2 2 2 2" xfId="21382"/>
    <cellStyle name="Entrada 2 2 2 2 2 2" xfId="21383"/>
    <cellStyle name="Entrada 2 2 2 2 2 3" xfId="21384"/>
    <cellStyle name="Entrada 2 2 2 2 3" xfId="21385"/>
    <cellStyle name="Entrada 2 2 2 2 3 2" xfId="21386"/>
    <cellStyle name="Entrada 2 2 2 2 3 3" xfId="21387"/>
    <cellStyle name="Entrada 2 2 2 2 4" xfId="21388"/>
    <cellStyle name="Entrada 2 2 2 2 5" xfId="21389"/>
    <cellStyle name="Entrada 2 2 2 2 6" xfId="21390"/>
    <cellStyle name="Entrada 2 2 2 3" xfId="21391"/>
    <cellStyle name="Entrada 2 2 2 3 2" xfId="21392"/>
    <cellStyle name="Entrada 2 2 2 3 3" xfId="21393"/>
    <cellStyle name="Entrada 2 2 2 4" xfId="21394"/>
    <cellStyle name="Entrada 2 2 2 4 2" xfId="21395"/>
    <cellStyle name="Entrada 2 2 2 4 3" xfId="21396"/>
    <cellStyle name="Entrada 2 2 2 5" xfId="21397"/>
    <cellStyle name="Entrada 2 2 2 5 2" xfId="21398"/>
    <cellStyle name="Entrada 2 2 2 5 3" xfId="21399"/>
    <cellStyle name="Entrada 2 2 2 6" xfId="21400"/>
    <cellStyle name="Entrada 2 2 2 7" xfId="21401"/>
    <cellStyle name="Entrada 2 2 2 8" xfId="21402"/>
    <cellStyle name="Entrada 2 2 3" xfId="21403"/>
    <cellStyle name="Entrada 2 2 3 2" xfId="21404"/>
    <cellStyle name="Entrada 2 2 3 2 2" xfId="21405"/>
    <cellStyle name="Entrada 2 2 3 2 2 2" xfId="21406"/>
    <cellStyle name="Entrada 2 2 3 2 2 3" xfId="21407"/>
    <cellStyle name="Entrada 2 2 3 2 3" xfId="21408"/>
    <cellStyle name="Entrada 2 2 3 2 3 2" xfId="21409"/>
    <cellStyle name="Entrada 2 2 3 2 3 3" xfId="21410"/>
    <cellStyle name="Entrada 2 2 3 2 4" xfId="21411"/>
    <cellStyle name="Entrada 2 2 3 2 5" xfId="21412"/>
    <cellStyle name="Entrada 2 2 3 2 6" xfId="21413"/>
    <cellStyle name="Entrada 2 2 3 3" xfId="21414"/>
    <cellStyle name="Entrada 2 2 3 3 2" xfId="21415"/>
    <cellStyle name="Entrada 2 2 3 3 3" xfId="21416"/>
    <cellStyle name="Entrada 2 2 3 4" xfId="21417"/>
    <cellStyle name="Entrada 2 2 3 4 2" xfId="21418"/>
    <cellStyle name="Entrada 2 2 3 4 3" xfId="21419"/>
    <cellStyle name="Entrada 2 2 3 5" xfId="21420"/>
    <cellStyle name="Entrada 2 2 3 5 2" xfId="21421"/>
    <cellStyle name="Entrada 2 2 3 5 3" xfId="21422"/>
    <cellStyle name="Entrada 2 2 3 6" xfId="21423"/>
    <cellStyle name="Entrada 2 2 3 7" xfId="21424"/>
    <cellStyle name="Entrada 2 2 3 8" xfId="21425"/>
    <cellStyle name="Entrada 2 2 4" xfId="21426"/>
    <cellStyle name="Entrada 2 2 4 2" xfId="21427"/>
    <cellStyle name="Entrada 2 2 4 2 2" xfId="21428"/>
    <cellStyle name="Entrada 2 2 4 2 3" xfId="21429"/>
    <cellStyle name="Entrada 2 2 4 3" xfId="21430"/>
    <cellStyle name="Entrada 2 2 4 3 2" xfId="21431"/>
    <cellStyle name="Entrada 2 2 4 3 3" xfId="21432"/>
    <cellStyle name="Entrada 2 2 4 4" xfId="21433"/>
    <cellStyle name="Entrada 2 2 4 5" xfId="21434"/>
    <cellStyle name="Entrada 2 2 4 6" xfId="21435"/>
    <cellStyle name="Entrada 2 2 5" xfId="21436"/>
    <cellStyle name="Entrada 2 2 5 2" xfId="21437"/>
    <cellStyle name="Entrada 2 2 5 3" xfId="21438"/>
    <cellStyle name="Entrada 2 3" xfId="21439"/>
    <cellStyle name="Entrada 2 3 2" xfId="21440"/>
    <cellStyle name="Entrada 2 3 2 2" xfId="21441"/>
    <cellStyle name="Entrada 2 3 2 2 2" xfId="21442"/>
    <cellStyle name="Entrada 2 3 2 2 3" xfId="21443"/>
    <cellStyle name="Entrada 2 3 2 3" xfId="21444"/>
    <cellStyle name="Entrada 2 3 2 3 2" xfId="21445"/>
    <cellStyle name="Entrada 2 3 2 3 3" xfId="21446"/>
    <cellStyle name="Entrada 2 3 2 4" xfId="21447"/>
    <cellStyle name="Entrada 2 3 2 5" xfId="21448"/>
    <cellStyle name="Entrada 2 3 2 6" xfId="21449"/>
    <cellStyle name="Entrada 2 3 3" xfId="21450"/>
    <cellStyle name="Entrada 2 3 3 2" xfId="21451"/>
    <cellStyle name="Entrada 2 3 3 3" xfId="21452"/>
    <cellStyle name="Entrada 2 3 4" xfId="21453"/>
    <cellStyle name="Entrada 2 3 4 2" xfId="21454"/>
    <cellStyle name="Entrada 2 3 4 3" xfId="21455"/>
    <cellStyle name="Entrada 2 3 5" xfId="21456"/>
    <cellStyle name="Entrada 2 3 5 2" xfId="21457"/>
    <cellStyle name="Entrada 2 3 5 3" xfId="21458"/>
    <cellStyle name="Entrada 2 3 6" xfId="21459"/>
    <cellStyle name="Entrada 2 3 7" xfId="21460"/>
    <cellStyle name="Entrada 2 3 8" xfId="21461"/>
    <cellStyle name="Entrada 2 4" xfId="21462"/>
    <cellStyle name="Entrada 2 4 2" xfId="21463"/>
    <cellStyle name="Entrada 2 4 2 2" xfId="21464"/>
    <cellStyle name="Entrada 2 4 2 2 2" xfId="21465"/>
    <cellStyle name="Entrada 2 4 2 2 3" xfId="21466"/>
    <cellStyle name="Entrada 2 4 2 3" xfId="21467"/>
    <cellStyle name="Entrada 2 4 2 3 2" xfId="21468"/>
    <cellStyle name="Entrada 2 4 2 3 3" xfId="21469"/>
    <cellStyle name="Entrada 2 4 2 4" xfId="21470"/>
    <cellStyle name="Entrada 2 4 2 5" xfId="21471"/>
    <cellStyle name="Entrada 2 4 2 6" xfId="21472"/>
    <cellStyle name="Entrada 2 4 3" xfId="21473"/>
    <cellStyle name="Entrada 2 4 3 2" xfId="21474"/>
    <cellStyle name="Entrada 2 4 3 3" xfId="21475"/>
    <cellStyle name="Entrada 2 4 4" xfId="21476"/>
    <cellStyle name="Entrada 2 4 4 2" xfId="21477"/>
    <cellStyle name="Entrada 2 4 4 3" xfId="21478"/>
    <cellStyle name="Entrada 2 4 5" xfId="21479"/>
    <cellStyle name="Entrada 2 4 5 2" xfId="21480"/>
    <cellStyle name="Entrada 2 4 5 3" xfId="21481"/>
    <cellStyle name="Entrada 2 4 6" xfId="21482"/>
    <cellStyle name="Entrada 2 4 7" xfId="21483"/>
    <cellStyle name="Entrada 2 4 8" xfId="21484"/>
    <cellStyle name="Entrada 2 5" xfId="21485"/>
    <cellStyle name="Entrada 2 5 2" xfId="21486"/>
    <cellStyle name="Entrada 2 5 2 2" xfId="21487"/>
    <cellStyle name="Entrada 2 5 2 3" xfId="21488"/>
    <cellStyle name="Entrada 2 5 3" xfId="21489"/>
    <cellStyle name="Entrada 2 5 3 2" xfId="21490"/>
    <cellStyle name="Entrada 2 5 3 3" xfId="21491"/>
    <cellStyle name="Entrada 2 5 4" xfId="21492"/>
    <cellStyle name="Entrada 2 5 5" xfId="21493"/>
    <cellStyle name="Entrada 2 5 6" xfId="21494"/>
    <cellStyle name="Entrada 2 6" xfId="21495"/>
    <cellStyle name="Entrada 2 6 2" xfId="21496"/>
    <cellStyle name="Entrada 2 6 3" xfId="21497"/>
    <cellStyle name="Entrada 3" xfId="21498"/>
    <cellStyle name="Entrada 3 2" xfId="21499"/>
    <cellStyle name="Entrada 3 2 2" xfId="21500"/>
    <cellStyle name="Entrada 3 2 2 2" xfId="21501"/>
    <cellStyle name="Entrada 3 2 2 2 2" xfId="21502"/>
    <cellStyle name="Entrada 3 2 2 2 3" xfId="21503"/>
    <cellStyle name="Entrada 3 2 2 3" xfId="21504"/>
    <cellStyle name="Entrada 3 2 2 3 2" xfId="21505"/>
    <cellStyle name="Entrada 3 2 2 3 3" xfId="21506"/>
    <cellStyle name="Entrada 3 2 2 4" xfId="21507"/>
    <cellStyle name="Entrada 3 2 2 5" xfId="21508"/>
    <cellStyle name="Entrada 3 2 2 6" xfId="21509"/>
    <cellStyle name="Entrada 3 2 3" xfId="21510"/>
    <cellStyle name="Entrada 3 2 3 2" xfId="21511"/>
    <cellStyle name="Entrada 3 2 3 3" xfId="21512"/>
    <cellStyle name="Entrada 3 2 4" xfId="21513"/>
    <cellStyle name="Entrada 3 2 4 2" xfId="21514"/>
    <cellStyle name="Entrada 3 2 4 3" xfId="21515"/>
    <cellStyle name="Entrada 3 2 5" xfId="21516"/>
    <cellStyle name="Entrada 3 2 5 2" xfId="21517"/>
    <cellStyle name="Entrada 3 2 5 3" xfId="21518"/>
    <cellStyle name="Entrada 3 2 6" xfId="21519"/>
    <cellStyle name="Entrada 3 2 7" xfId="21520"/>
    <cellStyle name="Entrada 3 2 8" xfId="21521"/>
    <cellStyle name="Entrada 3 3" xfId="21522"/>
    <cellStyle name="Entrada 3 3 2" xfId="21523"/>
    <cellStyle name="Entrada 3 3 2 2" xfId="21524"/>
    <cellStyle name="Entrada 3 3 2 2 2" xfId="21525"/>
    <cellStyle name="Entrada 3 3 2 2 3" xfId="21526"/>
    <cellStyle name="Entrada 3 3 2 3" xfId="21527"/>
    <cellStyle name="Entrada 3 3 2 3 2" xfId="21528"/>
    <cellStyle name="Entrada 3 3 2 3 3" xfId="21529"/>
    <cellStyle name="Entrada 3 3 2 4" xfId="21530"/>
    <cellStyle name="Entrada 3 3 2 5" xfId="21531"/>
    <cellStyle name="Entrada 3 3 2 6" xfId="21532"/>
    <cellStyle name="Entrada 3 3 3" xfId="21533"/>
    <cellStyle name="Entrada 3 3 3 2" xfId="21534"/>
    <cellStyle name="Entrada 3 3 3 3" xfId="21535"/>
    <cellStyle name="Entrada 3 3 4" xfId="21536"/>
    <cellStyle name="Entrada 3 3 4 2" xfId="21537"/>
    <cellStyle name="Entrada 3 3 4 3" xfId="21538"/>
    <cellStyle name="Entrada 3 3 5" xfId="21539"/>
    <cellStyle name="Entrada 3 3 5 2" xfId="21540"/>
    <cellStyle name="Entrada 3 3 5 3" xfId="21541"/>
    <cellStyle name="Entrada 3 3 6" xfId="21542"/>
    <cellStyle name="Entrada 3 3 7" xfId="21543"/>
    <cellStyle name="Entrada 3 3 8" xfId="21544"/>
    <cellStyle name="Entrada 3 4" xfId="21545"/>
    <cellStyle name="Entrada 3 4 2" xfId="21546"/>
    <cellStyle name="Entrada 3 4 2 2" xfId="21547"/>
    <cellStyle name="Entrada 3 4 2 3" xfId="21548"/>
    <cellStyle name="Entrada 3 4 3" xfId="21549"/>
    <cellStyle name="Entrada 3 4 3 2" xfId="21550"/>
    <cellStyle name="Entrada 3 4 3 3" xfId="21551"/>
    <cellStyle name="Entrada 3 4 4" xfId="21552"/>
    <cellStyle name="Entrada 3 4 5" xfId="21553"/>
    <cellStyle name="Entrada 3 4 6" xfId="21554"/>
    <cellStyle name="Entrada 3 5" xfId="21555"/>
    <cellStyle name="Entrada 3 5 2" xfId="21556"/>
    <cellStyle name="Entrada 3 5 3" xfId="21557"/>
    <cellStyle name="Entrada 4" xfId="21558"/>
    <cellStyle name="Entrada 4 2" xfId="21559"/>
    <cellStyle name="Entrada 4 2 2" xfId="21560"/>
    <cellStyle name="Entrada 4 2 2 2" xfId="21561"/>
    <cellStyle name="Entrada 4 2 2 3" xfId="21562"/>
    <cellStyle name="Entrada 4 2 3" xfId="21563"/>
    <cellStyle name="Entrada 4 2 3 2" xfId="21564"/>
    <cellStyle name="Entrada 4 2 3 3" xfId="21565"/>
    <cellStyle name="Entrada 4 2 4" xfId="21566"/>
    <cellStyle name="Entrada 4 2 5" xfId="21567"/>
    <cellStyle name="Entrada 4 2 6" xfId="21568"/>
    <cellStyle name="Entrada 4 3" xfId="21569"/>
    <cellStyle name="Entrada 4 3 2" xfId="21570"/>
    <cellStyle name="Entrada 4 3 3" xfId="21571"/>
    <cellStyle name="Entrada 4 4" xfId="21572"/>
    <cellStyle name="Entrada 4 4 2" xfId="21573"/>
    <cellStyle name="Entrada 4 4 3" xfId="21574"/>
    <cellStyle name="Entrada 4 5" xfId="21575"/>
    <cellStyle name="Entrada 4 5 2" xfId="21576"/>
    <cellStyle name="Entrada 4 5 3" xfId="21577"/>
    <cellStyle name="Entrada 4 6" xfId="21578"/>
    <cellStyle name="Entrada 4 7" xfId="21579"/>
    <cellStyle name="Entrada 4 8" xfId="21580"/>
    <cellStyle name="Entrada 5" xfId="21581"/>
    <cellStyle name="Entrada 5 2" xfId="21582"/>
    <cellStyle name="Entrada 5 2 2" xfId="21583"/>
    <cellStyle name="Entrada 5 2 2 2" xfId="21584"/>
    <cellStyle name="Entrada 5 2 2 3" xfId="21585"/>
    <cellStyle name="Entrada 5 2 3" xfId="21586"/>
    <cellStyle name="Entrada 5 2 3 2" xfId="21587"/>
    <cellStyle name="Entrada 5 2 3 3" xfId="21588"/>
    <cellStyle name="Entrada 5 2 4" xfId="21589"/>
    <cellStyle name="Entrada 5 2 5" xfId="21590"/>
    <cellStyle name="Entrada 5 2 6" xfId="21591"/>
    <cellStyle name="Entrada 5 3" xfId="21592"/>
    <cellStyle name="Entrada 5 3 2" xfId="21593"/>
    <cellStyle name="Entrada 5 3 3" xfId="21594"/>
    <cellStyle name="Entrada 5 4" xfId="21595"/>
    <cellStyle name="Entrada 5 4 2" xfId="21596"/>
    <cellStyle name="Entrada 5 4 3" xfId="21597"/>
    <cellStyle name="Entrada 5 5" xfId="21598"/>
    <cellStyle name="Entrada 5 5 2" xfId="21599"/>
    <cellStyle name="Entrada 5 5 3" xfId="21600"/>
    <cellStyle name="Entrada 5 6" xfId="21601"/>
    <cellStyle name="Entrada 5 7" xfId="21602"/>
    <cellStyle name="Entrada 5 8" xfId="21603"/>
    <cellStyle name="Entrada 6" xfId="21604"/>
    <cellStyle name="Entrada 6 2" xfId="21605"/>
    <cellStyle name="Entrada 6 2 2" xfId="21606"/>
    <cellStyle name="Entrada 6 2 3" xfId="21607"/>
    <cellStyle name="Entrada 6 3" xfId="21608"/>
    <cellStyle name="Entrada 6 3 2" xfId="21609"/>
    <cellStyle name="Entrada 6 3 3" xfId="21610"/>
    <cellStyle name="Entrada 6 4" xfId="21611"/>
    <cellStyle name="Entrada 6 5" xfId="21612"/>
    <cellStyle name="Entrada 6 6" xfId="21613"/>
    <cellStyle name="Entrada 7" xfId="21614"/>
    <cellStyle name="Entrada 7 2" xfId="21615"/>
    <cellStyle name="Entrada 7 3" xfId="21616"/>
    <cellStyle name="Entrée" xfId="21617"/>
    <cellStyle name="Entrée 2" xfId="21618"/>
    <cellStyle name="Entrée 2 2" xfId="21619"/>
    <cellStyle name="Entrée 2 2 2" xfId="21620"/>
    <cellStyle name="Entrée 2 2 2 2" xfId="21621"/>
    <cellStyle name="Entrée 2 2 2 2 2" xfId="21622"/>
    <cellStyle name="Entrée 2 2 2 2 3" xfId="21623"/>
    <cellStyle name="Entrée 2 2 2 3" xfId="21624"/>
    <cellStyle name="Entrée 2 2 2 3 2" xfId="21625"/>
    <cellStyle name="Entrée 2 2 2 3 3" xfId="21626"/>
    <cellStyle name="Entrée 2 2 2 4" xfId="21627"/>
    <cellStyle name="Entrée 2 2 2 5" xfId="21628"/>
    <cellStyle name="Entrée 2 2 2 6" xfId="21629"/>
    <cellStyle name="Entrée 2 2 3" xfId="21630"/>
    <cellStyle name="Entrée 2 2 3 2" xfId="21631"/>
    <cellStyle name="Entrée 2 2 3 3" xfId="21632"/>
    <cellStyle name="Entrée 2 2 4" xfId="21633"/>
    <cellStyle name="Entrée 2 2 4 2" xfId="21634"/>
    <cellStyle name="Entrée 2 2 4 3" xfId="21635"/>
    <cellStyle name="Entrée 2 2 5" xfId="21636"/>
    <cellStyle name="Entrée 2 2 5 2" xfId="21637"/>
    <cellStyle name="Entrée 2 2 5 3" xfId="21638"/>
    <cellStyle name="Entrée 2 2 6" xfId="21639"/>
    <cellStyle name="Entrée 2 2 7" xfId="21640"/>
    <cellStyle name="Entrée 2 2 8" xfId="21641"/>
    <cellStyle name="Entrée 2 3" xfId="21642"/>
    <cellStyle name="Entrée 2 3 2" xfId="21643"/>
    <cellStyle name="Entrée 2 3 2 2" xfId="21644"/>
    <cellStyle name="Entrée 2 3 2 2 2" xfId="21645"/>
    <cellStyle name="Entrée 2 3 2 2 3" xfId="21646"/>
    <cellStyle name="Entrée 2 3 2 3" xfId="21647"/>
    <cellStyle name="Entrée 2 3 2 3 2" xfId="21648"/>
    <cellStyle name="Entrée 2 3 2 3 3" xfId="21649"/>
    <cellStyle name="Entrée 2 3 2 4" xfId="21650"/>
    <cellStyle name="Entrée 2 3 2 5" xfId="21651"/>
    <cellStyle name="Entrée 2 3 2 6" xfId="21652"/>
    <cellStyle name="Entrée 2 3 3" xfId="21653"/>
    <cellStyle name="Entrée 2 3 3 2" xfId="21654"/>
    <cellStyle name="Entrée 2 3 3 3" xfId="21655"/>
    <cellStyle name="Entrée 2 3 4" xfId="21656"/>
    <cellStyle name="Entrée 2 3 4 2" xfId="21657"/>
    <cellStyle name="Entrée 2 3 4 3" xfId="21658"/>
    <cellStyle name="Entrée 2 3 5" xfId="21659"/>
    <cellStyle name="Entrée 2 3 5 2" xfId="21660"/>
    <cellStyle name="Entrée 2 3 5 3" xfId="21661"/>
    <cellStyle name="Entrée 2 3 6" xfId="21662"/>
    <cellStyle name="Entrée 2 3 7" xfId="21663"/>
    <cellStyle name="Entrée 2 3 8" xfId="21664"/>
    <cellStyle name="Entrée 2 4" xfId="21665"/>
    <cellStyle name="Entrée 2 4 2" xfId="21666"/>
    <cellStyle name="Entrée 2 4 2 2" xfId="21667"/>
    <cellStyle name="Entrée 2 4 2 3" xfId="21668"/>
    <cellStyle name="Entrée 2 4 3" xfId="21669"/>
    <cellStyle name="Entrée 2 4 3 2" xfId="21670"/>
    <cellStyle name="Entrée 2 4 3 3" xfId="21671"/>
    <cellStyle name="Entrée 2 4 4" xfId="21672"/>
    <cellStyle name="Entrée 2 4 5" xfId="21673"/>
    <cellStyle name="Entrée 2 4 6" xfId="21674"/>
    <cellStyle name="Entrée 2 5" xfId="21675"/>
    <cellStyle name="Entrée 2 5 2" xfId="21676"/>
    <cellStyle name="Entrée 2 5 3" xfId="21677"/>
    <cellStyle name="Entrée 3" xfId="21678"/>
    <cellStyle name="Entrée 3 2" xfId="21679"/>
    <cellStyle name="Entrée 3 2 2" xfId="21680"/>
    <cellStyle name="Entrée 3 2 2 2" xfId="21681"/>
    <cellStyle name="Entrée 3 2 2 2 2" xfId="21682"/>
    <cellStyle name="Entrée 3 2 2 2 3" xfId="21683"/>
    <cellStyle name="Entrée 3 2 2 3" xfId="21684"/>
    <cellStyle name="Entrée 3 2 2 3 2" xfId="21685"/>
    <cellStyle name="Entrée 3 2 2 3 3" xfId="21686"/>
    <cellStyle name="Entrée 3 2 2 4" xfId="21687"/>
    <cellStyle name="Entrée 3 2 2 5" xfId="21688"/>
    <cellStyle name="Entrée 3 2 2 6" xfId="21689"/>
    <cellStyle name="Entrée 3 2 3" xfId="21690"/>
    <cellStyle name="Entrée 3 2 3 2" xfId="21691"/>
    <cellStyle name="Entrée 3 2 3 3" xfId="21692"/>
    <cellStyle name="Entrée 3 2 4" xfId="21693"/>
    <cellStyle name="Entrée 3 2 4 2" xfId="21694"/>
    <cellStyle name="Entrée 3 2 4 3" xfId="21695"/>
    <cellStyle name="Entrée 3 2 5" xfId="21696"/>
    <cellStyle name="Entrée 3 2 5 2" xfId="21697"/>
    <cellStyle name="Entrée 3 2 5 3" xfId="21698"/>
    <cellStyle name="Entrée 3 2 6" xfId="21699"/>
    <cellStyle name="Entrée 3 2 7" xfId="21700"/>
    <cellStyle name="Entrée 3 2 8" xfId="21701"/>
    <cellStyle name="Entrée 3 3" xfId="21702"/>
    <cellStyle name="Entrée 3 3 2" xfId="21703"/>
    <cellStyle name="Entrée 3 3 2 2" xfId="21704"/>
    <cellStyle name="Entrée 3 3 2 2 2" xfId="21705"/>
    <cellStyle name="Entrée 3 3 2 2 3" xfId="21706"/>
    <cellStyle name="Entrée 3 3 2 3" xfId="21707"/>
    <cellStyle name="Entrée 3 3 2 3 2" xfId="21708"/>
    <cellStyle name="Entrée 3 3 2 3 3" xfId="21709"/>
    <cellStyle name="Entrée 3 3 2 4" xfId="21710"/>
    <cellStyle name="Entrée 3 3 2 5" xfId="21711"/>
    <cellStyle name="Entrée 3 3 2 6" xfId="21712"/>
    <cellStyle name="Entrée 3 3 3" xfId="21713"/>
    <cellStyle name="Entrée 3 3 3 2" xfId="21714"/>
    <cellStyle name="Entrée 3 3 3 3" xfId="21715"/>
    <cellStyle name="Entrée 3 3 4" xfId="21716"/>
    <cellStyle name="Entrée 3 3 4 2" xfId="21717"/>
    <cellStyle name="Entrée 3 3 4 3" xfId="21718"/>
    <cellStyle name="Entrée 3 3 5" xfId="21719"/>
    <cellStyle name="Entrée 3 3 5 2" xfId="21720"/>
    <cellStyle name="Entrée 3 3 5 3" xfId="21721"/>
    <cellStyle name="Entrée 3 3 6" xfId="21722"/>
    <cellStyle name="Entrée 3 3 7" xfId="21723"/>
    <cellStyle name="Entrée 3 3 8" xfId="21724"/>
    <cellStyle name="Entrée 3 4" xfId="21725"/>
    <cellStyle name="Entrée 3 4 2" xfId="21726"/>
    <cellStyle name="Entrée 3 4 2 2" xfId="21727"/>
    <cellStyle name="Entrée 3 4 2 3" xfId="21728"/>
    <cellStyle name="Entrée 3 4 3" xfId="21729"/>
    <cellStyle name="Entrée 3 4 3 2" xfId="21730"/>
    <cellStyle name="Entrée 3 4 3 3" xfId="21731"/>
    <cellStyle name="Entrée 3 4 4" xfId="21732"/>
    <cellStyle name="Entrée 3 4 5" xfId="21733"/>
    <cellStyle name="Entrée 3 4 6" xfId="21734"/>
    <cellStyle name="Entrée 3 5" xfId="21735"/>
    <cellStyle name="Entrée 3 5 2" xfId="21736"/>
    <cellStyle name="Entrée 3 5 3" xfId="21737"/>
    <cellStyle name="Entrée 4" xfId="21738"/>
    <cellStyle name="Entrée 4 2" xfId="21739"/>
    <cellStyle name="Entrée 4 2 2" xfId="21740"/>
    <cellStyle name="Entrée 4 2 2 2" xfId="21741"/>
    <cellStyle name="Entrée 4 2 2 3" xfId="21742"/>
    <cellStyle name="Entrée 4 2 3" xfId="21743"/>
    <cellStyle name="Entrée 4 2 3 2" xfId="21744"/>
    <cellStyle name="Entrée 4 2 3 3" xfId="21745"/>
    <cellStyle name="Entrée 4 2 4" xfId="21746"/>
    <cellStyle name="Entrée 4 2 5" xfId="21747"/>
    <cellStyle name="Entrée 4 2 6" xfId="21748"/>
    <cellStyle name="Entrée 4 3" xfId="21749"/>
    <cellStyle name="Entrée 4 3 2" xfId="21750"/>
    <cellStyle name="Entrée 4 3 3" xfId="21751"/>
    <cellStyle name="Entrée 4 4" xfId="21752"/>
    <cellStyle name="Entrée 4 4 2" xfId="21753"/>
    <cellStyle name="Entrée 4 4 3" xfId="21754"/>
    <cellStyle name="Entrée 4 5" xfId="21755"/>
    <cellStyle name="Entrée 4 5 2" xfId="21756"/>
    <cellStyle name="Entrée 4 5 3" xfId="21757"/>
    <cellStyle name="Entrée 4 6" xfId="21758"/>
    <cellStyle name="Entrée 4 7" xfId="21759"/>
    <cellStyle name="Entrée 4 8" xfId="21760"/>
    <cellStyle name="Entrée 5" xfId="21761"/>
    <cellStyle name="Entrée 5 2" xfId="21762"/>
    <cellStyle name="Entrée 5 2 2" xfId="21763"/>
    <cellStyle name="Entrée 5 2 2 2" xfId="21764"/>
    <cellStyle name="Entrée 5 2 2 3" xfId="21765"/>
    <cellStyle name="Entrée 5 2 3" xfId="21766"/>
    <cellStyle name="Entrée 5 2 3 2" xfId="21767"/>
    <cellStyle name="Entrée 5 2 3 3" xfId="21768"/>
    <cellStyle name="Entrée 5 2 4" xfId="21769"/>
    <cellStyle name="Entrée 5 2 5" xfId="21770"/>
    <cellStyle name="Entrée 5 2 6" xfId="21771"/>
    <cellStyle name="Entrée 5 3" xfId="21772"/>
    <cellStyle name="Entrée 5 3 2" xfId="21773"/>
    <cellStyle name="Entrée 5 3 3" xfId="21774"/>
    <cellStyle name="Entrée 5 4" xfId="21775"/>
    <cellStyle name="Entrée 5 4 2" xfId="21776"/>
    <cellStyle name="Entrée 5 4 3" xfId="21777"/>
    <cellStyle name="Entrée 5 5" xfId="21778"/>
    <cellStyle name="Entrée 5 5 2" xfId="21779"/>
    <cellStyle name="Entrée 5 5 3" xfId="21780"/>
    <cellStyle name="Entrée 5 6" xfId="21781"/>
    <cellStyle name="Entrée 5 7" xfId="21782"/>
    <cellStyle name="Entrée 5 8" xfId="21783"/>
    <cellStyle name="Entrée 6" xfId="21784"/>
    <cellStyle name="Entrée 6 2" xfId="21785"/>
    <cellStyle name="Entrée 6 2 2" xfId="21786"/>
    <cellStyle name="Entrée 6 2 3" xfId="21787"/>
    <cellStyle name="Entrée 6 3" xfId="21788"/>
    <cellStyle name="Entrée 6 3 2" xfId="21789"/>
    <cellStyle name="Entrée 6 3 3" xfId="21790"/>
    <cellStyle name="Entrée 6 4" xfId="21791"/>
    <cellStyle name="Entrée 6 5" xfId="21792"/>
    <cellStyle name="Entrée 6 6" xfId="21793"/>
    <cellStyle name="Entrée 7" xfId="21794"/>
    <cellStyle name="Entrée 7 2" xfId="21795"/>
    <cellStyle name="Entrée 7 3" xfId="21796"/>
    <cellStyle name="Entries" xfId="21797"/>
    <cellStyle name="Entries 2" xfId="21798"/>
    <cellStyle name="Entries 2 2" xfId="21799"/>
    <cellStyle name="Entries 2 2 2" xfId="21800"/>
    <cellStyle name="Entries 2 2 2 2" xfId="21801"/>
    <cellStyle name="Entries 2 2 2 2 2" xfId="21802"/>
    <cellStyle name="Entries 2 2 2 2 2 2" xfId="21803"/>
    <cellStyle name="Entries 2 2 2 2 2 3" xfId="21804"/>
    <cellStyle name="Entries 2 2 2 2 3" xfId="21805"/>
    <cellStyle name="Entries 2 2 2 2 3 2" xfId="21806"/>
    <cellStyle name="Entries 2 2 2 2 3 3" xfId="21807"/>
    <cellStyle name="Entries 2 2 2 2 4" xfId="21808"/>
    <cellStyle name="Entries 2 2 2 2 5" xfId="21809"/>
    <cellStyle name="Entries 2 2 2 2 6" xfId="21810"/>
    <cellStyle name="Entries 2 2 2 3" xfId="21811"/>
    <cellStyle name="Entries 2 2 2 3 2" xfId="21812"/>
    <cellStyle name="Entries 2 2 2 3 3" xfId="21813"/>
    <cellStyle name="Entries 2 2 2 4" xfId="21814"/>
    <cellStyle name="Entries 2 2 2 4 2" xfId="21815"/>
    <cellStyle name="Entries 2 2 2 4 3" xfId="21816"/>
    <cellStyle name="Entries 2 2 2 5" xfId="21817"/>
    <cellStyle name="Entries 2 2 2 5 2" xfId="21818"/>
    <cellStyle name="Entries 2 2 2 5 3" xfId="21819"/>
    <cellStyle name="Entries 2 2 2 6" xfId="21820"/>
    <cellStyle name="Entries 2 2 2 7" xfId="21821"/>
    <cellStyle name="Entries 2 2 2 8" xfId="21822"/>
    <cellStyle name="Entries 2 2 3" xfId="21823"/>
    <cellStyle name="Entries 2 2 3 2" xfId="21824"/>
    <cellStyle name="Entries 2 2 3 2 2" xfId="21825"/>
    <cellStyle name="Entries 2 2 3 2 2 2" xfId="21826"/>
    <cellStyle name="Entries 2 2 3 2 2 3" xfId="21827"/>
    <cellStyle name="Entries 2 2 3 2 3" xfId="21828"/>
    <cellStyle name="Entries 2 2 3 2 3 2" xfId="21829"/>
    <cellStyle name="Entries 2 2 3 2 3 3" xfId="21830"/>
    <cellStyle name="Entries 2 2 3 2 4" xfId="21831"/>
    <cellStyle name="Entries 2 2 3 2 5" xfId="21832"/>
    <cellStyle name="Entries 2 2 3 2 6" xfId="21833"/>
    <cellStyle name="Entries 2 2 3 3" xfId="21834"/>
    <cellStyle name="Entries 2 2 3 3 2" xfId="21835"/>
    <cellStyle name="Entries 2 2 3 3 3" xfId="21836"/>
    <cellStyle name="Entries 2 2 3 4" xfId="21837"/>
    <cellStyle name="Entries 2 2 3 4 2" xfId="21838"/>
    <cellStyle name="Entries 2 2 3 4 3" xfId="21839"/>
    <cellStyle name="Entries 2 2 3 5" xfId="21840"/>
    <cellStyle name="Entries 2 2 3 5 2" xfId="21841"/>
    <cellStyle name="Entries 2 2 3 5 3" xfId="21842"/>
    <cellStyle name="Entries 2 2 3 6" xfId="21843"/>
    <cellStyle name="Entries 2 2 3 7" xfId="21844"/>
    <cellStyle name="Entries 2 2 3 8" xfId="21845"/>
    <cellStyle name="Entries 2 2 4" xfId="21846"/>
    <cellStyle name="Entries 2 2 4 2" xfId="21847"/>
    <cellStyle name="Entries 2 2 4 2 2" xfId="21848"/>
    <cellStyle name="Entries 2 2 4 2 3" xfId="21849"/>
    <cellStyle name="Entries 2 2 4 3" xfId="21850"/>
    <cellStyle name="Entries 2 2 4 3 2" xfId="21851"/>
    <cellStyle name="Entries 2 2 4 3 3" xfId="21852"/>
    <cellStyle name="Entries 2 2 4 4" xfId="21853"/>
    <cellStyle name="Entries 2 2 4 5" xfId="21854"/>
    <cellStyle name="Entries 2 2 4 6" xfId="21855"/>
    <cellStyle name="Entries 2 2 5" xfId="21856"/>
    <cellStyle name="Entries 2 2 5 2" xfId="21857"/>
    <cellStyle name="Entries 2 2 5 3" xfId="21858"/>
    <cellStyle name="Entries 2 3" xfId="21859"/>
    <cellStyle name="Entries 2 3 2" xfId="21860"/>
    <cellStyle name="Entries 2 3 2 2" xfId="21861"/>
    <cellStyle name="Entries 2 3 2 2 2" xfId="21862"/>
    <cellStyle name="Entries 2 3 2 2 2 2" xfId="21863"/>
    <cellStyle name="Entries 2 3 2 2 2 3" xfId="21864"/>
    <cellStyle name="Entries 2 3 2 2 3" xfId="21865"/>
    <cellStyle name="Entries 2 3 2 2 3 2" xfId="21866"/>
    <cellStyle name="Entries 2 3 2 2 3 3" xfId="21867"/>
    <cellStyle name="Entries 2 3 2 2 4" xfId="21868"/>
    <cellStyle name="Entries 2 3 2 2 5" xfId="21869"/>
    <cellStyle name="Entries 2 3 2 2 6" xfId="21870"/>
    <cellStyle name="Entries 2 3 2 3" xfId="21871"/>
    <cellStyle name="Entries 2 3 2 3 2" xfId="21872"/>
    <cellStyle name="Entries 2 3 2 3 3" xfId="21873"/>
    <cellStyle name="Entries 2 3 2 4" xfId="21874"/>
    <cellStyle name="Entries 2 3 2 4 2" xfId="21875"/>
    <cellStyle name="Entries 2 3 2 4 3" xfId="21876"/>
    <cellStyle name="Entries 2 3 2 5" xfId="21877"/>
    <cellStyle name="Entries 2 3 2 5 2" xfId="21878"/>
    <cellStyle name="Entries 2 3 2 5 3" xfId="21879"/>
    <cellStyle name="Entries 2 3 2 6" xfId="21880"/>
    <cellStyle name="Entries 2 3 2 7" xfId="21881"/>
    <cellStyle name="Entries 2 3 2 8" xfId="21882"/>
    <cellStyle name="Entries 2 3 3" xfId="21883"/>
    <cellStyle name="Entries 2 3 3 2" xfId="21884"/>
    <cellStyle name="Entries 2 3 3 2 2" xfId="21885"/>
    <cellStyle name="Entries 2 3 3 2 2 2" xfId="21886"/>
    <cellStyle name="Entries 2 3 3 2 2 3" xfId="21887"/>
    <cellStyle name="Entries 2 3 3 2 3" xfId="21888"/>
    <cellStyle name="Entries 2 3 3 2 3 2" xfId="21889"/>
    <cellStyle name="Entries 2 3 3 2 3 3" xfId="21890"/>
    <cellStyle name="Entries 2 3 3 2 4" xfId="21891"/>
    <cellStyle name="Entries 2 3 3 2 5" xfId="21892"/>
    <cellStyle name="Entries 2 3 3 2 6" xfId="21893"/>
    <cellStyle name="Entries 2 3 3 3" xfId="21894"/>
    <cellStyle name="Entries 2 3 3 3 2" xfId="21895"/>
    <cellStyle name="Entries 2 3 3 3 3" xfId="21896"/>
    <cellStyle name="Entries 2 3 3 4" xfId="21897"/>
    <cellStyle name="Entries 2 3 3 4 2" xfId="21898"/>
    <cellStyle name="Entries 2 3 3 4 3" xfId="21899"/>
    <cellStyle name="Entries 2 3 3 5" xfId="21900"/>
    <cellStyle name="Entries 2 3 3 5 2" xfId="21901"/>
    <cellStyle name="Entries 2 3 3 5 3" xfId="21902"/>
    <cellStyle name="Entries 2 3 3 6" xfId="21903"/>
    <cellStyle name="Entries 2 3 3 7" xfId="21904"/>
    <cellStyle name="Entries 2 3 3 8" xfId="21905"/>
    <cellStyle name="Entries 2 3 4" xfId="21906"/>
    <cellStyle name="Entries 2 3 4 2" xfId="21907"/>
    <cellStyle name="Entries 2 3 4 2 2" xfId="21908"/>
    <cellStyle name="Entries 2 3 4 2 3" xfId="21909"/>
    <cellStyle name="Entries 2 3 4 3" xfId="21910"/>
    <cellStyle name="Entries 2 3 4 3 2" xfId="21911"/>
    <cellStyle name="Entries 2 3 4 3 3" xfId="21912"/>
    <cellStyle name="Entries 2 3 4 4" xfId="21913"/>
    <cellStyle name="Entries 2 3 4 5" xfId="21914"/>
    <cellStyle name="Entries 2 3 4 6" xfId="21915"/>
    <cellStyle name="Entries 2 3 5" xfId="21916"/>
    <cellStyle name="Entries 2 3 5 2" xfId="21917"/>
    <cellStyle name="Entries 2 3 5 3" xfId="21918"/>
    <cellStyle name="Entries 2 4" xfId="21919"/>
    <cellStyle name="Entries 2 4 2" xfId="21920"/>
    <cellStyle name="Entries 2 4 2 2" xfId="21921"/>
    <cellStyle name="Entries 2 4 2 2 2" xfId="21922"/>
    <cellStyle name="Entries 2 4 2 2 3" xfId="21923"/>
    <cellStyle name="Entries 2 4 2 3" xfId="21924"/>
    <cellStyle name="Entries 2 4 2 3 2" xfId="21925"/>
    <cellStyle name="Entries 2 4 2 3 3" xfId="21926"/>
    <cellStyle name="Entries 2 4 2 4" xfId="21927"/>
    <cellStyle name="Entries 2 4 2 5" xfId="21928"/>
    <cellStyle name="Entries 2 4 2 6" xfId="21929"/>
    <cellStyle name="Entries 2 4 3" xfId="21930"/>
    <cellStyle name="Entries 2 4 3 2" xfId="21931"/>
    <cellStyle name="Entries 2 4 3 3" xfId="21932"/>
    <cellStyle name="Entries 2 4 4" xfId="21933"/>
    <cellStyle name="Entries 2 4 4 2" xfId="21934"/>
    <cellStyle name="Entries 2 4 4 3" xfId="21935"/>
    <cellStyle name="Entries 2 4 5" xfId="21936"/>
    <cellStyle name="Entries 2 4 5 2" xfId="21937"/>
    <cellStyle name="Entries 2 4 5 3" xfId="21938"/>
    <cellStyle name="Entries 2 4 6" xfId="21939"/>
    <cellStyle name="Entries 2 4 7" xfId="21940"/>
    <cellStyle name="Entries 2 4 8" xfId="21941"/>
    <cellStyle name="Entries 2 5" xfId="21942"/>
    <cellStyle name="Entries 2 5 2" xfId="21943"/>
    <cellStyle name="Entries 2 5 2 2" xfId="21944"/>
    <cellStyle name="Entries 2 5 2 2 2" xfId="21945"/>
    <cellStyle name="Entries 2 5 2 2 3" xfId="21946"/>
    <cellStyle name="Entries 2 5 2 3" xfId="21947"/>
    <cellStyle name="Entries 2 5 2 3 2" xfId="21948"/>
    <cellStyle name="Entries 2 5 2 3 3" xfId="21949"/>
    <cellStyle name="Entries 2 5 2 4" xfId="21950"/>
    <cellStyle name="Entries 2 5 2 5" xfId="21951"/>
    <cellStyle name="Entries 2 5 2 6" xfId="21952"/>
    <cellStyle name="Entries 2 5 3" xfId="21953"/>
    <cellStyle name="Entries 2 5 3 2" xfId="21954"/>
    <cellStyle name="Entries 2 5 3 3" xfId="21955"/>
    <cellStyle name="Entries 2 5 4" xfId="21956"/>
    <cellStyle name="Entries 2 5 4 2" xfId="21957"/>
    <cellStyle name="Entries 2 5 4 3" xfId="21958"/>
    <cellStyle name="Entries 2 5 5" xfId="21959"/>
    <cellStyle name="Entries 2 5 5 2" xfId="21960"/>
    <cellStyle name="Entries 2 5 5 3" xfId="21961"/>
    <cellStyle name="Entries 2 5 6" xfId="21962"/>
    <cellStyle name="Entries 2 5 7" xfId="21963"/>
    <cellStyle name="Entries 2 5 8" xfId="21964"/>
    <cellStyle name="Entries 2 6" xfId="21965"/>
    <cellStyle name="Entries 2 6 2" xfId="21966"/>
    <cellStyle name="Entries 2 6 2 2" xfId="21967"/>
    <cellStyle name="Entries 2 6 2 3" xfId="21968"/>
    <cellStyle name="Entries 2 6 3" xfId="21969"/>
    <cellStyle name="Entries 2 6 3 2" xfId="21970"/>
    <cellStyle name="Entries 2 6 3 3" xfId="21971"/>
    <cellStyle name="Entries 2 6 4" xfId="21972"/>
    <cellStyle name="Entries 2 6 5" xfId="21973"/>
    <cellStyle name="Entries 2 6 6" xfId="21974"/>
    <cellStyle name="Entries 2 7" xfId="21975"/>
    <cellStyle name="Entries 2 7 2" xfId="21976"/>
    <cellStyle name="Entries 2 7 3" xfId="21977"/>
    <cellStyle name="Entries 3" xfId="21978"/>
    <cellStyle name="Entries 3 2" xfId="21979"/>
    <cellStyle name="Entries 3 2 2" xfId="21980"/>
    <cellStyle name="Entries 3 2 2 2" xfId="21981"/>
    <cellStyle name="Entries 3 2 2 2 2" xfId="21982"/>
    <cellStyle name="Entries 3 2 2 2 3" xfId="21983"/>
    <cellStyle name="Entries 3 2 2 3" xfId="21984"/>
    <cellStyle name="Entries 3 2 2 3 2" xfId="21985"/>
    <cellStyle name="Entries 3 2 2 3 3" xfId="21986"/>
    <cellStyle name="Entries 3 2 2 4" xfId="21987"/>
    <cellStyle name="Entries 3 2 2 5" xfId="21988"/>
    <cellStyle name="Entries 3 2 2 6" xfId="21989"/>
    <cellStyle name="Entries 3 2 3" xfId="21990"/>
    <cellStyle name="Entries 3 2 3 2" xfId="21991"/>
    <cellStyle name="Entries 3 2 3 3" xfId="21992"/>
    <cellStyle name="Entries 3 2 4" xfId="21993"/>
    <cellStyle name="Entries 3 2 4 2" xfId="21994"/>
    <cellStyle name="Entries 3 2 4 3" xfId="21995"/>
    <cellStyle name="Entries 3 2 5" xfId="21996"/>
    <cellStyle name="Entries 3 2 5 2" xfId="21997"/>
    <cellStyle name="Entries 3 2 5 3" xfId="21998"/>
    <cellStyle name="Entries 3 2 6" xfId="21999"/>
    <cellStyle name="Entries 3 2 7" xfId="22000"/>
    <cellStyle name="Entries 3 2 8" xfId="22001"/>
    <cellStyle name="Entries 3 3" xfId="22002"/>
    <cellStyle name="Entries 3 3 2" xfId="22003"/>
    <cellStyle name="Entries 3 3 2 2" xfId="22004"/>
    <cellStyle name="Entries 3 3 2 2 2" xfId="22005"/>
    <cellStyle name="Entries 3 3 2 2 3" xfId="22006"/>
    <cellStyle name="Entries 3 3 2 3" xfId="22007"/>
    <cellStyle name="Entries 3 3 2 3 2" xfId="22008"/>
    <cellStyle name="Entries 3 3 2 3 3" xfId="22009"/>
    <cellStyle name="Entries 3 3 2 4" xfId="22010"/>
    <cellStyle name="Entries 3 3 2 5" xfId="22011"/>
    <cellStyle name="Entries 3 3 2 6" xfId="22012"/>
    <cellStyle name="Entries 3 3 3" xfId="22013"/>
    <cellStyle name="Entries 3 3 3 2" xfId="22014"/>
    <cellStyle name="Entries 3 3 3 3" xfId="22015"/>
    <cellStyle name="Entries 3 3 4" xfId="22016"/>
    <cellStyle name="Entries 3 3 4 2" xfId="22017"/>
    <cellStyle name="Entries 3 3 4 3" xfId="22018"/>
    <cellStyle name="Entries 3 3 5" xfId="22019"/>
    <cellStyle name="Entries 3 3 5 2" xfId="22020"/>
    <cellStyle name="Entries 3 3 5 3" xfId="22021"/>
    <cellStyle name="Entries 3 3 6" xfId="22022"/>
    <cellStyle name="Entries 3 3 7" xfId="22023"/>
    <cellStyle name="Entries 3 3 8" xfId="22024"/>
    <cellStyle name="Entries 3 4" xfId="22025"/>
    <cellStyle name="Entries 3 4 2" xfId="22026"/>
    <cellStyle name="Entries 3 4 2 2" xfId="22027"/>
    <cellStyle name="Entries 3 4 2 3" xfId="22028"/>
    <cellStyle name="Entries 3 4 3" xfId="22029"/>
    <cellStyle name="Entries 3 4 3 2" xfId="22030"/>
    <cellStyle name="Entries 3 4 3 3" xfId="22031"/>
    <cellStyle name="Entries 3 4 4" xfId="22032"/>
    <cellStyle name="Entries 3 4 5" xfId="22033"/>
    <cellStyle name="Entries 3 4 6" xfId="22034"/>
    <cellStyle name="Entries 3 5" xfId="22035"/>
    <cellStyle name="Entries 3 5 2" xfId="22036"/>
    <cellStyle name="Entries 3 5 3" xfId="22037"/>
    <cellStyle name="Entries 4" xfId="22038"/>
    <cellStyle name="Entries 4 2" xfId="22039"/>
    <cellStyle name="Entries 4 2 2" xfId="22040"/>
    <cellStyle name="Entries 4 2 2 2" xfId="22041"/>
    <cellStyle name="Entries 4 2 2 2 2" xfId="22042"/>
    <cellStyle name="Entries 4 2 2 2 3" xfId="22043"/>
    <cellStyle name="Entries 4 2 2 3" xfId="22044"/>
    <cellStyle name="Entries 4 2 2 3 2" xfId="22045"/>
    <cellStyle name="Entries 4 2 2 3 3" xfId="22046"/>
    <cellStyle name="Entries 4 2 2 4" xfId="22047"/>
    <cellStyle name="Entries 4 2 2 5" xfId="22048"/>
    <cellStyle name="Entries 4 2 2 6" xfId="22049"/>
    <cellStyle name="Entries 4 2 3" xfId="22050"/>
    <cellStyle name="Entries 4 2 3 2" xfId="22051"/>
    <cellStyle name="Entries 4 2 3 3" xfId="22052"/>
    <cellStyle name="Entries 4 2 4" xfId="22053"/>
    <cellStyle name="Entries 4 2 4 2" xfId="22054"/>
    <cellStyle name="Entries 4 2 4 3" xfId="22055"/>
    <cellStyle name="Entries 4 2 5" xfId="22056"/>
    <cellStyle name="Entries 4 2 5 2" xfId="22057"/>
    <cellStyle name="Entries 4 2 5 3" xfId="22058"/>
    <cellStyle name="Entries 4 2 6" xfId="22059"/>
    <cellStyle name="Entries 4 2 7" xfId="22060"/>
    <cellStyle name="Entries 4 2 8" xfId="22061"/>
    <cellStyle name="Entries 4 3" xfId="22062"/>
    <cellStyle name="Entries 4 3 2" xfId="22063"/>
    <cellStyle name="Entries 4 3 2 2" xfId="22064"/>
    <cellStyle name="Entries 4 3 2 2 2" xfId="22065"/>
    <cellStyle name="Entries 4 3 2 2 3" xfId="22066"/>
    <cellStyle name="Entries 4 3 2 3" xfId="22067"/>
    <cellStyle name="Entries 4 3 2 3 2" xfId="22068"/>
    <cellStyle name="Entries 4 3 2 3 3" xfId="22069"/>
    <cellStyle name="Entries 4 3 2 4" xfId="22070"/>
    <cellStyle name="Entries 4 3 2 5" xfId="22071"/>
    <cellStyle name="Entries 4 3 2 6" xfId="22072"/>
    <cellStyle name="Entries 4 3 3" xfId="22073"/>
    <cellStyle name="Entries 4 3 3 2" xfId="22074"/>
    <cellStyle name="Entries 4 3 3 3" xfId="22075"/>
    <cellStyle name="Entries 4 3 4" xfId="22076"/>
    <cellStyle name="Entries 4 3 4 2" xfId="22077"/>
    <cellStyle name="Entries 4 3 4 3" xfId="22078"/>
    <cellStyle name="Entries 4 3 5" xfId="22079"/>
    <cellStyle name="Entries 4 3 5 2" xfId="22080"/>
    <cellStyle name="Entries 4 3 5 3" xfId="22081"/>
    <cellStyle name="Entries 4 3 6" xfId="22082"/>
    <cellStyle name="Entries 4 3 7" xfId="22083"/>
    <cellStyle name="Entries 4 3 8" xfId="22084"/>
    <cellStyle name="Entries 4 4" xfId="22085"/>
    <cellStyle name="Entries 4 4 2" xfId="22086"/>
    <cellStyle name="Entries 4 4 2 2" xfId="22087"/>
    <cellStyle name="Entries 4 4 2 3" xfId="22088"/>
    <cellStyle name="Entries 4 4 3" xfId="22089"/>
    <cellStyle name="Entries 4 4 3 2" xfId="22090"/>
    <cellStyle name="Entries 4 4 3 3" xfId="22091"/>
    <cellStyle name="Entries 4 4 4" xfId="22092"/>
    <cellStyle name="Entries 4 4 5" xfId="22093"/>
    <cellStyle name="Entries 4 4 6" xfId="22094"/>
    <cellStyle name="Entries 4 5" xfId="22095"/>
    <cellStyle name="Entries 4 5 2" xfId="22096"/>
    <cellStyle name="Entries 4 5 3" xfId="22097"/>
    <cellStyle name="Entries 5" xfId="22098"/>
    <cellStyle name="Entries 5 2" xfId="22099"/>
    <cellStyle name="Entries 5 2 2" xfId="22100"/>
    <cellStyle name="Entries 5 2 2 2" xfId="22101"/>
    <cellStyle name="Entries 5 2 2 3" xfId="22102"/>
    <cellStyle name="Entries 5 2 3" xfId="22103"/>
    <cellStyle name="Entries 5 2 3 2" xfId="22104"/>
    <cellStyle name="Entries 5 2 3 3" xfId="22105"/>
    <cellStyle name="Entries 5 2 4" xfId="22106"/>
    <cellStyle name="Entries 5 2 5" xfId="22107"/>
    <cellStyle name="Entries 5 2 6" xfId="22108"/>
    <cellStyle name="Entries 5 3" xfId="22109"/>
    <cellStyle name="Entries 5 3 2" xfId="22110"/>
    <cellStyle name="Entries 5 3 3" xfId="22111"/>
    <cellStyle name="Entries 5 4" xfId="22112"/>
    <cellStyle name="Entries 5 4 2" xfId="22113"/>
    <cellStyle name="Entries 5 4 3" xfId="22114"/>
    <cellStyle name="Entries 5 5" xfId="22115"/>
    <cellStyle name="Entries 5 5 2" xfId="22116"/>
    <cellStyle name="Entries 5 5 3" xfId="22117"/>
    <cellStyle name="Entries 5 6" xfId="22118"/>
    <cellStyle name="Entries 5 7" xfId="22119"/>
    <cellStyle name="Entries 5 8" xfId="22120"/>
    <cellStyle name="Entries 6" xfId="22121"/>
    <cellStyle name="Entries 6 2" xfId="22122"/>
    <cellStyle name="Entries 6 2 2" xfId="22123"/>
    <cellStyle name="Entries 6 2 2 2" xfId="22124"/>
    <cellStyle name="Entries 6 2 2 3" xfId="22125"/>
    <cellStyle name="Entries 6 2 3" xfId="22126"/>
    <cellStyle name="Entries 6 2 3 2" xfId="22127"/>
    <cellStyle name="Entries 6 2 3 3" xfId="22128"/>
    <cellStyle name="Entries 6 2 4" xfId="22129"/>
    <cellStyle name="Entries 6 2 5" xfId="22130"/>
    <cellStyle name="Entries 6 2 6" xfId="22131"/>
    <cellStyle name="Entries 6 3" xfId="22132"/>
    <cellStyle name="Entries 6 3 2" xfId="22133"/>
    <cellStyle name="Entries 6 3 3" xfId="22134"/>
    <cellStyle name="Entries 6 4" xfId="22135"/>
    <cellStyle name="Entries 6 4 2" xfId="22136"/>
    <cellStyle name="Entries 6 4 3" xfId="22137"/>
    <cellStyle name="Entries 6 5" xfId="22138"/>
    <cellStyle name="Entries 6 5 2" xfId="22139"/>
    <cellStyle name="Entries 6 5 3" xfId="22140"/>
    <cellStyle name="Entries 6 6" xfId="22141"/>
    <cellStyle name="Entries 6 7" xfId="22142"/>
    <cellStyle name="Entries 6 8" xfId="22143"/>
    <cellStyle name="Entries 7" xfId="22144"/>
    <cellStyle name="Entries 7 2" xfId="22145"/>
    <cellStyle name="Entries 7 2 2" xfId="22146"/>
    <cellStyle name="Entries 7 2 3" xfId="22147"/>
    <cellStyle name="Entries 7 3" xfId="22148"/>
    <cellStyle name="Entries 7 3 2" xfId="22149"/>
    <cellStyle name="Entries 7 3 3" xfId="22150"/>
    <cellStyle name="Entries 7 4" xfId="22151"/>
    <cellStyle name="Entries 7 5" xfId="22152"/>
    <cellStyle name="Entries 7 6" xfId="22153"/>
    <cellStyle name="Entries 8" xfId="22154"/>
    <cellStyle name="Entries 8 2" xfId="22155"/>
    <cellStyle name="Entries 8 3" xfId="22156"/>
    <cellStyle name="Ergebnis" xfId="22157"/>
    <cellStyle name="Ergebnis 2" xfId="22158"/>
    <cellStyle name="Ergebnis 2 2" xfId="22159"/>
    <cellStyle name="Ergebnis 2 2 2" xfId="22160"/>
    <cellStyle name="Ergebnis 2 2 2 2" xfId="22161"/>
    <cellStyle name="Ergebnis 2 2 2 2 2" xfId="22162"/>
    <cellStyle name="Ergebnis 2 2 2 2 2 2" xfId="22163"/>
    <cellStyle name="Ergebnis 2 2 2 2 2 3" xfId="22164"/>
    <cellStyle name="Ergebnis 2 2 2 2 3" xfId="22165"/>
    <cellStyle name="Ergebnis 2 2 2 2 3 2" xfId="22166"/>
    <cellStyle name="Ergebnis 2 2 2 2 3 3" xfId="22167"/>
    <cellStyle name="Ergebnis 2 2 2 2 4" xfId="22168"/>
    <cellStyle name="Ergebnis 2 2 2 2 5" xfId="22169"/>
    <cellStyle name="Ergebnis 2 2 2 2 6" xfId="22170"/>
    <cellStyle name="Ergebnis 2 2 2 3" xfId="22171"/>
    <cellStyle name="Ergebnis 2 2 2 3 2" xfId="22172"/>
    <cellStyle name="Ergebnis 2 2 2 3 3" xfId="22173"/>
    <cellStyle name="Ergebnis 2 2 2 4" xfId="22174"/>
    <cellStyle name="Ergebnis 2 2 2 4 2" xfId="22175"/>
    <cellStyle name="Ergebnis 2 2 2 4 3" xfId="22176"/>
    <cellStyle name="Ergebnis 2 2 2 5" xfId="22177"/>
    <cellStyle name="Ergebnis 2 2 2 5 2" xfId="22178"/>
    <cellStyle name="Ergebnis 2 2 2 5 3" xfId="22179"/>
    <cellStyle name="Ergebnis 2 2 2 6" xfId="22180"/>
    <cellStyle name="Ergebnis 2 2 2 7" xfId="22181"/>
    <cellStyle name="Ergebnis 2 2 2 8" xfId="22182"/>
    <cellStyle name="Ergebnis 2 2 3" xfId="22183"/>
    <cellStyle name="Ergebnis 2 2 3 2" xfId="22184"/>
    <cellStyle name="Ergebnis 2 2 3 2 2" xfId="22185"/>
    <cellStyle name="Ergebnis 2 2 3 2 2 2" xfId="22186"/>
    <cellStyle name="Ergebnis 2 2 3 2 2 3" xfId="22187"/>
    <cellStyle name="Ergebnis 2 2 3 2 3" xfId="22188"/>
    <cellStyle name="Ergebnis 2 2 3 2 3 2" xfId="22189"/>
    <cellStyle name="Ergebnis 2 2 3 2 3 3" xfId="22190"/>
    <cellStyle name="Ergebnis 2 2 3 2 4" xfId="22191"/>
    <cellStyle name="Ergebnis 2 2 3 2 5" xfId="22192"/>
    <cellStyle name="Ergebnis 2 2 3 2 6" xfId="22193"/>
    <cellStyle name="Ergebnis 2 2 3 3" xfId="22194"/>
    <cellStyle name="Ergebnis 2 2 3 3 2" xfId="22195"/>
    <cellStyle name="Ergebnis 2 2 3 3 3" xfId="22196"/>
    <cellStyle name="Ergebnis 2 2 3 4" xfId="22197"/>
    <cellStyle name="Ergebnis 2 2 3 4 2" xfId="22198"/>
    <cellStyle name="Ergebnis 2 2 3 4 3" xfId="22199"/>
    <cellStyle name="Ergebnis 2 2 3 5" xfId="22200"/>
    <cellStyle name="Ergebnis 2 2 3 5 2" xfId="22201"/>
    <cellStyle name="Ergebnis 2 2 3 5 3" xfId="22202"/>
    <cellStyle name="Ergebnis 2 2 3 6" xfId="22203"/>
    <cellStyle name="Ergebnis 2 2 3 7" xfId="22204"/>
    <cellStyle name="Ergebnis 2 2 3 8" xfId="22205"/>
    <cellStyle name="Ergebnis 2 2 4" xfId="22206"/>
    <cellStyle name="Ergebnis 2 2 4 2" xfId="22207"/>
    <cellStyle name="Ergebnis 2 2 4 2 2" xfId="22208"/>
    <cellStyle name="Ergebnis 2 2 4 2 3" xfId="22209"/>
    <cellStyle name="Ergebnis 2 2 4 3" xfId="22210"/>
    <cellStyle name="Ergebnis 2 2 4 3 2" xfId="22211"/>
    <cellStyle name="Ergebnis 2 2 4 3 3" xfId="22212"/>
    <cellStyle name="Ergebnis 2 2 4 4" xfId="22213"/>
    <cellStyle name="Ergebnis 2 2 4 5" xfId="22214"/>
    <cellStyle name="Ergebnis 2 2 4 6" xfId="22215"/>
    <cellStyle name="Ergebnis 2 2 5" xfId="22216"/>
    <cellStyle name="Ergebnis 2 2 5 2" xfId="22217"/>
    <cellStyle name="Ergebnis 2 2 5 3" xfId="22218"/>
    <cellStyle name="Ergebnis 2 3" xfId="22219"/>
    <cellStyle name="Ergebnis 2 3 2" xfId="22220"/>
    <cellStyle name="Ergebnis 2 3 2 2" xfId="22221"/>
    <cellStyle name="Ergebnis 2 3 2 2 2" xfId="22222"/>
    <cellStyle name="Ergebnis 2 3 2 2 3" xfId="22223"/>
    <cellStyle name="Ergebnis 2 3 2 3" xfId="22224"/>
    <cellStyle name="Ergebnis 2 3 2 3 2" xfId="22225"/>
    <cellStyle name="Ergebnis 2 3 2 3 3" xfId="22226"/>
    <cellStyle name="Ergebnis 2 3 2 4" xfId="22227"/>
    <cellStyle name="Ergebnis 2 3 2 5" xfId="22228"/>
    <cellStyle name="Ergebnis 2 3 2 6" xfId="22229"/>
    <cellStyle name="Ergebnis 2 3 3" xfId="22230"/>
    <cellStyle name="Ergebnis 2 3 3 2" xfId="22231"/>
    <cellStyle name="Ergebnis 2 3 3 3" xfId="22232"/>
    <cellStyle name="Ergebnis 2 3 4" xfId="22233"/>
    <cellStyle name="Ergebnis 2 3 4 2" xfId="22234"/>
    <cellStyle name="Ergebnis 2 3 4 3" xfId="22235"/>
    <cellStyle name="Ergebnis 2 3 5" xfId="22236"/>
    <cellStyle name="Ergebnis 2 3 5 2" xfId="22237"/>
    <cellStyle name="Ergebnis 2 3 5 3" xfId="22238"/>
    <cellStyle name="Ergebnis 2 3 6" xfId="22239"/>
    <cellStyle name="Ergebnis 2 3 7" xfId="22240"/>
    <cellStyle name="Ergebnis 2 3 8" xfId="22241"/>
    <cellStyle name="Ergebnis 2 4" xfId="22242"/>
    <cellStyle name="Ergebnis 2 4 2" xfId="22243"/>
    <cellStyle name="Ergebnis 2 4 2 2" xfId="22244"/>
    <cellStyle name="Ergebnis 2 4 2 2 2" xfId="22245"/>
    <cellStyle name="Ergebnis 2 4 2 2 3" xfId="22246"/>
    <cellStyle name="Ergebnis 2 4 2 3" xfId="22247"/>
    <cellStyle name="Ergebnis 2 4 2 3 2" xfId="22248"/>
    <cellStyle name="Ergebnis 2 4 2 3 3" xfId="22249"/>
    <cellStyle name="Ergebnis 2 4 2 4" xfId="22250"/>
    <cellStyle name="Ergebnis 2 4 2 5" xfId="22251"/>
    <cellStyle name="Ergebnis 2 4 2 6" xfId="22252"/>
    <cellStyle name="Ergebnis 2 4 3" xfId="22253"/>
    <cellStyle name="Ergebnis 2 4 3 2" xfId="22254"/>
    <cellStyle name="Ergebnis 2 4 3 3" xfId="22255"/>
    <cellStyle name="Ergebnis 2 4 4" xfId="22256"/>
    <cellStyle name="Ergebnis 2 4 4 2" xfId="22257"/>
    <cellStyle name="Ergebnis 2 4 4 3" xfId="22258"/>
    <cellStyle name="Ergebnis 2 4 5" xfId="22259"/>
    <cellStyle name="Ergebnis 2 4 5 2" xfId="22260"/>
    <cellStyle name="Ergebnis 2 4 5 3" xfId="22261"/>
    <cellStyle name="Ergebnis 2 4 6" xfId="22262"/>
    <cellStyle name="Ergebnis 2 4 7" xfId="22263"/>
    <cellStyle name="Ergebnis 2 4 8" xfId="22264"/>
    <cellStyle name="Ergebnis 2 5" xfId="22265"/>
    <cellStyle name="Ergebnis 2 5 2" xfId="22266"/>
    <cellStyle name="Ergebnis 2 5 2 2" xfId="22267"/>
    <cellStyle name="Ergebnis 2 5 2 3" xfId="22268"/>
    <cellStyle name="Ergebnis 2 5 3" xfId="22269"/>
    <cellStyle name="Ergebnis 2 5 3 2" xfId="22270"/>
    <cellStyle name="Ergebnis 2 5 3 3" xfId="22271"/>
    <cellStyle name="Ergebnis 2 5 4" xfId="22272"/>
    <cellStyle name="Ergebnis 2 5 5" xfId="22273"/>
    <cellStyle name="Ergebnis 2 5 6" xfId="22274"/>
    <cellStyle name="Ergebnis 2 6" xfId="22275"/>
    <cellStyle name="Ergebnis 2 6 2" xfId="22276"/>
    <cellStyle name="Ergebnis 2 6 3" xfId="22277"/>
    <cellStyle name="Ergebnis 3" xfId="22278"/>
    <cellStyle name="Ergebnis 3 2" xfId="22279"/>
    <cellStyle name="Ergebnis 3 2 2" xfId="22280"/>
    <cellStyle name="Ergebnis 3 2 2 2" xfId="22281"/>
    <cellStyle name="Ergebnis 3 2 2 2 2" xfId="22282"/>
    <cellStyle name="Ergebnis 3 2 2 2 3" xfId="22283"/>
    <cellStyle name="Ergebnis 3 2 2 3" xfId="22284"/>
    <cellStyle name="Ergebnis 3 2 2 3 2" xfId="22285"/>
    <cellStyle name="Ergebnis 3 2 2 3 3" xfId="22286"/>
    <cellStyle name="Ergebnis 3 2 2 4" xfId="22287"/>
    <cellStyle name="Ergebnis 3 2 2 5" xfId="22288"/>
    <cellStyle name="Ergebnis 3 2 2 6" xfId="22289"/>
    <cellStyle name="Ergebnis 3 2 3" xfId="22290"/>
    <cellStyle name="Ergebnis 3 2 3 2" xfId="22291"/>
    <cellStyle name="Ergebnis 3 2 3 3" xfId="22292"/>
    <cellStyle name="Ergebnis 3 2 4" xfId="22293"/>
    <cellStyle name="Ergebnis 3 2 4 2" xfId="22294"/>
    <cellStyle name="Ergebnis 3 2 4 3" xfId="22295"/>
    <cellStyle name="Ergebnis 3 2 5" xfId="22296"/>
    <cellStyle name="Ergebnis 3 2 5 2" xfId="22297"/>
    <cellStyle name="Ergebnis 3 2 5 3" xfId="22298"/>
    <cellStyle name="Ergebnis 3 2 6" xfId="22299"/>
    <cellStyle name="Ergebnis 3 2 7" xfId="22300"/>
    <cellStyle name="Ergebnis 3 2 8" xfId="22301"/>
    <cellStyle name="Ergebnis 3 3" xfId="22302"/>
    <cellStyle name="Ergebnis 3 3 2" xfId="22303"/>
    <cellStyle name="Ergebnis 3 3 2 2" xfId="22304"/>
    <cellStyle name="Ergebnis 3 3 2 2 2" xfId="22305"/>
    <cellStyle name="Ergebnis 3 3 2 2 3" xfId="22306"/>
    <cellStyle name="Ergebnis 3 3 2 3" xfId="22307"/>
    <cellStyle name="Ergebnis 3 3 2 3 2" xfId="22308"/>
    <cellStyle name="Ergebnis 3 3 2 3 3" xfId="22309"/>
    <cellStyle name="Ergebnis 3 3 2 4" xfId="22310"/>
    <cellStyle name="Ergebnis 3 3 2 5" xfId="22311"/>
    <cellStyle name="Ergebnis 3 3 2 6" xfId="22312"/>
    <cellStyle name="Ergebnis 3 3 3" xfId="22313"/>
    <cellStyle name="Ergebnis 3 3 3 2" xfId="22314"/>
    <cellStyle name="Ergebnis 3 3 3 3" xfId="22315"/>
    <cellStyle name="Ergebnis 3 3 4" xfId="22316"/>
    <cellStyle name="Ergebnis 3 3 4 2" xfId="22317"/>
    <cellStyle name="Ergebnis 3 3 4 3" xfId="22318"/>
    <cellStyle name="Ergebnis 3 3 5" xfId="22319"/>
    <cellStyle name="Ergebnis 3 3 5 2" xfId="22320"/>
    <cellStyle name="Ergebnis 3 3 5 3" xfId="22321"/>
    <cellStyle name="Ergebnis 3 3 6" xfId="22322"/>
    <cellStyle name="Ergebnis 3 3 7" xfId="22323"/>
    <cellStyle name="Ergebnis 3 3 8" xfId="22324"/>
    <cellStyle name="Ergebnis 3 4" xfId="22325"/>
    <cellStyle name="Ergebnis 3 4 2" xfId="22326"/>
    <cellStyle name="Ergebnis 3 4 2 2" xfId="22327"/>
    <cellStyle name="Ergebnis 3 4 2 3" xfId="22328"/>
    <cellStyle name="Ergebnis 3 4 3" xfId="22329"/>
    <cellStyle name="Ergebnis 3 4 3 2" xfId="22330"/>
    <cellStyle name="Ergebnis 3 4 3 3" xfId="22331"/>
    <cellStyle name="Ergebnis 3 4 4" xfId="22332"/>
    <cellStyle name="Ergebnis 3 4 5" xfId="22333"/>
    <cellStyle name="Ergebnis 3 4 6" xfId="22334"/>
    <cellStyle name="Ergebnis 3 5" xfId="22335"/>
    <cellStyle name="Ergebnis 3 5 2" xfId="22336"/>
    <cellStyle name="Ergebnis 3 5 3" xfId="22337"/>
    <cellStyle name="Ergebnis 4" xfId="22338"/>
    <cellStyle name="Ergebnis 4 2" xfId="22339"/>
    <cellStyle name="Ergebnis 4 2 2" xfId="22340"/>
    <cellStyle name="Ergebnis 4 2 2 2" xfId="22341"/>
    <cellStyle name="Ergebnis 4 2 2 3" xfId="22342"/>
    <cellStyle name="Ergebnis 4 2 3" xfId="22343"/>
    <cellStyle name="Ergebnis 4 2 3 2" xfId="22344"/>
    <cellStyle name="Ergebnis 4 2 3 3" xfId="22345"/>
    <cellStyle name="Ergebnis 4 2 4" xfId="22346"/>
    <cellStyle name="Ergebnis 4 2 5" xfId="22347"/>
    <cellStyle name="Ergebnis 4 2 6" xfId="22348"/>
    <cellStyle name="Ergebnis 4 3" xfId="22349"/>
    <cellStyle name="Ergebnis 4 3 2" xfId="22350"/>
    <cellStyle name="Ergebnis 4 3 3" xfId="22351"/>
    <cellStyle name="Ergebnis 4 4" xfId="22352"/>
    <cellStyle name="Ergebnis 4 4 2" xfId="22353"/>
    <cellStyle name="Ergebnis 4 4 3" xfId="22354"/>
    <cellStyle name="Ergebnis 4 5" xfId="22355"/>
    <cellStyle name="Ergebnis 4 5 2" xfId="22356"/>
    <cellStyle name="Ergebnis 4 5 3" xfId="22357"/>
    <cellStyle name="Ergebnis 4 6" xfId="22358"/>
    <cellStyle name="Ergebnis 4 7" xfId="22359"/>
    <cellStyle name="Ergebnis 4 8" xfId="22360"/>
    <cellStyle name="Ergebnis 5" xfId="22361"/>
    <cellStyle name="Ergebnis 5 2" xfId="22362"/>
    <cellStyle name="Ergebnis 5 2 2" xfId="22363"/>
    <cellStyle name="Ergebnis 5 2 2 2" xfId="22364"/>
    <cellStyle name="Ergebnis 5 2 2 3" xfId="22365"/>
    <cellStyle name="Ergebnis 5 2 3" xfId="22366"/>
    <cellStyle name="Ergebnis 5 2 3 2" xfId="22367"/>
    <cellStyle name="Ergebnis 5 2 3 3" xfId="22368"/>
    <cellStyle name="Ergebnis 5 2 4" xfId="22369"/>
    <cellStyle name="Ergebnis 5 2 5" xfId="22370"/>
    <cellStyle name="Ergebnis 5 2 6" xfId="22371"/>
    <cellStyle name="Ergebnis 5 3" xfId="22372"/>
    <cellStyle name="Ergebnis 5 3 2" xfId="22373"/>
    <cellStyle name="Ergebnis 5 3 3" xfId="22374"/>
    <cellStyle name="Ergebnis 5 4" xfId="22375"/>
    <cellStyle name="Ergebnis 5 4 2" xfId="22376"/>
    <cellStyle name="Ergebnis 5 4 3" xfId="22377"/>
    <cellStyle name="Ergebnis 5 5" xfId="22378"/>
    <cellStyle name="Ergebnis 5 5 2" xfId="22379"/>
    <cellStyle name="Ergebnis 5 5 3" xfId="22380"/>
    <cellStyle name="Ergebnis 5 6" xfId="22381"/>
    <cellStyle name="Ergebnis 5 7" xfId="22382"/>
    <cellStyle name="Ergebnis 5 8" xfId="22383"/>
    <cellStyle name="Ergebnis 6" xfId="22384"/>
    <cellStyle name="Ergebnis 6 2" xfId="22385"/>
    <cellStyle name="Ergebnis 6 2 2" xfId="22386"/>
    <cellStyle name="Ergebnis 6 2 3" xfId="22387"/>
    <cellStyle name="Ergebnis 6 3" xfId="22388"/>
    <cellStyle name="Ergebnis 6 3 2" xfId="22389"/>
    <cellStyle name="Ergebnis 6 3 3" xfId="22390"/>
    <cellStyle name="Ergebnis 6 4" xfId="22391"/>
    <cellStyle name="Ergebnis 6 5" xfId="22392"/>
    <cellStyle name="Ergebnis 6 6" xfId="22393"/>
    <cellStyle name="Ergebnis 7" xfId="22394"/>
    <cellStyle name="Ergebnis 7 2" xfId="22395"/>
    <cellStyle name="Ergebnis 7 3" xfId="22396"/>
    <cellStyle name="Erklärender Text" xfId="22397"/>
    <cellStyle name="Euro" xfId="22398"/>
    <cellStyle name="Euro 10" xfId="22399"/>
    <cellStyle name="Euro 10 2" xfId="22400"/>
    <cellStyle name="Euro 10 3" xfId="22401"/>
    <cellStyle name="Euro 11" xfId="22402"/>
    <cellStyle name="Euro 11 2" xfId="22403"/>
    <cellStyle name="Euro 11 3" xfId="22404"/>
    <cellStyle name="Euro 12" xfId="22405"/>
    <cellStyle name="Euro 12 2" xfId="22406"/>
    <cellStyle name="Euro 12 3" xfId="22407"/>
    <cellStyle name="Euro 13" xfId="22408"/>
    <cellStyle name="Euro 13 2" xfId="22409"/>
    <cellStyle name="Euro 13 3" xfId="22410"/>
    <cellStyle name="Euro 14" xfId="22411"/>
    <cellStyle name="Euro 14 2" xfId="22412"/>
    <cellStyle name="Euro 14 3" xfId="22413"/>
    <cellStyle name="Euro 15" xfId="22414"/>
    <cellStyle name="Euro 15 2" xfId="22415"/>
    <cellStyle name="Euro 15 3" xfId="22416"/>
    <cellStyle name="Euro 16" xfId="22417"/>
    <cellStyle name="Euro 16 2" xfId="22418"/>
    <cellStyle name="Euro 16 3" xfId="22419"/>
    <cellStyle name="Euro 17" xfId="22420"/>
    <cellStyle name="Euro 17 2" xfId="22421"/>
    <cellStyle name="Euro 17 3" xfId="22422"/>
    <cellStyle name="Euro 18" xfId="22423"/>
    <cellStyle name="Euro 18 2" xfId="22424"/>
    <cellStyle name="Euro 18 3" xfId="22425"/>
    <cellStyle name="Euro 19" xfId="22426"/>
    <cellStyle name="Euro 19 2" xfId="22427"/>
    <cellStyle name="Euro 19 3" xfId="22428"/>
    <cellStyle name="Euro 2" xfId="22429"/>
    <cellStyle name="Euro 2 2" xfId="22430"/>
    <cellStyle name="Euro 2 3" xfId="22431"/>
    <cellStyle name="Euro 20" xfId="22432"/>
    <cellStyle name="Euro 20 2" xfId="22433"/>
    <cellStyle name="Euro 20 3" xfId="22434"/>
    <cellStyle name="Euro 21" xfId="22435"/>
    <cellStyle name="Euro 21 2" xfId="22436"/>
    <cellStyle name="Euro 21 3" xfId="22437"/>
    <cellStyle name="Euro 22" xfId="22438"/>
    <cellStyle name="Euro 22 2" xfId="22439"/>
    <cellStyle name="Euro 22 3" xfId="22440"/>
    <cellStyle name="Euro 23" xfId="22441"/>
    <cellStyle name="Euro 23 2" xfId="22442"/>
    <cellStyle name="Euro 23 3" xfId="22443"/>
    <cellStyle name="Euro 24" xfId="22444"/>
    <cellStyle name="Euro 24 2" xfId="22445"/>
    <cellStyle name="Euro 24 3" xfId="22446"/>
    <cellStyle name="Euro 25" xfId="22447"/>
    <cellStyle name="Euro 25 2" xfId="22448"/>
    <cellStyle name="Euro 25 3" xfId="22449"/>
    <cellStyle name="Euro 26" xfId="22450"/>
    <cellStyle name="Euro 26 2" xfId="22451"/>
    <cellStyle name="Euro 26 3" xfId="22452"/>
    <cellStyle name="Euro 27" xfId="22453"/>
    <cellStyle name="Euro 27 2" xfId="22454"/>
    <cellStyle name="Euro 27 3" xfId="22455"/>
    <cellStyle name="Euro 28" xfId="22456"/>
    <cellStyle name="Euro 28 2" xfId="22457"/>
    <cellStyle name="Euro 28 3" xfId="22458"/>
    <cellStyle name="Euro 29" xfId="22459"/>
    <cellStyle name="Euro 29 2" xfId="22460"/>
    <cellStyle name="Euro 29 3" xfId="22461"/>
    <cellStyle name="Euro 3" xfId="22462"/>
    <cellStyle name="Euro 3 2" xfId="22463"/>
    <cellStyle name="Euro 3 3" xfId="22464"/>
    <cellStyle name="Euro 30" xfId="22465"/>
    <cellStyle name="Euro 30 2" xfId="22466"/>
    <cellStyle name="Euro 30 2 2" xfId="22467"/>
    <cellStyle name="Euro 31" xfId="22468"/>
    <cellStyle name="Euro 4" xfId="22469"/>
    <cellStyle name="Euro 4 2" xfId="22470"/>
    <cellStyle name="Euro 4 3" xfId="22471"/>
    <cellStyle name="Euro 5" xfId="22472"/>
    <cellStyle name="Euro 5 2" xfId="22473"/>
    <cellStyle name="Euro 5 3" xfId="22474"/>
    <cellStyle name="Euro 6" xfId="22475"/>
    <cellStyle name="Euro 6 2" xfId="22476"/>
    <cellStyle name="Euro 6 3" xfId="22477"/>
    <cellStyle name="Euro 7" xfId="22478"/>
    <cellStyle name="Euro 7 2" xfId="22479"/>
    <cellStyle name="Euro 7 3" xfId="22480"/>
    <cellStyle name="Euro 8" xfId="22481"/>
    <cellStyle name="Euro 8 2" xfId="22482"/>
    <cellStyle name="Euro 8 3" xfId="22483"/>
    <cellStyle name="Euro 9" xfId="22484"/>
    <cellStyle name="Euro 9 2" xfId="22485"/>
    <cellStyle name="Euro 9 3" xfId="22486"/>
    <cellStyle name="Exhibit Headings" xfId="22487"/>
    <cellStyle name="Explanatory Text" xfId="22488"/>
    <cellStyle name="Explanatory Text 10" xfId="22489"/>
    <cellStyle name="Explanatory Text 11" xfId="22490"/>
    <cellStyle name="Explanatory Text 12" xfId="22491"/>
    <cellStyle name="Explanatory Text 13" xfId="22492"/>
    <cellStyle name="Explanatory Text 14" xfId="22493"/>
    <cellStyle name="Explanatory Text 15" xfId="22494"/>
    <cellStyle name="Explanatory Text 16" xfId="22495"/>
    <cellStyle name="Explanatory Text 17" xfId="22496"/>
    <cellStyle name="Explanatory Text 18" xfId="22497"/>
    <cellStyle name="Explanatory Text 2" xfId="22498"/>
    <cellStyle name="Explanatory Text 2 2" xfId="22499"/>
    <cellStyle name="Explanatory Text 2 3" xfId="22500"/>
    <cellStyle name="Explanatory Text 2 4" xfId="22501"/>
    <cellStyle name="Explanatory Text 2 9" xfId="22502"/>
    <cellStyle name="Explanatory Text 2_Sheet1" xfId="22503"/>
    <cellStyle name="Explanatory Text 3" xfId="22504"/>
    <cellStyle name="Explanatory Text 4" xfId="22505"/>
    <cellStyle name="Explanatory Text 5" xfId="22506"/>
    <cellStyle name="Explanatory Text 6" xfId="22507"/>
    <cellStyle name="Explanatory Text 7" xfId="22508"/>
    <cellStyle name="Explanatory Text 8" xfId="22509"/>
    <cellStyle name="Explanatory Text 9" xfId="22510"/>
    <cellStyle name="F2" xfId="22511"/>
    <cellStyle name="F3" xfId="22512"/>
    <cellStyle name="F4" xfId="22513"/>
    <cellStyle name="F5" xfId="22514"/>
    <cellStyle name="F6" xfId="22515"/>
    <cellStyle name="F7" xfId="22516"/>
    <cellStyle name="F8" xfId="22517"/>
    <cellStyle name="Figyelmeztetés" xfId="22518"/>
    <cellStyle name="Fijo" xfId="22519"/>
    <cellStyle name="Financiero" xfId="22520"/>
    <cellStyle name="ForecastIn3PlusNotGranularEssential" xfId="22521"/>
    <cellStyle name="ForecastsIn3PlusEssential" xfId="22522"/>
    <cellStyle name="Format a column of totals" xfId="22523"/>
    <cellStyle name="Format a row of totals" xfId="22524"/>
    <cellStyle name="Format a row of totals 2" xfId="22525"/>
    <cellStyle name="Format a row of totals 2 2" xfId="22526"/>
    <cellStyle name="Format a row of totals 2 2 2" xfId="22527"/>
    <cellStyle name="Format a row of totals 2 2 2 2" xfId="22528"/>
    <cellStyle name="Format a row of totals 2 2 2 2 2" xfId="22529"/>
    <cellStyle name="Format a row of totals 2 2 2 2 3" xfId="22530"/>
    <cellStyle name="Format a row of totals 2 2 2 3" xfId="22531"/>
    <cellStyle name="Format a row of totals 2 2 2 3 2" xfId="22532"/>
    <cellStyle name="Format a row of totals 2 2 2 3 3" xfId="22533"/>
    <cellStyle name="Format a row of totals 2 2 2 4" xfId="22534"/>
    <cellStyle name="Format a row of totals 2 2 2 5" xfId="22535"/>
    <cellStyle name="Format a row of totals 2 2 2 6" xfId="22536"/>
    <cellStyle name="Format a row of totals 2 2 3" xfId="22537"/>
    <cellStyle name="Format a row of totals 2 2 3 2" xfId="22538"/>
    <cellStyle name="Format a row of totals 2 2 3 3" xfId="22539"/>
    <cellStyle name="Format a row of totals 2 2 4" xfId="22540"/>
    <cellStyle name="Format a row of totals 2 2 4 2" xfId="22541"/>
    <cellStyle name="Format a row of totals 2 2 4 3" xfId="22542"/>
    <cellStyle name="Format a row of totals 2 2 5" xfId="22543"/>
    <cellStyle name="Format a row of totals 2 2 5 2" xfId="22544"/>
    <cellStyle name="Format a row of totals 2 2 5 3" xfId="22545"/>
    <cellStyle name="Format a row of totals 2 2 6" xfId="22546"/>
    <cellStyle name="Format a row of totals 2 2 7" xfId="22547"/>
    <cellStyle name="Format a row of totals 2 2 8" xfId="22548"/>
    <cellStyle name="Format a row of totals 2 3" xfId="22549"/>
    <cellStyle name="Format a row of totals 2 3 2" xfId="22550"/>
    <cellStyle name="Format a row of totals 2 3 2 2" xfId="22551"/>
    <cellStyle name="Format a row of totals 2 3 2 2 2" xfId="22552"/>
    <cellStyle name="Format a row of totals 2 3 2 2 3" xfId="22553"/>
    <cellStyle name="Format a row of totals 2 3 2 3" xfId="22554"/>
    <cellStyle name="Format a row of totals 2 3 2 3 2" xfId="22555"/>
    <cellStyle name="Format a row of totals 2 3 2 3 3" xfId="22556"/>
    <cellStyle name="Format a row of totals 2 3 2 4" xfId="22557"/>
    <cellStyle name="Format a row of totals 2 3 2 5" xfId="22558"/>
    <cellStyle name="Format a row of totals 2 3 2 6" xfId="22559"/>
    <cellStyle name="Format a row of totals 2 3 3" xfId="22560"/>
    <cellStyle name="Format a row of totals 2 3 3 2" xfId="22561"/>
    <cellStyle name="Format a row of totals 2 3 3 3" xfId="22562"/>
    <cellStyle name="Format a row of totals 2 3 4" xfId="22563"/>
    <cellStyle name="Format a row of totals 2 3 4 2" xfId="22564"/>
    <cellStyle name="Format a row of totals 2 3 4 3" xfId="22565"/>
    <cellStyle name="Format a row of totals 2 3 5" xfId="22566"/>
    <cellStyle name="Format a row of totals 2 3 5 2" xfId="22567"/>
    <cellStyle name="Format a row of totals 2 3 5 3" xfId="22568"/>
    <cellStyle name="Format a row of totals 2 3 6" xfId="22569"/>
    <cellStyle name="Format a row of totals 2 3 7" xfId="22570"/>
    <cellStyle name="Format a row of totals 2 3 8" xfId="22571"/>
    <cellStyle name="Format a row of totals 2 4" xfId="22572"/>
    <cellStyle name="Format a row of totals 2 4 2" xfId="22573"/>
    <cellStyle name="Format a row of totals 2 4 2 2" xfId="22574"/>
    <cellStyle name="Format a row of totals 2 4 2 3" xfId="22575"/>
    <cellStyle name="Format a row of totals 2 4 3" xfId="22576"/>
    <cellStyle name="Format a row of totals 2 4 3 2" xfId="22577"/>
    <cellStyle name="Format a row of totals 2 4 3 3" xfId="22578"/>
    <cellStyle name="Format a row of totals 2 4 4" xfId="22579"/>
    <cellStyle name="Format a row of totals 2 4 5" xfId="22580"/>
    <cellStyle name="Format a row of totals 2 4 6" xfId="22581"/>
    <cellStyle name="Format a row of totals 2 5" xfId="22582"/>
    <cellStyle name="Format a row of totals 2 5 2" xfId="22583"/>
    <cellStyle name="Format a row of totals 2 5 3" xfId="22584"/>
    <cellStyle name="Format a row of totals 3" xfId="22585"/>
    <cellStyle name="Format a row of totals 3 2" xfId="22586"/>
    <cellStyle name="Format a row of totals 3 2 2" xfId="22587"/>
    <cellStyle name="Format a row of totals 3 2 2 2" xfId="22588"/>
    <cellStyle name="Format a row of totals 3 2 2 2 2" xfId="22589"/>
    <cellStyle name="Format a row of totals 3 2 2 2 3" xfId="22590"/>
    <cellStyle name="Format a row of totals 3 2 2 3" xfId="22591"/>
    <cellStyle name="Format a row of totals 3 2 2 3 2" xfId="22592"/>
    <cellStyle name="Format a row of totals 3 2 2 3 3" xfId="22593"/>
    <cellStyle name="Format a row of totals 3 2 2 4" xfId="22594"/>
    <cellStyle name="Format a row of totals 3 2 2 5" xfId="22595"/>
    <cellStyle name="Format a row of totals 3 2 2 6" xfId="22596"/>
    <cellStyle name="Format a row of totals 3 2 3" xfId="22597"/>
    <cellStyle name="Format a row of totals 3 2 3 2" xfId="22598"/>
    <cellStyle name="Format a row of totals 3 2 3 3" xfId="22599"/>
    <cellStyle name="Format a row of totals 3 2 4" xfId="22600"/>
    <cellStyle name="Format a row of totals 3 2 4 2" xfId="22601"/>
    <cellStyle name="Format a row of totals 3 2 4 3" xfId="22602"/>
    <cellStyle name="Format a row of totals 3 2 5" xfId="22603"/>
    <cellStyle name="Format a row of totals 3 2 5 2" xfId="22604"/>
    <cellStyle name="Format a row of totals 3 2 5 3" xfId="22605"/>
    <cellStyle name="Format a row of totals 3 2 6" xfId="22606"/>
    <cellStyle name="Format a row of totals 3 2 7" xfId="22607"/>
    <cellStyle name="Format a row of totals 3 2 8" xfId="22608"/>
    <cellStyle name="Format a row of totals 3 3" xfId="22609"/>
    <cellStyle name="Format a row of totals 3 3 2" xfId="22610"/>
    <cellStyle name="Format a row of totals 3 3 2 2" xfId="22611"/>
    <cellStyle name="Format a row of totals 3 3 2 2 2" xfId="22612"/>
    <cellStyle name="Format a row of totals 3 3 2 2 3" xfId="22613"/>
    <cellStyle name="Format a row of totals 3 3 2 3" xfId="22614"/>
    <cellStyle name="Format a row of totals 3 3 2 3 2" xfId="22615"/>
    <cellStyle name="Format a row of totals 3 3 2 3 3" xfId="22616"/>
    <cellStyle name="Format a row of totals 3 3 2 4" xfId="22617"/>
    <cellStyle name="Format a row of totals 3 3 2 5" xfId="22618"/>
    <cellStyle name="Format a row of totals 3 3 2 6" xfId="22619"/>
    <cellStyle name="Format a row of totals 3 3 3" xfId="22620"/>
    <cellStyle name="Format a row of totals 3 3 3 2" xfId="22621"/>
    <cellStyle name="Format a row of totals 3 3 3 3" xfId="22622"/>
    <cellStyle name="Format a row of totals 3 3 4" xfId="22623"/>
    <cellStyle name="Format a row of totals 3 3 4 2" xfId="22624"/>
    <cellStyle name="Format a row of totals 3 3 4 3" xfId="22625"/>
    <cellStyle name="Format a row of totals 3 3 5" xfId="22626"/>
    <cellStyle name="Format a row of totals 3 3 5 2" xfId="22627"/>
    <cellStyle name="Format a row of totals 3 3 5 3" xfId="22628"/>
    <cellStyle name="Format a row of totals 3 3 6" xfId="22629"/>
    <cellStyle name="Format a row of totals 3 3 7" xfId="22630"/>
    <cellStyle name="Format a row of totals 3 3 8" xfId="22631"/>
    <cellStyle name="Format a row of totals 3 4" xfId="22632"/>
    <cellStyle name="Format a row of totals 3 4 2" xfId="22633"/>
    <cellStyle name="Format a row of totals 3 4 2 2" xfId="22634"/>
    <cellStyle name="Format a row of totals 3 4 2 3" xfId="22635"/>
    <cellStyle name="Format a row of totals 3 4 3" xfId="22636"/>
    <cellStyle name="Format a row of totals 3 4 3 2" xfId="22637"/>
    <cellStyle name="Format a row of totals 3 4 3 3" xfId="22638"/>
    <cellStyle name="Format a row of totals 3 4 4" xfId="22639"/>
    <cellStyle name="Format a row of totals 3 4 5" xfId="22640"/>
    <cellStyle name="Format a row of totals 3 4 6" xfId="22641"/>
    <cellStyle name="Format a row of totals 3 5" xfId="22642"/>
    <cellStyle name="Format a row of totals 3 5 2" xfId="22643"/>
    <cellStyle name="Format a row of totals 3 5 3" xfId="22644"/>
    <cellStyle name="Format a row of totals 4" xfId="22645"/>
    <cellStyle name="Format a row of totals 4 2" xfId="22646"/>
    <cellStyle name="Format a row of totals 4 2 2" xfId="22647"/>
    <cellStyle name="Format a row of totals 4 2 2 2" xfId="22648"/>
    <cellStyle name="Format a row of totals 4 2 2 3" xfId="22649"/>
    <cellStyle name="Format a row of totals 4 2 3" xfId="22650"/>
    <cellStyle name="Format a row of totals 4 2 3 2" xfId="22651"/>
    <cellStyle name="Format a row of totals 4 2 3 3" xfId="22652"/>
    <cellStyle name="Format a row of totals 4 2 4" xfId="22653"/>
    <cellStyle name="Format a row of totals 4 2 5" xfId="22654"/>
    <cellStyle name="Format a row of totals 4 2 6" xfId="22655"/>
    <cellStyle name="Format a row of totals 4 3" xfId="22656"/>
    <cellStyle name="Format a row of totals 4 3 2" xfId="22657"/>
    <cellStyle name="Format a row of totals 4 3 3" xfId="22658"/>
    <cellStyle name="Format a row of totals 4 4" xfId="22659"/>
    <cellStyle name="Format a row of totals 4 4 2" xfId="22660"/>
    <cellStyle name="Format a row of totals 4 4 3" xfId="22661"/>
    <cellStyle name="Format a row of totals 4 5" xfId="22662"/>
    <cellStyle name="Format a row of totals 4 5 2" xfId="22663"/>
    <cellStyle name="Format a row of totals 4 5 3" xfId="22664"/>
    <cellStyle name="Format a row of totals 4 6" xfId="22665"/>
    <cellStyle name="Format a row of totals 4 7" xfId="22666"/>
    <cellStyle name="Format a row of totals 4 8" xfId="22667"/>
    <cellStyle name="Format a row of totals 5" xfId="22668"/>
    <cellStyle name="Format a row of totals 5 2" xfId="22669"/>
    <cellStyle name="Format a row of totals 5 2 2" xfId="22670"/>
    <cellStyle name="Format a row of totals 5 2 2 2" xfId="22671"/>
    <cellStyle name="Format a row of totals 5 2 2 3" xfId="22672"/>
    <cellStyle name="Format a row of totals 5 2 3" xfId="22673"/>
    <cellStyle name="Format a row of totals 5 2 3 2" xfId="22674"/>
    <cellStyle name="Format a row of totals 5 2 3 3" xfId="22675"/>
    <cellStyle name="Format a row of totals 5 2 4" xfId="22676"/>
    <cellStyle name="Format a row of totals 5 2 5" xfId="22677"/>
    <cellStyle name="Format a row of totals 5 2 6" xfId="22678"/>
    <cellStyle name="Format a row of totals 5 3" xfId="22679"/>
    <cellStyle name="Format a row of totals 5 3 2" xfId="22680"/>
    <cellStyle name="Format a row of totals 5 3 3" xfId="22681"/>
    <cellStyle name="Format a row of totals 5 4" xfId="22682"/>
    <cellStyle name="Format a row of totals 5 4 2" xfId="22683"/>
    <cellStyle name="Format a row of totals 5 4 3" xfId="22684"/>
    <cellStyle name="Format a row of totals 5 5" xfId="22685"/>
    <cellStyle name="Format a row of totals 5 5 2" xfId="22686"/>
    <cellStyle name="Format a row of totals 5 5 3" xfId="22687"/>
    <cellStyle name="Format a row of totals 5 6" xfId="22688"/>
    <cellStyle name="Format a row of totals 5 7" xfId="22689"/>
    <cellStyle name="Format a row of totals 5 8" xfId="22690"/>
    <cellStyle name="Format a row of totals 6" xfId="22691"/>
    <cellStyle name="Format a row of totals 6 2" xfId="22692"/>
    <cellStyle name="Format a row of totals 6 2 2" xfId="22693"/>
    <cellStyle name="Format a row of totals 6 2 3" xfId="22694"/>
    <cellStyle name="Format a row of totals 6 3" xfId="22695"/>
    <cellStyle name="Format a row of totals 6 3 2" xfId="22696"/>
    <cellStyle name="Format a row of totals 6 3 3" xfId="22697"/>
    <cellStyle name="Format a row of totals 6 4" xfId="22698"/>
    <cellStyle name="Format a row of totals 6 5" xfId="22699"/>
    <cellStyle name="Format a row of totals 6 6" xfId="22700"/>
    <cellStyle name="Format a row of totals 7" xfId="22701"/>
    <cellStyle name="Format a row of totals 7 2" xfId="22702"/>
    <cellStyle name="Format a row of totals 7 3" xfId="22703"/>
    <cellStyle name="Format text as bold, black on yellow" xfId="22704"/>
    <cellStyle name="Format text as bold, black on yellow 2" xfId="22705"/>
    <cellStyle name="Format text as bold, black on yellow 2 2" xfId="22706"/>
    <cellStyle name="Format text as bold, black on yellow 2 2 2" xfId="22707"/>
    <cellStyle name="Format text as bold, black on yellow 2 2 2 2" xfId="22708"/>
    <cellStyle name="Format text as bold, black on yellow 2 2 2 2 2" xfId="22709"/>
    <cellStyle name="Format text as bold, black on yellow 2 2 2 2 3" xfId="22710"/>
    <cellStyle name="Format text as bold, black on yellow 2 2 2 3" xfId="22711"/>
    <cellStyle name="Format text as bold, black on yellow 2 2 2 3 2" xfId="22712"/>
    <cellStyle name="Format text as bold, black on yellow 2 2 2 3 3" xfId="22713"/>
    <cellStyle name="Format text as bold, black on yellow 2 2 2 4" xfId="22714"/>
    <cellStyle name="Format text as bold, black on yellow 2 2 2 5" xfId="22715"/>
    <cellStyle name="Format text as bold, black on yellow 2 2 2 6" xfId="22716"/>
    <cellStyle name="Format text as bold, black on yellow 2 2 3" xfId="22717"/>
    <cellStyle name="Format text as bold, black on yellow 2 2 3 2" xfId="22718"/>
    <cellStyle name="Format text as bold, black on yellow 2 2 3 3" xfId="22719"/>
    <cellStyle name="Format text as bold, black on yellow 2 2 4" xfId="22720"/>
    <cellStyle name="Format text as bold, black on yellow 2 2 4 2" xfId="22721"/>
    <cellStyle name="Format text as bold, black on yellow 2 2 4 3" xfId="22722"/>
    <cellStyle name="Format text as bold, black on yellow 2 2 5" xfId="22723"/>
    <cellStyle name="Format text as bold, black on yellow 2 2 5 2" xfId="22724"/>
    <cellStyle name="Format text as bold, black on yellow 2 2 5 3" xfId="22725"/>
    <cellStyle name="Format text as bold, black on yellow 2 2 6" xfId="22726"/>
    <cellStyle name="Format text as bold, black on yellow 2 2 7" xfId="22727"/>
    <cellStyle name="Format text as bold, black on yellow 2 2 8" xfId="22728"/>
    <cellStyle name="Format text as bold, black on yellow 2 3" xfId="22729"/>
    <cellStyle name="Format text as bold, black on yellow 2 3 2" xfId="22730"/>
    <cellStyle name="Format text as bold, black on yellow 2 3 2 2" xfId="22731"/>
    <cellStyle name="Format text as bold, black on yellow 2 3 2 2 2" xfId="22732"/>
    <cellStyle name="Format text as bold, black on yellow 2 3 2 2 3" xfId="22733"/>
    <cellStyle name="Format text as bold, black on yellow 2 3 2 3" xfId="22734"/>
    <cellStyle name="Format text as bold, black on yellow 2 3 2 3 2" xfId="22735"/>
    <cellStyle name="Format text as bold, black on yellow 2 3 2 3 3" xfId="22736"/>
    <cellStyle name="Format text as bold, black on yellow 2 3 2 4" xfId="22737"/>
    <cellStyle name="Format text as bold, black on yellow 2 3 2 5" xfId="22738"/>
    <cellStyle name="Format text as bold, black on yellow 2 3 2 6" xfId="22739"/>
    <cellStyle name="Format text as bold, black on yellow 2 3 3" xfId="22740"/>
    <cellStyle name="Format text as bold, black on yellow 2 3 3 2" xfId="22741"/>
    <cellStyle name="Format text as bold, black on yellow 2 3 3 3" xfId="22742"/>
    <cellStyle name="Format text as bold, black on yellow 2 3 4" xfId="22743"/>
    <cellStyle name="Format text as bold, black on yellow 2 3 4 2" xfId="22744"/>
    <cellStyle name="Format text as bold, black on yellow 2 3 4 3" xfId="22745"/>
    <cellStyle name="Format text as bold, black on yellow 2 3 5" xfId="22746"/>
    <cellStyle name="Format text as bold, black on yellow 2 3 5 2" xfId="22747"/>
    <cellStyle name="Format text as bold, black on yellow 2 3 5 3" xfId="22748"/>
    <cellStyle name="Format text as bold, black on yellow 2 3 6" xfId="22749"/>
    <cellStyle name="Format text as bold, black on yellow 2 3 7" xfId="22750"/>
    <cellStyle name="Format text as bold, black on yellow 2 3 8" xfId="22751"/>
    <cellStyle name="Format text as bold, black on yellow 2 4" xfId="22752"/>
    <cellStyle name="Format text as bold, black on yellow 2 4 2" xfId="22753"/>
    <cellStyle name="Format text as bold, black on yellow 2 4 2 2" xfId="22754"/>
    <cellStyle name="Format text as bold, black on yellow 2 4 2 3" xfId="22755"/>
    <cellStyle name="Format text as bold, black on yellow 2 4 3" xfId="22756"/>
    <cellStyle name="Format text as bold, black on yellow 2 4 3 2" xfId="22757"/>
    <cellStyle name="Format text as bold, black on yellow 2 4 3 3" xfId="22758"/>
    <cellStyle name="Format text as bold, black on yellow 2 4 4" xfId="22759"/>
    <cellStyle name="Format text as bold, black on yellow 2 4 5" xfId="22760"/>
    <cellStyle name="Format text as bold, black on yellow 2 4 6" xfId="22761"/>
    <cellStyle name="Format text as bold, black on yellow 2 5" xfId="22762"/>
    <cellStyle name="Format text as bold, black on yellow 2 5 2" xfId="22763"/>
    <cellStyle name="Format text as bold, black on yellow 2 5 3" xfId="22764"/>
    <cellStyle name="Format text as bold, black on yellow 3" xfId="22765"/>
    <cellStyle name="Format text as bold, black on yellow 3 2" xfId="22766"/>
    <cellStyle name="Format text as bold, black on yellow 3 2 2" xfId="22767"/>
    <cellStyle name="Format text as bold, black on yellow 3 2 2 2" xfId="22768"/>
    <cellStyle name="Format text as bold, black on yellow 3 2 2 2 2" xfId="22769"/>
    <cellStyle name="Format text as bold, black on yellow 3 2 2 2 3" xfId="22770"/>
    <cellStyle name="Format text as bold, black on yellow 3 2 2 3" xfId="22771"/>
    <cellStyle name="Format text as bold, black on yellow 3 2 2 3 2" xfId="22772"/>
    <cellStyle name="Format text as bold, black on yellow 3 2 2 3 3" xfId="22773"/>
    <cellStyle name="Format text as bold, black on yellow 3 2 2 4" xfId="22774"/>
    <cellStyle name="Format text as bold, black on yellow 3 2 2 5" xfId="22775"/>
    <cellStyle name="Format text as bold, black on yellow 3 2 2 6" xfId="22776"/>
    <cellStyle name="Format text as bold, black on yellow 3 2 3" xfId="22777"/>
    <cellStyle name="Format text as bold, black on yellow 3 2 3 2" xfId="22778"/>
    <cellStyle name="Format text as bold, black on yellow 3 2 3 3" xfId="22779"/>
    <cellStyle name="Format text as bold, black on yellow 3 2 4" xfId="22780"/>
    <cellStyle name="Format text as bold, black on yellow 3 2 4 2" xfId="22781"/>
    <cellStyle name="Format text as bold, black on yellow 3 2 4 3" xfId="22782"/>
    <cellStyle name="Format text as bold, black on yellow 3 2 5" xfId="22783"/>
    <cellStyle name="Format text as bold, black on yellow 3 2 5 2" xfId="22784"/>
    <cellStyle name="Format text as bold, black on yellow 3 2 5 3" xfId="22785"/>
    <cellStyle name="Format text as bold, black on yellow 3 2 6" xfId="22786"/>
    <cellStyle name="Format text as bold, black on yellow 3 2 7" xfId="22787"/>
    <cellStyle name="Format text as bold, black on yellow 3 2 8" xfId="22788"/>
    <cellStyle name="Format text as bold, black on yellow 3 3" xfId="22789"/>
    <cellStyle name="Format text as bold, black on yellow 3 3 2" xfId="22790"/>
    <cellStyle name="Format text as bold, black on yellow 3 3 2 2" xfId="22791"/>
    <cellStyle name="Format text as bold, black on yellow 3 3 2 2 2" xfId="22792"/>
    <cellStyle name="Format text as bold, black on yellow 3 3 2 2 3" xfId="22793"/>
    <cellStyle name="Format text as bold, black on yellow 3 3 2 3" xfId="22794"/>
    <cellStyle name="Format text as bold, black on yellow 3 3 2 3 2" xfId="22795"/>
    <cellStyle name="Format text as bold, black on yellow 3 3 2 3 3" xfId="22796"/>
    <cellStyle name="Format text as bold, black on yellow 3 3 2 4" xfId="22797"/>
    <cellStyle name="Format text as bold, black on yellow 3 3 2 5" xfId="22798"/>
    <cellStyle name="Format text as bold, black on yellow 3 3 2 6" xfId="22799"/>
    <cellStyle name="Format text as bold, black on yellow 3 3 3" xfId="22800"/>
    <cellStyle name="Format text as bold, black on yellow 3 3 3 2" xfId="22801"/>
    <cellStyle name="Format text as bold, black on yellow 3 3 3 3" xfId="22802"/>
    <cellStyle name="Format text as bold, black on yellow 3 3 4" xfId="22803"/>
    <cellStyle name="Format text as bold, black on yellow 3 3 4 2" xfId="22804"/>
    <cellStyle name="Format text as bold, black on yellow 3 3 4 3" xfId="22805"/>
    <cellStyle name="Format text as bold, black on yellow 3 3 5" xfId="22806"/>
    <cellStyle name="Format text as bold, black on yellow 3 3 5 2" xfId="22807"/>
    <cellStyle name="Format text as bold, black on yellow 3 3 5 3" xfId="22808"/>
    <cellStyle name="Format text as bold, black on yellow 3 3 6" xfId="22809"/>
    <cellStyle name="Format text as bold, black on yellow 3 3 7" xfId="22810"/>
    <cellStyle name="Format text as bold, black on yellow 3 3 8" xfId="22811"/>
    <cellStyle name="Format text as bold, black on yellow 3 4" xfId="22812"/>
    <cellStyle name="Format text as bold, black on yellow 3 4 2" xfId="22813"/>
    <cellStyle name="Format text as bold, black on yellow 3 4 2 2" xfId="22814"/>
    <cellStyle name="Format text as bold, black on yellow 3 4 2 3" xfId="22815"/>
    <cellStyle name="Format text as bold, black on yellow 3 4 3" xfId="22816"/>
    <cellStyle name="Format text as bold, black on yellow 3 4 3 2" xfId="22817"/>
    <cellStyle name="Format text as bold, black on yellow 3 4 3 3" xfId="22818"/>
    <cellStyle name="Format text as bold, black on yellow 3 4 4" xfId="22819"/>
    <cellStyle name="Format text as bold, black on yellow 3 4 5" xfId="22820"/>
    <cellStyle name="Format text as bold, black on yellow 3 4 6" xfId="22821"/>
    <cellStyle name="Format text as bold, black on yellow 3 5" xfId="22822"/>
    <cellStyle name="Format text as bold, black on yellow 3 5 2" xfId="22823"/>
    <cellStyle name="Format text as bold, black on yellow 3 5 3" xfId="22824"/>
    <cellStyle name="Format text as bold, black on yellow 4" xfId="22825"/>
    <cellStyle name="Format text as bold, black on yellow 4 2" xfId="22826"/>
    <cellStyle name="Format text as bold, black on yellow 4 2 2" xfId="22827"/>
    <cellStyle name="Format text as bold, black on yellow 4 2 2 2" xfId="22828"/>
    <cellStyle name="Format text as bold, black on yellow 4 2 2 3" xfId="22829"/>
    <cellStyle name="Format text as bold, black on yellow 4 2 3" xfId="22830"/>
    <cellStyle name="Format text as bold, black on yellow 4 2 3 2" xfId="22831"/>
    <cellStyle name="Format text as bold, black on yellow 4 2 3 3" xfId="22832"/>
    <cellStyle name="Format text as bold, black on yellow 4 2 4" xfId="22833"/>
    <cellStyle name="Format text as bold, black on yellow 4 2 5" xfId="22834"/>
    <cellStyle name="Format text as bold, black on yellow 4 2 6" xfId="22835"/>
    <cellStyle name="Format text as bold, black on yellow 4 3" xfId="22836"/>
    <cellStyle name="Format text as bold, black on yellow 4 3 2" xfId="22837"/>
    <cellStyle name="Format text as bold, black on yellow 4 3 3" xfId="22838"/>
    <cellStyle name="Format text as bold, black on yellow 4 4" xfId="22839"/>
    <cellStyle name="Format text as bold, black on yellow 4 4 2" xfId="22840"/>
    <cellStyle name="Format text as bold, black on yellow 4 4 3" xfId="22841"/>
    <cellStyle name="Format text as bold, black on yellow 4 5" xfId="22842"/>
    <cellStyle name="Format text as bold, black on yellow 4 5 2" xfId="22843"/>
    <cellStyle name="Format text as bold, black on yellow 4 5 3" xfId="22844"/>
    <cellStyle name="Format text as bold, black on yellow 4 6" xfId="22845"/>
    <cellStyle name="Format text as bold, black on yellow 4 7" xfId="22846"/>
    <cellStyle name="Format text as bold, black on yellow 4 8" xfId="22847"/>
    <cellStyle name="Format text as bold, black on yellow 5" xfId="22848"/>
    <cellStyle name="Format text as bold, black on yellow 5 2" xfId="22849"/>
    <cellStyle name="Format text as bold, black on yellow 5 2 2" xfId="22850"/>
    <cellStyle name="Format text as bold, black on yellow 5 2 2 2" xfId="22851"/>
    <cellStyle name="Format text as bold, black on yellow 5 2 2 3" xfId="22852"/>
    <cellStyle name="Format text as bold, black on yellow 5 2 3" xfId="22853"/>
    <cellStyle name="Format text as bold, black on yellow 5 2 3 2" xfId="22854"/>
    <cellStyle name="Format text as bold, black on yellow 5 2 3 3" xfId="22855"/>
    <cellStyle name="Format text as bold, black on yellow 5 2 4" xfId="22856"/>
    <cellStyle name="Format text as bold, black on yellow 5 2 5" xfId="22857"/>
    <cellStyle name="Format text as bold, black on yellow 5 2 6" xfId="22858"/>
    <cellStyle name="Format text as bold, black on yellow 5 3" xfId="22859"/>
    <cellStyle name="Format text as bold, black on yellow 5 3 2" xfId="22860"/>
    <cellStyle name="Format text as bold, black on yellow 5 3 3" xfId="22861"/>
    <cellStyle name="Format text as bold, black on yellow 5 4" xfId="22862"/>
    <cellStyle name="Format text as bold, black on yellow 5 4 2" xfId="22863"/>
    <cellStyle name="Format text as bold, black on yellow 5 4 3" xfId="22864"/>
    <cellStyle name="Format text as bold, black on yellow 5 5" xfId="22865"/>
    <cellStyle name="Format text as bold, black on yellow 5 5 2" xfId="22866"/>
    <cellStyle name="Format text as bold, black on yellow 5 5 3" xfId="22867"/>
    <cellStyle name="Format text as bold, black on yellow 5 6" xfId="22868"/>
    <cellStyle name="Format text as bold, black on yellow 5 7" xfId="22869"/>
    <cellStyle name="Format text as bold, black on yellow 5 8" xfId="22870"/>
    <cellStyle name="Format text as bold, black on yellow 6" xfId="22871"/>
    <cellStyle name="Format text as bold, black on yellow 6 2" xfId="22872"/>
    <cellStyle name="Format text as bold, black on yellow 6 2 2" xfId="22873"/>
    <cellStyle name="Format text as bold, black on yellow 6 2 3" xfId="22874"/>
    <cellStyle name="Format text as bold, black on yellow 6 3" xfId="22875"/>
    <cellStyle name="Format text as bold, black on yellow 6 3 2" xfId="22876"/>
    <cellStyle name="Format text as bold, black on yellow 6 3 3" xfId="22877"/>
    <cellStyle name="Format text as bold, black on yellow 6 4" xfId="22878"/>
    <cellStyle name="Format text as bold, black on yellow 6 5" xfId="22879"/>
    <cellStyle name="Format text as bold, black on yellow 6 6" xfId="22880"/>
    <cellStyle name="Format text as bold, black on yellow 7" xfId="22881"/>
    <cellStyle name="Format text as bold, black on yellow 7 2" xfId="22882"/>
    <cellStyle name="Format text as bold, black on yellow 7 3" xfId="22883"/>
    <cellStyle name="Formula DaDa Bold" xfId="22884"/>
    <cellStyle name="Formula Data" xfId="22885"/>
    <cellStyle name="Formula Data Bold" xfId="22886"/>
    <cellStyle name="Formula_G" xfId="22887"/>
    <cellStyle name="FRxAmtStyle" xfId="22888"/>
    <cellStyle name="Good" xfId="22889"/>
    <cellStyle name="Good 10" xfId="22890"/>
    <cellStyle name="Good 11" xfId="22891"/>
    <cellStyle name="Good 12" xfId="22892"/>
    <cellStyle name="Good 13" xfId="22893"/>
    <cellStyle name="Good 14" xfId="22894"/>
    <cellStyle name="Good 15" xfId="22895"/>
    <cellStyle name="Good 16" xfId="22896"/>
    <cellStyle name="Good 17" xfId="22897"/>
    <cellStyle name="Good 18" xfId="22898"/>
    <cellStyle name="Good 2" xfId="22899"/>
    <cellStyle name="Good 2 2" xfId="22900"/>
    <cellStyle name="Good 2 3" xfId="22901"/>
    <cellStyle name="Good 2 4" xfId="22902"/>
    <cellStyle name="Good 2 5" xfId="22903"/>
    <cellStyle name="Good 2_Sheet1" xfId="22904"/>
    <cellStyle name="Good 3" xfId="22905"/>
    <cellStyle name="Good 4" xfId="22906"/>
    <cellStyle name="Good 5" xfId="22907"/>
    <cellStyle name="Good 5 2" xfId="22908"/>
    <cellStyle name="Good 6" xfId="22909"/>
    <cellStyle name="Good 7" xfId="22910"/>
    <cellStyle name="Good 8" xfId="22911"/>
    <cellStyle name="Good 9" xfId="22912"/>
    <cellStyle name="GrayBar" xfId="22913"/>
    <cellStyle name="Grey" xfId="22914"/>
    <cellStyle name="greyed" xfId="22915"/>
    <cellStyle name="greyed 2" xfId="22916"/>
    <cellStyle name="greyed 2 2" xfId="22917"/>
    <cellStyle name="greyed 2 2 2" xfId="22918"/>
    <cellStyle name="greyed 2 2 2 2" xfId="22919"/>
    <cellStyle name="greyed 2 2 2 2 2" xfId="22920"/>
    <cellStyle name="greyed 2 2 2 2 3" xfId="22921"/>
    <cellStyle name="greyed 2 2 2 3" xfId="22922"/>
    <cellStyle name="greyed 2 2 2 3 2" xfId="22923"/>
    <cellStyle name="greyed 2 2 2 3 3" xfId="22924"/>
    <cellStyle name="greyed 2 2 2 4" xfId="22925"/>
    <cellStyle name="greyed 2 2 2 5" xfId="22926"/>
    <cellStyle name="greyed 2 2 2 6" xfId="22927"/>
    <cellStyle name="greyed 2 2 3" xfId="22928"/>
    <cellStyle name="greyed 2 2 3 2" xfId="22929"/>
    <cellStyle name="greyed 2 2 3 3" xfId="22930"/>
    <cellStyle name="greyed 2 2 4" xfId="22931"/>
    <cellStyle name="greyed 2 2 4 2" xfId="22932"/>
    <cellStyle name="greyed 2 2 4 3" xfId="22933"/>
    <cellStyle name="greyed 2 2 5" xfId="22934"/>
    <cellStyle name="greyed 2 2 5 2" xfId="22935"/>
    <cellStyle name="greyed 2 2 5 3" xfId="22936"/>
    <cellStyle name="greyed 2 2 6" xfId="22937"/>
    <cellStyle name="greyed 2 2 7" xfId="22938"/>
    <cellStyle name="greyed 2 2 8" xfId="22939"/>
    <cellStyle name="greyed 2 3" xfId="22940"/>
    <cellStyle name="greyed 2 3 2" xfId="22941"/>
    <cellStyle name="greyed 2 3 2 2" xfId="22942"/>
    <cellStyle name="greyed 2 3 2 2 2" xfId="22943"/>
    <cellStyle name="greyed 2 3 2 2 3" xfId="22944"/>
    <cellStyle name="greyed 2 3 2 3" xfId="22945"/>
    <cellStyle name="greyed 2 3 2 3 2" xfId="22946"/>
    <cellStyle name="greyed 2 3 2 3 3" xfId="22947"/>
    <cellStyle name="greyed 2 3 2 4" xfId="22948"/>
    <cellStyle name="greyed 2 3 2 5" xfId="22949"/>
    <cellStyle name="greyed 2 3 2 6" xfId="22950"/>
    <cellStyle name="greyed 2 3 3" xfId="22951"/>
    <cellStyle name="greyed 2 3 3 2" xfId="22952"/>
    <cellStyle name="greyed 2 3 3 3" xfId="22953"/>
    <cellStyle name="greyed 2 3 4" xfId="22954"/>
    <cellStyle name="greyed 2 3 4 2" xfId="22955"/>
    <cellStyle name="greyed 2 3 4 3" xfId="22956"/>
    <cellStyle name="greyed 2 3 5" xfId="22957"/>
    <cellStyle name="greyed 2 3 5 2" xfId="22958"/>
    <cellStyle name="greyed 2 3 5 3" xfId="22959"/>
    <cellStyle name="greyed 2 3 6" xfId="22960"/>
    <cellStyle name="greyed 2 3 7" xfId="22961"/>
    <cellStyle name="greyed 2 3 8" xfId="22962"/>
    <cellStyle name="greyed 2 4" xfId="22963"/>
    <cellStyle name="greyed 2 4 2" xfId="22964"/>
    <cellStyle name="greyed 2 4 2 2" xfId="22965"/>
    <cellStyle name="greyed 2 4 2 3" xfId="22966"/>
    <cellStyle name="greyed 2 4 3" xfId="22967"/>
    <cellStyle name="greyed 2 4 3 2" xfId="22968"/>
    <cellStyle name="greyed 2 4 3 3" xfId="22969"/>
    <cellStyle name="greyed 2 4 4" xfId="22970"/>
    <cellStyle name="greyed 2 4 5" xfId="22971"/>
    <cellStyle name="greyed 2 4 6" xfId="22972"/>
    <cellStyle name="greyed 2 5" xfId="22973"/>
    <cellStyle name="greyed 2 5 2" xfId="22974"/>
    <cellStyle name="greyed 2 5 3" xfId="22975"/>
    <cellStyle name="greyed 3" xfId="22976"/>
    <cellStyle name="greyed 3 2" xfId="22977"/>
    <cellStyle name="greyed 3 2 2" xfId="22978"/>
    <cellStyle name="greyed 3 2 2 2" xfId="22979"/>
    <cellStyle name="greyed 3 2 2 2 2" xfId="22980"/>
    <cellStyle name="greyed 3 2 2 2 3" xfId="22981"/>
    <cellStyle name="greyed 3 2 2 3" xfId="22982"/>
    <cellStyle name="greyed 3 2 2 3 2" xfId="22983"/>
    <cellStyle name="greyed 3 2 2 3 3" xfId="22984"/>
    <cellStyle name="greyed 3 2 2 4" xfId="22985"/>
    <cellStyle name="greyed 3 2 2 5" xfId="22986"/>
    <cellStyle name="greyed 3 2 2 6" xfId="22987"/>
    <cellStyle name="greyed 3 2 3" xfId="22988"/>
    <cellStyle name="greyed 3 2 3 2" xfId="22989"/>
    <cellStyle name="greyed 3 2 3 3" xfId="22990"/>
    <cellStyle name="greyed 3 2 4" xfId="22991"/>
    <cellStyle name="greyed 3 2 4 2" xfId="22992"/>
    <cellStyle name="greyed 3 2 4 3" xfId="22993"/>
    <cellStyle name="greyed 3 2 5" xfId="22994"/>
    <cellStyle name="greyed 3 2 5 2" xfId="22995"/>
    <cellStyle name="greyed 3 2 5 3" xfId="22996"/>
    <cellStyle name="greyed 3 2 6" xfId="22997"/>
    <cellStyle name="greyed 3 2 7" xfId="22998"/>
    <cellStyle name="greyed 3 2 8" xfId="22999"/>
    <cellStyle name="greyed 3 3" xfId="23000"/>
    <cellStyle name="greyed 3 3 2" xfId="23001"/>
    <cellStyle name="greyed 3 3 2 2" xfId="23002"/>
    <cellStyle name="greyed 3 3 2 2 2" xfId="23003"/>
    <cellStyle name="greyed 3 3 2 2 3" xfId="23004"/>
    <cellStyle name="greyed 3 3 2 3" xfId="23005"/>
    <cellStyle name="greyed 3 3 2 3 2" xfId="23006"/>
    <cellStyle name="greyed 3 3 2 3 3" xfId="23007"/>
    <cellStyle name="greyed 3 3 2 4" xfId="23008"/>
    <cellStyle name="greyed 3 3 2 5" xfId="23009"/>
    <cellStyle name="greyed 3 3 2 6" xfId="23010"/>
    <cellStyle name="greyed 3 3 3" xfId="23011"/>
    <cellStyle name="greyed 3 3 3 2" xfId="23012"/>
    <cellStyle name="greyed 3 3 3 3" xfId="23013"/>
    <cellStyle name="greyed 3 3 4" xfId="23014"/>
    <cellStyle name="greyed 3 3 4 2" xfId="23015"/>
    <cellStyle name="greyed 3 3 4 3" xfId="23016"/>
    <cellStyle name="greyed 3 3 5" xfId="23017"/>
    <cellStyle name="greyed 3 3 5 2" xfId="23018"/>
    <cellStyle name="greyed 3 3 5 3" xfId="23019"/>
    <cellStyle name="greyed 3 3 6" xfId="23020"/>
    <cellStyle name="greyed 3 3 7" xfId="23021"/>
    <cellStyle name="greyed 3 3 8" xfId="23022"/>
    <cellStyle name="greyed 3 4" xfId="23023"/>
    <cellStyle name="greyed 3 4 2" xfId="23024"/>
    <cellStyle name="greyed 3 4 2 2" xfId="23025"/>
    <cellStyle name="greyed 3 4 2 3" xfId="23026"/>
    <cellStyle name="greyed 3 4 3" xfId="23027"/>
    <cellStyle name="greyed 3 4 3 2" xfId="23028"/>
    <cellStyle name="greyed 3 4 3 3" xfId="23029"/>
    <cellStyle name="greyed 3 4 4" xfId="23030"/>
    <cellStyle name="greyed 3 4 5" xfId="23031"/>
    <cellStyle name="greyed 3 4 6" xfId="23032"/>
    <cellStyle name="greyed 3 5" xfId="23033"/>
    <cellStyle name="greyed 3 5 2" xfId="23034"/>
    <cellStyle name="greyed 3 5 3" xfId="23035"/>
    <cellStyle name="greyed 4" xfId="23036"/>
    <cellStyle name="greyed 4 2" xfId="23037"/>
    <cellStyle name="greyed 4 2 2" xfId="23038"/>
    <cellStyle name="greyed 4 2 2 2" xfId="23039"/>
    <cellStyle name="greyed 4 2 2 3" xfId="23040"/>
    <cellStyle name="greyed 4 2 3" xfId="23041"/>
    <cellStyle name="greyed 4 2 3 2" xfId="23042"/>
    <cellStyle name="greyed 4 2 3 3" xfId="23043"/>
    <cellStyle name="greyed 4 2 4" xfId="23044"/>
    <cellStyle name="greyed 4 2 5" xfId="23045"/>
    <cellStyle name="greyed 4 2 6" xfId="23046"/>
    <cellStyle name="greyed 4 3" xfId="23047"/>
    <cellStyle name="greyed 4 3 2" xfId="23048"/>
    <cellStyle name="greyed 4 3 3" xfId="23049"/>
    <cellStyle name="greyed 4 4" xfId="23050"/>
    <cellStyle name="greyed 4 4 2" xfId="23051"/>
    <cellStyle name="greyed 4 4 3" xfId="23052"/>
    <cellStyle name="greyed 4 5" xfId="23053"/>
    <cellStyle name="greyed 4 5 2" xfId="23054"/>
    <cellStyle name="greyed 4 5 3" xfId="23055"/>
    <cellStyle name="greyed 4 6" xfId="23056"/>
    <cellStyle name="greyed 4 7" xfId="23057"/>
    <cellStyle name="greyed 4 8" xfId="23058"/>
    <cellStyle name="greyed 5" xfId="23059"/>
    <cellStyle name="greyed 5 2" xfId="23060"/>
    <cellStyle name="greyed 5 2 2" xfId="23061"/>
    <cellStyle name="greyed 5 2 2 2" xfId="23062"/>
    <cellStyle name="greyed 5 2 2 3" xfId="23063"/>
    <cellStyle name="greyed 5 2 3" xfId="23064"/>
    <cellStyle name="greyed 5 2 3 2" xfId="23065"/>
    <cellStyle name="greyed 5 2 3 3" xfId="23066"/>
    <cellStyle name="greyed 5 2 4" xfId="23067"/>
    <cellStyle name="greyed 5 2 5" xfId="23068"/>
    <cellStyle name="greyed 5 2 6" xfId="23069"/>
    <cellStyle name="greyed 5 3" xfId="23070"/>
    <cellStyle name="greyed 5 3 2" xfId="23071"/>
    <cellStyle name="greyed 5 3 3" xfId="23072"/>
    <cellStyle name="greyed 5 4" xfId="23073"/>
    <cellStyle name="greyed 5 4 2" xfId="23074"/>
    <cellStyle name="greyed 5 4 3" xfId="23075"/>
    <cellStyle name="greyed 5 5" xfId="23076"/>
    <cellStyle name="greyed 5 5 2" xfId="23077"/>
    <cellStyle name="greyed 5 5 3" xfId="23078"/>
    <cellStyle name="greyed 5 6" xfId="23079"/>
    <cellStyle name="greyed 5 7" xfId="23080"/>
    <cellStyle name="greyed 5 8" xfId="23081"/>
    <cellStyle name="greyed 6" xfId="23082"/>
    <cellStyle name="greyed 6 2" xfId="23083"/>
    <cellStyle name="greyed 6 2 2" xfId="23084"/>
    <cellStyle name="greyed 6 2 3" xfId="23085"/>
    <cellStyle name="greyed 6 3" xfId="23086"/>
    <cellStyle name="greyed 6 3 2" xfId="23087"/>
    <cellStyle name="greyed 6 3 3" xfId="23088"/>
    <cellStyle name="greyed 6 4" xfId="23089"/>
    <cellStyle name="greyed 6 5" xfId="23090"/>
    <cellStyle name="greyed 6 6" xfId="23091"/>
    <cellStyle name="greyed 7" xfId="23092"/>
    <cellStyle name="greyed 7 2" xfId="23093"/>
    <cellStyle name="greyed 7 3" xfId="23094"/>
    <cellStyle name="Gut" xfId="23095"/>
    <cellStyle name="Header1" xfId="23096"/>
    <cellStyle name="Header2" xfId="23097"/>
    <cellStyle name="Header2 2" xfId="23098"/>
    <cellStyle name="Header2 2 2" xfId="23099"/>
    <cellStyle name="Header2 2 2 2" xfId="23100"/>
    <cellStyle name="Header2 2 2 2 2" xfId="23101"/>
    <cellStyle name="Header2 2 2 2 2 2" xfId="23102"/>
    <cellStyle name="Header2 2 2 2 2 2 2" xfId="23103"/>
    <cellStyle name="Header2 2 2 2 2 2 3" xfId="23104"/>
    <cellStyle name="Header2 2 2 2 2 3" xfId="23105"/>
    <cellStyle name="Header2 2 2 2 2 3 2" xfId="23106"/>
    <cellStyle name="Header2 2 2 2 2 3 3" xfId="23107"/>
    <cellStyle name="Header2 2 2 2 2 4" xfId="23108"/>
    <cellStyle name="Header2 2 2 2 2 5" xfId="23109"/>
    <cellStyle name="Header2 2 2 2 2 6" xfId="23110"/>
    <cellStyle name="Header2 2 2 2 3" xfId="23111"/>
    <cellStyle name="Header2 2 2 2 3 2" xfId="23112"/>
    <cellStyle name="Header2 2 2 2 3 3" xfId="23113"/>
    <cellStyle name="Header2 2 2 2 4" xfId="23114"/>
    <cellStyle name="Header2 2 2 2 4 2" xfId="23115"/>
    <cellStyle name="Header2 2 2 2 4 3" xfId="23116"/>
    <cellStyle name="Header2 2 2 2 5" xfId="23117"/>
    <cellStyle name="Header2 2 2 2 5 2" xfId="23118"/>
    <cellStyle name="Header2 2 2 2 5 3" xfId="23119"/>
    <cellStyle name="Header2 2 2 2 6" xfId="23120"/>
    <cellStyle name="Header2 2 2 2 7" xfId="23121"/>
    <cellStyle name="Header2 2 2 2 8" xfId="23122"/>
    <cellStyle name="Header2 2 2 3" xfId="23123"/>
    <cellStyle name="Header2 2 2 3 2" xfId="23124"/>
    <cellStyle name="Header2 2 2 3 2 2" xfId="23125"/>
    <cellStyle name="Header2 2 2 3 2 2 2" xfId="23126"/>
    <cellStyle name="Header2 2 2 3 2 2 3" xfId="23127"/>
    <cellStyle name="Header2 2 2 3 2 3" xfId="23128"/>
    <cellStyle name="Header2 2 2 3 2 3 2" xfId="23129"/>
    <cellStyle name="Header2 2 2 3 2 3 3" xfId="23130"/>
    <cellStyle name="Header2 2 2 3 2 4" xfId="23131"/>
    <cellStyle name="Header2 2 2 3 2 5" xfId="23132"/>
    <cellStyle name="Header2 2 2 3 2 6" xfId="23133"/>
    <cellStyle name="Header2 2 2 3 3" xfId="23134"/>
    <cellStyle name="Header2 2 2 3 3 2" xfId="23135"/>
    <cellStyle name="Header2 2 2 3 3 3" xfId="23136"/>
    <cellStyle name="Header2 2 2 3 4" xfId="23137"/>
    <cellStyle name="Header2 2 2 3 4 2" xfId="23138"/>
    <cellStyle name="Header2 2 2 3 4 3" xfId="23139"/>
    <cellStyle name="Header2 2 2 3 5" xfId="23140"/>
    <cellStyle name="Header2 2 2 3 5 2" xfId="23141"/>
    <cellStyle name="Header2 2 2 3 5 3" xfId="23142"/>
    <cellStyle name="Header2 2 2 3 6" xfId="23143"/>
    <cellStyle name="Header2 2 2 3 7" xfId="23144"/>
    <cellStyle name="Header2 2 2 3 8" xfId="23145"/>
    <cellStyle name="Header2 2 2 4" xfId="23146"/>
    <cellStyle name="Header2 2 2 4 2" xfId="23147"/>
    <cellStyle name="Header2 2 2 4 2 2" xfId="23148"/>
    <cellStyle name="Header2 2 2 4 2 3" xfId="23149"/>
    <cellStyle name="Header2 2 2 4 3" xfId="23150"/>
    <cellStyle name="Header2 2 2 4 3 2" xfId="23151"/>
    <cellStyle name="Header2 2 2 4 3 3" xfId="23152"/>
    <cellStyle name="Header2 2 2 4 4" xfId="23153"/>
    <cellStyle name="Header2 2 2 4 5" xfId="23154"/>
    <cellStyle name="Header2 2 2 4 6" xfId="23155"/>
    <cellStyle name="Header2 2 2 5" xfId="23156"/>
    <cellStyle name="Header2 2 2 5 2" xfId="23157"/>
    <cellStyle name="Header2 2 2 5 3" xfId="23158"/>
    <cellStyle name="Header2 2 3" xfId="23159"/>
    <cellStyle name="Header2 2 3 2" xfId="23160"/>
    <cellStyle name="Header2 2 3 2 2" xfId="23161"/>
    <cellStyle name="Header2 2 3 2 2 2" xfId="23162"/>
    <cellStyle name="Header2 2 3 2 2 3" xfId="23163"/>
    <cellStyle name="Header2 2 3 2 3" xfId="23164"/>
    <cellStyle name="Header2 2 3 2 3 2" xfId="23165"/>
    <cellStyle name="Header2 2 3 2 3 3" xfId="23166"/>
    <cellStyle name="Header2 2 3 2 4" xfId="23167"/>
    <cellStyle name="Header2 2 3 2 5" xfId="23168"/>
    <cellStyle name="Header2 2 3 2 6" xfId="23169"/>
    <cellStyle name="Header2 2 3 3" xfId="23170"/>
    <cellStyle name="Header2 2 3 3 2" xfId="23171"/>
    <cellStyle name="Header2 2 3 3 3" xfId="23172"/>
    <cellStyle name="Header2 2 3 4" xfId="23173"/>
    <cellStyle name="Header2 2 3 4 2" xfId="23174"/>
    <cellStyle name="Header2 2 3 4 3" xfId="23175"/>
    <cellStyle name="Header2 2 3 5" xfId="23176"/>
    <cellStyle name="Header2 2 3 5 2" xfId="23177"/>
    <cellStyle name="Header2 2 3 5 3" xfId="23178"/>
    <cellStyle name="Header2 2 3 6" xfId="23179"/>
    <cellStyle name="Header2 2 3 7" xfId="23180"/>
    <cellStyle name="Header2 2 3 8" xfId="23181"/>
    <cellStyle name="Header2 2 4" xfId="23182"/>
    <cellStyle name="Header2 2 4 2" xfId="23183"/>
    <cellStyle name="Header2 2 4 2 2" xfId="23184"/>
    <cellStyle name="Header2 2 4 2 2 2" xfId="23185"/>
    <cellStyle name="Header2 2 4 2 2 3" xfId="23186"/>
    <cellStyle name="Header2 2 4 2 3" xfId="23187"/>
    <cellStyle name="Header2 2 4 2 3 2" xfId="23188"/>
    <cellStyle name="Header2 2 4 2 3 3" xfId="23189"/>
    <cellStyle name="Header2 2 4 2 4" xfId="23190"/>
    <cellStyle name="Header2 2 4 2 5" xfId="23191"/>
    <cellStyle name="Header2 2 4 2 6" xfId="23192"/>
    <cellStyle name="Header2 2 4 3" xfId="23193"/>
    <cellStyle name="Header2 2 4 3 2" xfId="23194"/>
    <cellStyle name="Header2 2 4 3 3" xfId="23195"/>
    <cellStyle name="Header2 2 4 4" xfId="23196"/>
    <cellStyle name="Header2 2 4 4 2" xfId="23197"/>
    <cellStyle name="Header2 2 4 4 3" xfId="23198"/>
    <cellStyle name="Header2 2 4 5" xfId="23199"/>
    <cellStyle name="Header2 2 4 5 2" xfId="23200"/>
    <cellStyle name="Header2 2 4 5 3" xfId="23201"/>
    <cellStyle name="Header2 2 4 6" xfId="23202"/>
    <cellStyle name="Header2 2 4 7" xfId="23203"/>
    <cellStyle name="Header2 2 4 8" xfId="23204"/>
    <cellStyle name="Header2 2 5" xfId="23205"/>
    <cellStyle name="Header2 2 5 2" xfId="23206"/>
    <cellStyle name="Header2 2 5 2 2" xfId="23207"/>
    <cellStyle name="Header2 2 5 2 3" xfId="23208"/>
    <cellStyle name="Header2 2 5 3" xfId="23209"/>
    <cellStyle name="Header2 2 5 3 2" xfId="23210"/>
    <cellStyle name="Header2 2 5 3 3" xfId="23211"/>
    <cellStyle name="Header2 2 5 4" xfId="23212"/>
    <cellStyle name="Header2 2 5 5" xfId="23213"/>
    <cellStyle name="Header2 2 5 6" xfId="23214"/>
    <cellStyle name="Header2 2 6" xfId="23215"/>
    <cellStyle name="Header2 2 6 2" xfId="23216"/>
    <cellStyle name="Header2 2 6 3" xfId="23217"/>
    <cellStyle name="Header2 3" xfId="23218"/>
    <cellStyle name="Header2 3 2" xfId="23219"/>
    <cellStyle name="Header2 3 2 2" xfId="23220"/>
    <cellStyle name="Header2 3 2 2 2" xfId="23221"/>
    <cellStyle name="Header2 3 2 2 2 2" xfId="23222"/>
    <cellStyle name="Header2 3 2 2 2 3" xfId="23223"/>
    <cellStyle name="Header2 3 2 2 3" xfId="23224"/>
    <cellStyle name="Header2 3 2 2 3 2" xfId="23225"/>
    <cellStyle name="Header2 3 2 2 3 3" xfId="23226"/>
    <cellStyle name="Header2 3 2 2 4" xfId="23227"/>
    <cellStyle name="Header2 3 2 2 5" xfId="23228"/>
    <cellStyle name="Header2 3 2 2 6" xfId="23229"/>
    <cellStyle name="Header2 3 2 3" xfId="23230"/>
    <cellStyle name="Header2 3 2 3 2" xfId="23231"/>
    <cellStyle name="Header2 3 2 3 3" xfId="23232"/>
    <cellStyle name="Header2 3 2 4" xfId="23233"/>
    <cellStyle name="Header2 3 2 4 2" xfId="23234"/>
    <cellStyle name="Header2 3 2 4 3" xfId="23235"/>
    <cellStyle name="Header2 3 2 5" xfId="23236"/>
    <cellStyle name="Header2 3 2 5 2" xfId="23237"/>
    <cellStyle name="Header2 3 2 5 3" xfId="23238"/>
    <cellStyle name="Header2 3 2 6" xfId="23239"/>
    <cellStyle name="Header2 3 2 7" xfId="23240"/>
    <cellStyle name="Header2 3 2 8" xfId="23241"/>
    <cellStyle name="Header2 3 3" xfId="23242"/>
    <cellStyle name="Header2 3 3 2" xfId="23243"/>
    <cellStyle name="Header2 3 3 2 2" xfId="23244"/>
    <cellStyle name="Header2 3 3 2 2 2" xfId="23245"/>
    <cellStyle name="Header2 3 3 2 2 3" xfId="23246"/>
    <cellStyle name="Header2 3 3 2 3" xfId="23247"/>
    <cellStyle name="Header2 3 3 2 3 2" xfId="23248"/>
    <cellStyle name="Header2 3 3 2 3 3" xfId="23249"/>
    <cellStyle name="Header2 3 3 2 4" xfId="23250"/>
    <cellStyle name="Header2 3 3 2 5" xfId="23251"/>
    <cellStyle name="Header2 3 3 2 6" xfId="23252"/>
    <cellStyle name="Header2 3 3 3" xfId="23253"/>
    <cellStyle name="Header2 3 3 3 2" xfId="23254"/>
    <cellStyle name="Header2 3 3 3 3" xfId="23255"/>
    <cellStyle name="Header2 3 3 4" xfId="23256"/>
    <cellStyle name="Header2 3 3 4 2" xfId="23257"/>
    <cellStyle name="Header2 3 3 4 3" xfId="23258"/>
    <cellStyle name="Header2 3 3 5" xfId="23259"/>
    <cellStyle name="Header2 3 3 5 2" xfId="23260"/>
    <cellStyle name="Header2 3 3 5 3" xfId="23261"/>
    <cellStyle name="Header2 3 3 6" xfId="23262"/>
    <cellStyle name="Header2 3 3 7" xfId="23263"/>
    <cellStyle name="Header2 3 3 8" xfId="23264"/>
    <cellStyle name="Header2 3 4" xfId="23265"/>
    <cellStyle name="Header2 3 4 2" xfId="23266"/>
    <cellStyle name="Header2 3 4 2 2" xfId="23267"/>
    <cellStyle name="Header2 3 4 2 3" xfId="23268"/>
    <cellStyle name="Header2 3 4 3" xfId="23269"/>
    <cellStyle name="Header2 3 4 3 2" xfId="23270"/>
    <cellStyle name="Header2 3 4 3 3" xfId="23271"/>
    <cellStyle name="Header2 3 4 4" xfId="23272"/>
    <cellStyle name="Header2 3 4 5" xfId="23273"/>
    <cellStyle name="Header2 3 4 6" xfId="23274"/>
    <cellStyle name="Header2 3 5" xfId="23275"/>
    <cellStyle name="Header2 3 5 2" xfId="23276"/>
    <cellStyle name="Header2 3 5 3" xfId="23277"/>
    <cellStyle name="Header2 4" xfId="23278"/>
    <cellStyle name="Header2 4 2" xfId="23279"/>
    <cellStyle name="Header2 4 2 2" xfId="23280"/>
    <cellStyle name="Header2 4 2 2 2" xfId="23281"/>
    <cellStyle name="Header2 4 2 2 3" xfId="23282"/>
    <cellStyle name="Header2 4 2 3" xfId="23283"/>
    <cellStyle name="Header2 4 2 3 2" xfId="23284"/>
    <cellStyle name="Header2 4 2 3 3" xfId="23285"/>
    <cellStyle name="Header2 4 2 4" xfId="23286"/>
    <cellStyle name="Header2 4 2 5" xfId="23287"/>
    <cellStyle name="Header2 4 2 6" xfId="23288"/>
    <cellStyle name="Header2 4 3" xfId="23289"/>
    <cellStyle name="Header2 4 3 2" xfId="23290"/>
    <cellStyle name="Header2 4 3 3" xfId="23291"/>
    <cellStyle name="Header2 4 4" xfId="23292"/>
    <cellStyle name="Header2 4 4 2" xfId="23293"/>
    <cellStyle name="Header2 4 4 3" xfId="23294"/>
    <cellStyle name="Header2 4 5" xfId="23295"/>
    <cellStyle name="Header2 4 5 2" xfId="23296"/>
    <cellStyle name="Header2 4 5 3" xfId="23297"/>
    <cellStyle name="Header2 4 6" xfId="23298"/>
    <cellStyle name="Header2 4 7" xfId="23299"/>
    <cellStyle name="Header2 4 8" xfId="23300"/>
    <cellStyle name="Header2 5" xfId="23301"/>
    <cellStyle name="Header2 5 2" xfId="23302"/>
    <cellStyle name="Header2 5 2 2" xfId="23303"/>
    <cellStyle name="Header2 5 2 2 2" xfId="23304"/>
    <cellStyle name="Header2 5 2 2 3" xfId="23305"/>
    <cellStyle name="Header2 5 2 3" xfId="23306"/>
    <cellStyle name="Header2 5 2 3 2" xfId="23307"/>
    <cellStyle name="Header2 5 2 3 3" xfId="23308"/>
    <cellStyle name="Header2 5 2 4" xfId="23309"/>
    <cellStyle name="Header2 5 2 5" xfId="23310"/>
    <cellStyle name="Header2 5 2 6" xfId="23311"/>
    <cellStyle name="Header2 5 3" xfId="23312"/>
    <cellStyle name="Header2 5 3 2" xfId="23313"/>
    <cellStyle name="Header2 5 3 3" xfId="23314"/>
    <cellStyle name="Header2 5 4" xfId="23315"/>
    <cellStyle name="Header2 5 4 2" xfId="23316"/>
    <cellStyle name="Header2 5 4 3" xfId="23317"/>
    <cellStyle name="Header2 5 5" xfId="23318"/>
    <cellStyle name="Header2 5 5 2" xfId="23319"/>
    <cellStyle name="Header2 5 5 3" xfId="23320"/>
    <cellStyle name="Header2 5 6" xfId="23321"/>
    <cellStyle name="Header2 5 7" xfId="23322"/>
    <cellStyle name="Header2 5 8" xfId="23323"/>
    <cellStyle name="Header2 6" xfId="23324"/>
    <cellStyle name="Header2 6 2" xfId="23325"/>
    <cellStyle name="Header2 6 2 2" xfId="23326"/>
    <cellStyle name="Header2 6 2 3" xfId="23327"/>
    <cellStyle name="Header2 6 3" xfId="23328"/>
    <cellStyle name="Header2 6 3 2" xfId="23329"/>
    <cellStyle name="Header2 6 3 3" xfId="23330"/>
    <cellStyle name="Header2 6 4" xfId="23331"/>
    <cellStyle name="Header2 6 5" xfId="23332"/>
    <cellStyle name="Header2 6 6" xfId="23333"/>
    <cellStyle name="Header2 7" xfId="23334"/>
    <cellStyle name="Header2 7 2" xfId="23335"/>
    <cellStyle name="Header2 7 3" xfId="23336"/>
    <cellStyle name="Heading" xfId="23337"/>
    <cellStyle name="Heading 1" xfId="23338"/>
    <cellStyle name="Heading 1 10" xfId="23339"/>
    <cellStyle name="Heading 1 11" xfId="23340"/>
    <cellStyle name="Heading 1 12" xfId="23341"/>
    <cellStyle name="Heading 1 13" xfId="23342"/>
    <cellStyle name="Heading 1 14" xfId="23343"/>
    <cellStyle name="Heading 1 15" xfId="23344"/>
    <cellStyle name="Heading 1 16" xfId="23345"/>
    <cellStyle name="Heading 1 17" xfId="23346"/>
    <cellStyle name="Heading 1 18" xfId="23347"/>
    <cellStyle name="Heading 1 2" xfId="23348"/>
    <cellStyle name="Heading 1 2 2" xfId="23349"/>
    <cellStyle name="Heading 1 2 3" xfId="23350"/>
    <cellStyle name="Heading 1 2 4" xfId="23351"/>
    <cellStyle name="Heading 1 2 9" xfId="23352"/>
    <cellStyle name="Heading 1 2_Sheet1" xfId="23353"/>
    <cellStyle name="Heading 1 3" xfId="23354"/>
    <cellStyle name="Heading 1 4" xfId="23355"/>
    <cellStyle name="Heading 1 5" xfId="23356"/>
    <cellStyle name="Heading 1 6" xfId="23357"/>
    <cellStyle name="Heading 1 7" xfId="23358"/>
    <cellStyle name="Heading 1 8" xfId="23359"/>
    <cellStyle name="Heading 1 9" xfId="23360"/>
    <cellStyle name="Heading 10" xfId="23361"/>
    <cellStyle name="Heading 10 2" xfId="23362"/>
    <cellStyle name="Heading 10 2 2" xfId="23363"/>
    <cellStyle name="Heading 10 2 2 2" xfId="23364"/>
    <cellStyle name="Heading 10 2 2 3" xfId="23365"/>
    <cellStyle name="Heading 10 2 3" xfId="23366"/>
    <cellStyle name="Heading 10 2 3 2" xfId="23367"/>
    <cellStyle name="Heading 10 2 3 3" xfId="23368"/>
    <cellStyle name="Heading 10 2 4" xfId="23369"/>
    <cellStyle name="Heading 10 2 5" xfId="23370"/>
    <cellStyle name="Heading 10 2 6" xfId="23371"/>
    <cellStyle name="Heading 10 3" xfId="23372"/>
    <cellStyle name="Heading 10 3 2" xfId="23373"/>
    <cellStyle name="Heading 10 3 3" xfId="23374"/>
    <cellStyle name="Heading 10 4" xfId="23375"/>
    <cellStyle name="Heading 10 4 2" xfId="23376"/>
    <cellStyle name="Heading 10 4 3" xfId="23377"/>
    <cellStyle name="Heading 10 5" xfId="23378"/>
    <cellStyle name="Heading 10 5 2" xfId="23379"/>
    <cellStyle name="Heading 10 5 3" xfId="23380"/>
    <cellStyle name="Heading 10 6" xfId="23381"/>
    <cellStyle name="Heading 10 7" xfId="23382"/>
    <cellStyle name="Heading 10 8" xfId="23383"/>
    <cellStyle name="Heading 11" xfId="23384"/>
    <cellStyle name="Heading 11 2" xfId="23385"/>
    <cellStyle name="Heading 11 2 2" xfId="23386"/>
    <cellStyle name="Heading 11 2 3" xfId="23387"/>
    <cellStyle name="Heading 11 3" xfId="23388"/>
    <cellStyle name="Heading 11 3 2" xfId="23389"/>
    <cellStyle name="Heading 11 3 3" xfId="23390"/>
    <cellStyle name="Heading 11 4" xfId="23391"/>
    <cellStyle name="Heading 11 5" xfId="23392"/>
    <cellStyle name="Heading 11 6" xfId="23393"/>
    <cellStyle name="Heading 12" xfId="23394"/>
    <cellStyle name="Heading 12 2" xfId="23395"/>
    <cellStyle name="Heading 12 2 2" xfId="23396"/>
    <cellStyle name="Heading 12 2 3" xfId="23397"/>
    <cellStyle name="Heading 12 3" xfId="23398"/>
    <cellStyle name="Heading 12 3 2" xfId="23399"/>
    <cellStyle name="Heading 12 3 3" xfId="23400"/>
    <cellStyle name="Heading 12 4" xfId="23401"/>
    <cellStyle name="Heading 12 5" xfId="23402"/>
    <cellStyle name="Heading 12 6" xfId="23403"/>
    <cellStyle name="Heading 13" xfId="23404"/>
    <cellStyle name="Heading 13 2" xfId="23405"/>
    <cellStyle name="Heading 13 3" xfId="23406"/>
    <cellStyle name="Heading 14" xfId="23407"/>
    <cellStyle name="Heading 14 2" xfId="23408"/>
    <cellStyle name="Heading 14 3" xfId="23409"/>
    <cellStyle name="Heading 15" xfId="23410"/>
    <cellStyle name="Heading 15 2" xfId="23411"/>
    <cellStyle name="Heading 15 3" xfId="23412"/>
    <cellStyle name="Heading 16" xfId="23413"/>
    <cellStyle name="Heading 17" xfId="23414"/>
    <cellStyle name="Heading 18" xfId="23415"/>
    <cellStyle name="Heading 2" xfId="23416"/>
    <cellStyle name="Heading 2 10" xfId="23417"/>
    <cellStyle name="Heading 2 11" xfId="23418"/>
    <cellStyle name="Heading 2 12" xfId="23419"/>
    <cellStyle name="Heading 2 13" xfId="23420"/>
    <cellStyle name="Heading 2 14" xfId="23421"/>
    <cellStyle name="Heading 2 15" xfId="23422"/>
    <cellStyle name="Heading 2 16" xfId="23423"/>
    <cellStyle name="Heading 2 17" xfId="23424"/>
    <cellStyle name="Heading 2 18" xfId="23425"/>
    <cellStyle name="Heading 2 2" xfId="23426"/>
    <cellStyle name="Heading 2 2 2" xfId="23427"/>
    <cellStyle name="Heading 2 2 2 2" xfId="23428"/>
    <cellStyle name="Heading 2 2 3" xfId="23429"/>
    <cellStyle name="Heading 2 2 4" xfId="23430"/>
    <cellStyle name="Heading 2 2 5" xfId="23431"/>
    <cellStyle name="Heading 2 2 9" xfId="23432"/>
    <cellStyle name="Heading 2 2_Sheet1" xfId="23433"/>
    <cellStyle name="Heading 2 3" xfId="23434"/>
    <cellStyle name="Heading 2 4" xfId="23435"/>
    <cellStyle name="Heading 2 5" xfId="23436"/>
    <cellStyle name="Heading 2 6" xfId="23437"/>
    <cellStyle name="Heading 2 7" xfId="23438"/>
    <cellStyle name="Heading 2 8" xfId="23439"/>
    <cellStyle name="Heading 2 9" xfId="23440"/>
    <cellStyle name="Heading 3" xfId="23441"/>
    <cellStyle name="Heading 3 10" xfId="23442"/>
    <cellStyle name="Heading 3 11" xfId="23443"/>
    <cellStyle name="Heading 3 12" xfId="23444"/>
    <cellStyle name="Heading 3 13" xfId="23445"/>
    <cellStyle name="Heading 3 14" xfId="23446"/>
    <cellStyle name="Heading 3 15" xfId="23447"/>
    <cellStyle name="Heading 3 16" xfId="23448"/>
    <cellStyle name="Heading 3 17" xfId="23449"/>
    <cellStyle name="Heading 3 18" xfId="23450"/>
    <cellStyle name="Heading 3 2" xfId="23451"/>
    <cellStyle name="Heading 3 2 2" xfId="23452"/>
    <cellStyle name="Heading 3 2 3" xfId="23453"/>
    <cellStyle name="Heading 3 2 4" xfId="23454"/>
    <cellStyle name="Heading 3 2 5" xfId="23455"/>
    <cellStyle name="Heading 3 2 9" xfId="23456"/>
    <cellStyle name="Heading 3 2_Sheet1" xfId="23457"/>
    <cellStyle name="Heading 3 3" xfId="23458"/>
    <cellStyle name="Heading 3 4" xfId="23459"/>
    <cellStyle name="Heading 3 5" xfId="23460"/>
    <cellStyle name="Heading 3 6" xfId="23461"/>
    <cellStyle name="Heading 3 7" xfId="23462"/>
    <cellStyle name="Heading 3 8" xfId="23463"/>
    <cellStyle name="Heading 3 9" xfId="23464"/>
    <cellStyle name="Heading 4" xfId="23465"/>
    <cellStyle name="Heading 4 10" xfId="23466"/>
    <cellStyle name="Heading 4 11" xfId="23467"/>
    <cellStyle name="Heading 4 12" xfId="23468"/>
    <cellStyle name="Heading 4 13" xfId="23469"/>
    <cellStyle name="Heading 4 14" xfId="23470"/>
    <cellStyle name="Heading 4 15" xfId="23471"/>
    <cellStyle name="Heading 4 16" xfId="23472"/>
    <cellStyle name="Heading 4 17" xfId="23473"/>
    <cellStyle name="Heading 4 18" xfId="23474"/>
    <cellStyle name="Heading 4 2" xfId="23475"/>
    <cellStyle name="Heading 4 2 2" xfId="23476"/>
    <cellStyle name="Heading 4 2 3" xfId="23477"/>
    <cellStyle name="Heading 4 2 4" xfId="23478"/>
    <cellStyle name="Heading 4 2 9" xfId="23479"/>
    <cellStyle name="Heading 4 2_Sheet1" xfId="23480"/>
    <cellStyle name="Heading 4 3" xfId="23481"/>
    <cellStyle name="Heading 4 4" xfId="23482"/>
    <cellStyle name="Heading 4 5" xfId="23483"/>
    <cellStyle name="Heading 4 6" xfId="23484"/>
    <cellStyle name="Heading 4 7" xfId="23485"/>
    <cellStyle name="Heading 4 8" xfId="23486"/>
    <cellStyle name="Heading 4 9" xfId="23487"/>
    <cellStyle name="Heading 5" xfId="23488"/>
    <cellStyle name="Heading 5 2" xfId="23489"/>
    <cellStyle name="Heading 5 2 2" xfId="23490"/>
    <cellStyle name="Heading 5 2 2 2" xfId="23491"/>
    <cellStyle name="Heading 5 2 2 2 2" xfId="23492"/>
    <cellStyle name="Heading 5 2 2 2 2 2" xfId="23493"/>
    <cellStyle name="Heading 5 2 2 2 2 3" xfId="23494"/>
    <cellStyle name="Heading 5 2 2 2 3" xfId="23495"/>
    <cellStyle name="Heading 5 2 2 2 3 2" xfId="23496"/>
    <cellStyle name="Heading 5 2 2 2 3 3" xfId="23497"/>
    <cellStyle name="Heading 5 2 2 2 4" xfId="23498"/>
    <cellStyle name="Heading 5 2 2 2 5" xfId="23499"/>
    <cellStyle name="Heading 5 2 2 2 6" xfId="23500"/>
    <cellStyle name="Heading 5 2 2 3" xfId="23501"/>
    <cellStyle name="Heading 5 2 2 3 2" xfId="23502"/>
    <cellStyle name="Heading 5 2 2 3 3" xfId="23503"/>
    <cellStyle name="Heading 5 2 2 4" xfId="23504"/>
    <cellStyle name="Heading 5 2 2 4 2" xfId="23505"/>
    <cellStyle name="Heading 5 2 2 4 3" xfId="23506"/>
    <cellStyle name="Heading 5 2 2 5" xfId="23507"/>
    <cellStyle name="Heading 5 2 2 5 2" xfId="23508"/>
    <cellStyle name="Heading 5 2 2 5 3" xfId="23509"/>
    <cellStyle name="Heading 5 2 2 6" xfId="23510"/>
    <cellStyle name="Heading 5 2 2 7" xfId="23511"/>
    <cellStyle name="Heading 5 2 2 8" xfId="23512"/>
    <cellStyle name="Heading 5 2 3" xfId="23513"/>
    <cellStyle name="Heading 5 2 3 2" xfId="23514"/>
    <cellStyle name="Heading 5 2 3 2 2" xfId="23515"/>
    <cellStyle name="Heading 5 2 3 2 2 2" xfId="23516"/>
    <cellStyle name="Heading 5 2 3 2 2 3" xfId="23517"/>
    <cellStyle name="Heading 5 2 3 2 3" xfId="23518"/>
    <cellStyle name="Heading 5 2 3 2 3 2" xfId="23519"/>
    <cellStyle name="Heading 5 2 3 2 3 3" xfId="23520"/>
    <cellStyle name="Heading 5 2 3 2 4" xfId="23521"/>
    <cellStyle name="Heading 5 2 3 2 5" xfId="23522"/>
    <cellStyle name="Heading 5 2 3 2 6" xfId="23523"/>
    <cellStyle name="Heading 5 2 3 3" xfId="23524"/>
    <cellStyle name="Heading 5 2 3 3 2" xfId="23525"/>
    <cellStyle name="Heading 5 2 3 3 3" xfId="23526"/>
    <cellStyle name="Heading 5 2 3 4" xfId="23527"/>
    <cellStyle name="Heading 5 2 3 4 2" xfId="23528"/>
    <cellStyle name="Heading 5 2 3 4 3" xfId="23529"/>
    <cellStyle name="Heading 5 2 3 5" xfId="23530"/>
    <cellStyle name="Heading 5 2 3 5 2" xfId="23531"/>
    <cellStyle name="Heading 5 2 3 5 3" xfId="23532"/>
    <cellStyle name="Heading 5 2 3 6" xfId="23533"/>
    <cellStyle name="Heading 5 2 3 7" xfId="23534"/>
    <cellStyle name="Heading 5 2 3 8" xfId="23535"/>
    <cellStyle name="Heading 5 2 4" xfId="23536"/>
    <cellStyle name="Heading 5 2 4 2" xfId="23537"/>
    <cellStyle name="Heading 5 2 4 2 2" xfId="23538"/>
    <cellStyle name="Heading 5 2 4 2 3" xfId="23539"/>
    <cellStyle name="Heading 5 2 4 3" xfId="23540"/>
    <cellStyle name="Heading 5 2 4 3 2" xfId="23541"/>
    <cellStyle name="Heading 5 2 4 3 3" xfId="23542"/>
    <cellStyle name="Heading 5 2 4 4" xfId="23543"/>
    <cellStyle name="Heading 5 2 4 5" xfId="23544"/>
    <cellStyle name="Heading 5 2 4 6" xfId="23545"/>
    <cellStyle name="Heading 5 2 5" xfId="23546"/>
    <cellStyle name="Heading 5 2 5 2" xfId="23547"/>
    <cellStyle name="Heading 5 2 5 3" xfId="23548"/>
    <cellStyle name="Heading 5 3" xfId="23549"/>
    <cellStyle name="Heading 5 3 2" xfId="23550"/>
    <cellStyle name="Heading 5 3 2 2" xfId="23551"/>
    <cellStyle name="Heading 5 3 2 2 2" xfId="23552"/>
    <cellStyle name="Heading 5 3 2 2 2 2" xfId="23553"/>
    <cellStyle name="Heading 5 3 2 2 2 3" xfId="23554"/>
    <cellStyle name="Heading 5 3 2 2 3" xfId="23555"/>
    <cellStyle name="Heading 5 3 2 2 3 2" xfId="23556"/>
    <cellStyle name="Heading 5 3 2 2 3 3" xfId="23557"/>
    <cellStyle name="Heading 5 3 2 2 4" xfId="23558"/>
    <cellStyle name="Heading 5 3 2 2 5" xfId="23559"/>
    <cellStyle name="Heading 5 3 2 2 6" xfId="23560"/>
    <cellStyle name="Heading 5 3 2 3" xfId="23561"/>
    <cellStyle name="Heading 5 3 2 3 2" xfId="23562"/>
    <cellStyle name="Heading 5 3 2 3 3" xfId="23563"/>
    <cellStyle name="Heading 5 3 2 4" xfId="23564"/>
    <cellStyle name="Heading 5 3 2 4 2" xfId="23565"/>
    <cellStyle name="Heading 5 3 2 4 3" xfId="23566"/>
    <cellStyle name="Heading 5 3 2 5" xfId="23567"/>
    <cellStyle name="Heading 5 3 2 5 2" xfId="23568"/>
    <cellStyle name="Heading 5 3 2 5 3" xfId="23569"/>
    <cellStyle name="Heading 5 3 2 6" xfId="23570"/>
    <cellStyle name="Heading 5 3 2 7" xfId="23571"/>
    <cellStyle name="Heading 5 3 2 8" xfId="23572"/>
    <cellStyle name="Heading 5 3 3" xfId="23573"/>
    <cellStyle name="Heading 5 3 3 2" xfId="23574"/>
    <cellStyle name="Heading 5 3 3 2 2" xfId="23575"/>
    <cellStyle name="Heading 5 3 3 2 2 2" xfId="23576"/>
    <cellStyle name="Heading 5 3 3 2 2 3" xfId="23577"/>
    <cellStyle name="Heading 5 3 3 2 3" xfId="23578"/>
    <cellStyle name="Heading 5 3 3 2 3 2" xfId="23579"/>
    <cellStyle name="Heading 5 3 3 2 3 3" xfId="23580"/>
    <cellStyle name="Heading 5 3 3 2 4" xfId="23581"/>
    <cellStyle name="Heading 5 3 3 2 5" xfId="23582"/>
    <cellStyle name="Heading 5 3 3 2 6" xfId="23583"/>
    <cellStyle name="Heading 5 3 3 3" xfId="23584"/>
    <cellStyle name="Heading 5 3 3 3 2" xfId="23585"/>
    <cellStyle name="Heading 5 3 3 3 3" xfId="23586"/>
    <cellStyle name="Heading 5 3 3 4" xfId="23587"/>
    <cellStyle name="Heading 5 3 3 4 2" xfId="23588"/>
    <cellStyle name="Heading 5 3 3 4 3" xfId="23589"/>
    <cellStyle name="Heading 5 3 3 5" xfId="23590"/>
    <cellStyle name="Heading 5 3 3 5 2" xfId="23591"/>
    <cellStyle name="Heading 5 3 3 5 3" xfId="23592"/>
    <cellStyle name="Heading 5 3 3 6" xfId="23593"/>
    <cellStyle name="Heading 5 3 3 7" xfId="23594"/>
    <cellStyle name="Heading 5 3 3 8" xfId="23595"/>
    <cellStyle name="Heading 5 3 4" xfId="23596"/>
    <cellStyle name="Heading 5 3 4 2" xfId="23597"/>
    <cellStyle name="Heading 5 3 4 2 2" xfId="23598"/>
    <cellStyle name="Heading 5 3 4 2 3" xfId="23599"/>
    <cellStyle name="Heading 5 3 4 3" xfId="23600"/>
    <cellStyle name="Heading 5 3 4 3 2" xfId="23601"/>
    <cellStyle name="Heading 5 3 4 3 3" xfId="23602"/>
    <cellStyle name="Heading 5 3 4 4" xfId="23603"/>
    <cellStyle name="Heading 5 3 4 5" xfId="23604"/>
    <cellStyle name="Heading 5 3 4 6" xfId="23605"/>
    <cellStyle name="Heading 5 3 5" xfId="23606"/>
    <cellStyle name="Heading 5 3 5 2" xfId="23607"/>
    <cellStyle name="Heading 5 3 5 3" xfId="23608"/>
    <cellStyle name="Heading 5 4" xfId="23609"/>
    <cellStyle name="Heading 5 4 2" xfId="23610"/>
    <cellStyle name="Heading 5 4 2 2" xfId="23611"/>
    <cellStyle name="Heading 5 4 2 2 2" xfId="23612"/>
    <cellStyle name="Heading 5 4 2 2 3" xfId="23613"/>
    <cellStyle name="Heading 5 4 2 3" xfId="23614"/>
    <cellStyle name="Heading 5 4 2 3 2" xfId="23615"/>
    <cellStyle name="Heading 5 4 2 3 3" xfId="23616"/>
    <cellStyle name="Heading 5 4 2 4" xfId="23617"/>
    <cellStyle name="Heading 5 4 2 5" xfId="23618"/>
    <cellStyle name="Heading 5 4 2 6" xfId="23619"/>
    <cellStyle name="Heading 5 4 3" xfId="23620"/>
    <cellStyle name="Heading 5 4 3 2" xfId="23621"/>
    <cellStyle name="Heading 5 4 3 3" xfId="23622"/>
    <cellStyle name="Heading 5 4 4" xfId="23623"/>
    <cellStyle name="Heading 5 4 4 2" xfId="23624"/>
    <cellStyle name="Heading 5 4 4 3" xfId="23625"/>
    <cellStyle name="Heading 5 4 5" xfId="23626"/>
    <cellStyle name="Heading 5 4 5 2" xfId="23627"/>
    <cellStyle name="Heading 5 4 5 3" xfId="23628"/>
    <cellStyle name="Heading 5 4 6" xfId="23629"/>
    <cellStyle name="Heading 5 4 7" xfId="23630"/>
    <cellStyle name="Heading 5 4 8" xfId="23631"/>
    <cellStyle name="Heading 5 5" xfId="23632"/>
    <cellStyle name="Heading 5 5 2" xfId="23633"/>
    <cellStyle name="Heading 5 5 2 2" xfId="23634"/>
    <cellStyle name="Heading 5 5 2 2 2" xfId="23635"/>
    <cellStyle name="Heading 5 5 2 2 3" xfId="23636"/>
    <cellStyle name="Heading 5 5 2 3" xfId="23637"/>
    <cellStyle name="Heading 5 5 2 3 2" xfId="23638"/>
    <cellStyle name="Heading 5 5 2 3 3" xfId="23639"/>
    <cellStyle name="Heading 5 5 2 4" xfId="23640"/>
    <cellStyle name="Heading 5 5 2 5" xfId="23641"/>
    <cellStyle name="Heading 5 5 2 6" xfId="23642"/>
    <cellStyle name="Heading 5 5 3" xfId="23643"/>
    <cellStyle name="Heading 5 5 3 2" xfId="23644"/>
    <cellStyle name="Heading 5 5 3 3" xfId="23645"/>
    <cellStyle name="Heading 5 5 4" xfId="23646"/>
    <cellStyle name="Heading 5 5 4 2" xfId="23647"/>
    <cellStyle name="Heading 5 5 4 3" xfId="23648"/>
    <cellStyle name="Heading 5 5 5" xfId="23649"/>
    <cellStyle name="Heading 5 5 5 2" xfId="23650"/>
    <cellStyle name="Heading 5 5 5 3" xfId="23651"/>
    <cellStyle name="Heading 5 5 6" xfId="23652"/>
    <cellStyle name="Heading 5 5 7" xfId="23653"/>
    <cellStyle name="Heading 5 5 8" xfId="23654"/>
    <cellStyle name="Heading 5 6" xfId="23655"/>
    <cellStyle name="Heading 5 6 2" xfId="23656"/>
    <cellStyle name="Heading 5 6 2 2" xfId="23657"/>
    <cellStyle name="Heading 5 6 2 3" xfId="23658"/>
    <cellStyle name="Heading 5 6 3" xfId="23659"/>
    <cellStyle name="Heading 5 6 3 2" xfId="23660"/>
    <cellStyle name="Heading 5 6 3 3" xfId="23661"/>
    <cellStyle name="Heading 5 6 4" xfId="23662"/>
    <cellStyle name="Heading 5 6 5" xfId="23663"/>
    <cellStyle name="Heading 5 6 6" xfId="23664"/>
    <cellStyle name="Heading 5 7" xfId="23665"/>
    <cellStyle name="Heading 5 7 2" xfId="23666"/>
    <cellStyle name="Heading 5 7 3" xfId="23667"/>
    <cellStyle name="Heading 6" xfId="23668"/>
    <cellStyle name="Heading 6 2" xfId="23669"/>
    <cellStyle name="Heading 6 2 2" xfId="23670"/>
    <cellStyle name="Heading 6 2 2 2" xfId="23671"/>
    <cellStyle name="Heading 6 2 2 2 2" xfId="23672"/>
    <cellStyle name="Heading 6 2 2 2 3" xfId="23673"/>
    <cellStyle name="Heading 6 2 2 3" xfId="23674"/>
    <cellStyle name="Heading 6 2 2 3 2" xfId="23675"/>
    <cellStyle name="Heading 6 2 2 3 3" xfId="23676"/>
    <cellStyle name="Heading 6 2 2 4" xfId="23677"/>
    <cellStyle name="Heading 6 2 2 5" xfId="23678"/>
    <cellStyle name="Heading 6 2 2 6" xfId="23679"/>
    <cellStyle name="Heading 6 2 3" xfId="23680"/>
    <cellStyle name="Heading 6 2 3 2" xfId="23681"/>
    <cellStyle name="Heading 6 2 3 3" xfId="23682"/>
    <cellStyle name="Heading 6 2 4" xfId="23683"/>
    <cellStyle name="Heading 6 2 4 2" xfId="23684"/>
    <cellStyle name="Heading 6 2 4 3" xfId="23685"/>
    <cellStyle name="Heading 6 2 5" xfId="23686"/>
    <cellStyle name="Heading 6 2 5 2" xfId="23687"/>
    <cellStyle name="Heading 6 2 5 3" xfId="23688"/>
    <cellStyle name="Heading 6 2 6" xfId="23689"/>
    <cellStyle name="Heading 6 2 7" xfId="23690"/>
    <cellStyle name="Heading 6 2 8" xfId="23691"/>
    <cellStyle name="Heading 6 3" xfId="23692"/>
    <cellStyle name="Heading 6 3 2" xfId="23693"/>
    <cellStyle name="Heading 6 3 2 2" xfId="23694"/>
    <cellStyle name="Heading 6 3 2 2 2" xfId="23695"/>
    <cellStyle name="Heading 6 3 2 2 3" xfId="23696"/>
    <cellStyle name="Heading 6 3 2 3" xfId="23697"/>
    <cellStyle name="Heading 6 3 2 3 2" xfId="23698"/>
    <cellStyle name="Heading 6 3 2 3 3" xfId="23699"/>
    <cellStyle name="Heading 6 3 2 4" xfId="23700"/>
    <cellStyle name="Heading 6 3 2 5" xfId="23701"/>
    <cellStyle name="Heading 6 3 2 6" xfId="23702"/>
    <cellStyle name="Heading 6 3 3" xfId="23703"/>
    <cellStyle name="Heading 6 3 3 2" xfId="23704"/>
    <cellStyle name="Heading 6 3 3 3" xfId="23705"/>
    <cellStyle name="Heading 6 3 4" xfId="23706"/>
    <cellStyle name="Heading 6 3 4 2" xfId="23707"/>
    <cellStyle name="Heading 6 3 4 3" xfId="23708"/>
    <cellStyle name="Heading 6 3 5" xfId="23709"/>
    <cellStyle name="Heading 6 3 5 2" xfId="23710"/>
    <cellStyle name="Heading 6 3 5 3" xfId="23711"/>
    <cellStyle name="Heading 6 3 6" xfId="23712"/>
    <cellStyle name="Heading 6 3 7" xfId="23713"/>
    <cellStyle name="Heading 6 3 8" xfId="23714"/>
    <cellStyle name="Heading 6 4" xfId="23715"/>
    <cellStyle name="Heading 6 4 2" xfId="23716"/>
    <cellStyle name="Heading 6 4 2 2" xfId="23717"/>
    <cellStyle name="Heading 6 4 2 3" xfId="23718"/>
    <cellStyle name="Heading 6 4 3" xfId="23719"/>
    <cellStyle name="Heading 6 4 3 2" xfId="23720"/>
    <cellStyle name="Heading 6 4 3 3" xfId="23721"/>
    <cellStyle name="Heading 6 4 4" xfId="23722"/>
    <cellStyle name="Heading 6 4 5" xfId="23723"/>
    <cellStyle name="Heading 6 4 6" xfId="23724"/>
    <cellStyle name="Heading 6 5" xfId="23725"/>
    <cellStyle name="Heading 6 5 2" xfId="23726"/>
    <cellStyle name="Heading 6 5 3" xfId="23727"/>
    <cellStyle name="Heading 7" xfId="23728"/>
    <cellStyle name="Heading 7 2" xfId="23729"/>
    <cellStyle name="Heading 7 2 2" xfId="23730"/>
    <cellStyle name="Heading 7 2 2 2" xfId="23731"/>
    <cellStyle name="Heading 7 2 2 2 2" xfId="23732"/>
    <cellStyle name="Heading 7 2 2 2 3" xfId="23733"/>
    <cellStyle name="Heading 7 2 2 3" xfId="23734"/>
    <cellStyle name="Heading 7 2 2 3 2" xfId="23735"/>
    <cellStyle name="Heading 7 2 2 3 3" xfId="23736"/>
    <cellStyle name="Heading 7 2 2 4" xfId="23737"/>
    <cellStyle name="Heading 7 2 2 5" xfId="23738"/>
    <cellStyle name="Heading 7 2 2 6" xfId="23739"/>
    <cellStyle name="Heading 7 2 3" xfId="23740"/>
    <cellStyle name="Heading 7 2 3 2" xfId="23741"/>
    <cellStyle name="Heading 7 2 3 3" xfId="23742"/>
    <cellStyle name="Heading 7 2 4" xfId="23743"/>
    <cellStyle name="Heading 7 2 4 2" xfId="23744"/>
    <cellStyle name="Heading 7 2 4 3" xfId="23745"/>
    <cellStyle name="Heading 7 2 5" xfId="23746"/>
    <cellStyle name="Heading 7 2 5 2" xfId="23747"/>
    <cellStyle name="Heading 7 2 5 3" xfId="23748"/>
    <cellStyle name="Heading 7 2 6" xfId="23749"/>
    <cellStyle name="Heading 7 2 7" xfId="23750"/>
    <cellStyle name="Heading 7 2 8" xfId="23751"/>
    <cellStyle name="Heading 7 3" xfId="23752"/>
    <cellStyle name="Heading 7 3 2" xfId="23753"/>
    <cellStyle name="Heading 7 3 2 2" xfId="23754"/>
    <cellStyle name="Heading 7 3 2 2 2" xfId="23755"/>
    <cellStyle name="Heading 7 3 2 2 3" xfId="23756"/>
    <cellStyle name="Heading 7 3 2 3" xfId="23757"/>
    <cellStyle name="Heading 7 3 2 3 2" xfId="23758"/>
    <cellStyle name="Heading 7 3 2 3 3" xfId="23759"/>
    <cellStyle name="Heading 7 3 2 4" xfId="23760"/>
    <cellStyle name="Heading 7 3 2 5" xfId="23761"/>
    <cellStyle name="Heading 7 3 2 6" xfId="23762"/>
    <cellStyle name="Heading 7 3 3" xfId="23763"/>
    <cellStyle name="Heading 7 3 3 2" xfId="23764"/>
    <cellStyle name="Heading 7 3 3 3" xfId="23765"/>
    <cellStyle name="Heading 7 3 4" xfId="23766"/>
    <cellStyle name="Heading 7 3 4 2" xfId="23767"/>
    <cellStyle name="Heading 7 3 4 3" xfId="23768"/>
    <cellStyle name="Heading 7 3 5" xfId="23769"/>
    <cellStyle name="Heading 7 3 5 2" xfId="23770"/>
    <cellStyle name="Heading 7 3 5 3" xfId="23771"/>
    <cellStyle name="Heading 7 3 6" xfId="23772"/>
    <cellStyle name="Heading 7 3 7" xfId="23773"/>
    <cellStyle name="Heading 7 3 8" xfId="23774"/>
    <cellStyle name="Heading 7 4" xfId="23775"/>
    <cellStyle name="Heading 7 4 2" xfId="23776"/>
    <cellStyle name="Heading 7 4 2 2" xfId="23777"/>
    <cellStyle name="Heading 7 4 2 3" xfId="23778"/>
    <cellStyle name="Heading 7 4 3" xfId="23779"/>
    <cellStyle name="Heading 7 4 3 2" xfId="23780"/>
    <cellStyle name="Heading 7 4 3 3" xfId="23781"/>
    <cellStyle name="Heading 7 4 4" xfId="23782"/>
    <cellStyle name="Heading 7 4 5" xfId="23783"/>
    <cellStyle name="Heading 7 4 6" xfId="23784"/>
    <cellStyle name="Heading 7 5" xfId="23785"/>
    <cellStyle name="Heading 7 5 2" xfId="23786"/>
    <cellStyle name="Heading 7 5 3" xfId="23787"/>
    <cellStyle name="Heading 8" xfId="23788"/>
    <cellStyle name="Heading 8 2" xfId="23789"/>
    <cellStyle name="Heading 8 2 2" xfId="23790"/>
    <cellStyle name="Heading 8 2 2 2" xfId="23791"/>
    <cellStyle name="Heading 8 2 2 2 2" xfId="23792"/>
    <cellStyle name="Heading 8 2 2 2 3" xfId="23793"/>
    <cellStyle name="Heading 8 2 2 3" xfId="23794"/>
    <cellStyle name="Heading 8 2 2 3 2" xfId="23795"/>
    <cellStyle name="Heading 8 2 2 3 3" xfId="23796"/>
    <cellStyle name="Heading 8 2 2 4" xfId="23797"/>
    <cellStyle name="Heading 8 2 2 5" xfId="23798"/>
    <cellStyle name="Heading 8 2 2 6" xfId="23799"/>
    <cellStyle name="Heading 8 2 3" xfId="23800"/>
    <cellStyle name="Heading 8 2 3 2" xfId="23801"/>
    <cellStyle name="Heading 8 2 3 3" xfId="23802"/>
    <cellStyle name="Heading 8 2 4" xfId="23803"/>
    <cellStyle name="Heading 8 2 4 2" xfId="23804"/>
    <cellStyle name="Heading 8 2 4 3" xfId="23805"/>
    <cellStyle name="Heading 8 2 5" xfId="23806"/>
    <cellStyle name="Heading 8 2 5 2" xfId="23807"/>
    <cellStyle name="Heading 8 2 5 3" xfId="23808"/>
    <cellStyle name="Heading 8 2 6" xfId="23809"/>
    <cellStyle name="Heading 8 2 7" xfId="23810"/>
    <cellStyle name="Heading 8 2 8" xfId="23811"/>
    <cellStyle name="Heading 8 3" xfId="23812"/>
    <cellStyle name="Heading 8 3 2" xfId="23813"/>
    <cellStyle name="Heading 8 3 2 2" xfId="23814"/>
    <cellStyle name="Heading 8 3 2 2 2" xfId="23815"/>
    <cellStyle name="Heading 8 3 2 2 3" xfId="23816"/>
    <cellStyle name="Heading 8 3 2 3" xfId="23817"/>
    <cellStyle name="Heading 8 3 2 3 2" xfId="23818"/>
    <cellStyle name="Heading 8 3 2 3 3" xfId="23819"/>
    <cellStyle name="Heading 8 3 2 4" xfId="23820"/>
    <cellStyle name="Heading 8 3 2 5" xfId="23821"/>
    <cellStyle name="Heading 8 3 2 6" xfId="23822"/>
    <cellStyle name="Heading 8 3 3" xfId="23823"/>
    <cellStyle name="Heading 8 3 3 2" xfId="23824"/>
    <cellStyle name="Heading 8 3 3 3" xfId="23825"/>
    <cellStyle name="Heading 8 3 4" xfId="23826"/>
    <cellStyle name="Heading 8 3 4 2" xfId="23827"/>
    <cellStyle name="Heading 8 3 4 3" xfId="23828"/>
    <cellStyle name="Heading 8 3 5" xfId="23829"/>
    <cellStyle name="Heading 8 3 5 2" xfId="23830"/>
    <cellStyle name="Heading 8 3 5 3" xfId="23831"/>
    <cellStyle name="Heading 8 3 6" xfId="23832"/>
    <cellStyle name="Heading 8 3 7" xfId="23833"/>
    <cellStyle name="Heading 8 3 8" xfId="23834"/>
    <cellStyle name="Heading 8 4" xfId="23835"/>
    <cellStyle name="Heading 8 4 2" xfId="23836"/>
    <cellStyle name="Heading 8 4 2 2" xfId="23837"/>
    <cellStyle name="Heading 8 4 2 3" xfId="23838"/>
    <cellStyle name="Heading 8 4 3" xfId="23839"/>
    <cellStyle name="Heading 8 4 3 2" xfId="23840"/>
    <cellStyle name="Heading 8 4 3 3" xfId="23841"/>
    <cellStyle name="Heading 8 4 4" xfId="23842"/>
    <cellStyle name="Heading 8 4 5" xfId="23843"/>
    <cellStyle name="Heading 8 4 6" xfId="23844"/>
    <cellStyle name="Heading 8 5" xfId="23845"/>
    <cellStyle name="Heading 8 5 2" xfId="23846"/>
    <cellStyle name="Heading 8 5 3" xfId="23847"/>
    <cellStyle name="Heading 9" xfId="23848"/>
    <cellStyle name="Heading 9 2" xfId="23849"/>
    <cellStyle name="Heading 9 2 2" xfId="23850"/>
    <cellStyle name="Heading 9 2 2 2" xfId="23851"/>
    <cellStyle name="Heading 9 2 2 3" xfId="23852"/>
    <cellStyle name="Heading 9 2 3" xfId="23853"/>
    <cellStyle name="Heading 9 2 3 2" xfId="23854"/>
    <cellStyle name="Heading 9 2 3 3" xfId="23855"/>
    <cellStyle name="Heading 9 2 4" xfId="23856"/>
    <cellStyle name="Heading 9 2 5" xfId="23857"/>
    <cellStyle name="Heading 9 2 6" xfId="23858"/>
    <cellStyle name="Heading 9 3" xfId="23859"/>
    <cellStyle name="Heading 9 3 2" xfId="23860"/>
    <cellStyle name="Heading 9 3 3" xfId="23861"/>
    <cellStyle name="Heading 9 4" xfId="23862"/>
    <cellStyle name="Heading 9 4 2" xfId="23863"/>
    <cellStyle name="Heading 9 4 3" xfId="23864"/>
    <cellStyle name="Heading 9 5" xfId="23865"/>
    <cellStyle name="Heading 9 5 2" xfId="23866"/>
    <cellStyle name="Heading 9 5 3" xfId="23867"/>
    <cellStyle name="Heading 9 6" xfId="23868"/>
    <cellStyle name="Heading 9 7" xfId="23869"/>
    <cellStyle name="Heading 9 8" xfId="23870"/>
    <cellStyle name="HeadingTable" xfId="23871"/>
    <cellStyle name="HeadingTable 2" xfId="23872"/>
    <cellStyle name="HeadingTable 2 2" xfId="23873"/>
    <cellStyle name="HeadingTable 2 2 2" xfId="23874"/>
    <cellStyle name="HeadingTable 2 2 2 2" xfId="23875"/>
    <cellStyle name="HeadingTable 2 2 2 2 2" xfId="23876"/>
    <cellStyle name="HeadingTable 2 2 2 2 3" xfId="23877"/>
    <cellStyle name="HeadingTable 2 2 2 3" xfId="23878"/>
    <cellStyle name="HeadingTable 2 2 2 3 2" xfId="23879"/>
    <cellStyle name="HeadingTable 2 2 2 3 3" xfId="23880"/>
    <cellStyle name="HeadingTable 2 2 2 4" xfId="23881"/>
    <cellStyle name="HeadingTable 2 2 2 5" xfId="23882"/>
    <cellStyle name="HeadingTable 2 2 2 6" xfId="23883"/>
    <cellStyle name="HeadingTable 2 2 3" xfId="23884"/>
    <cellStyle name="HeadingTable 2 2 3 2" xfId="23885"/>
    <cellStyle name="HeadingTable 2 2 3 3" xfId="23886"/>
    <cellStyle name="HeadingTable 2 2 4" xfId="23887"/>
    <cellStyle name="HeadingTable 2 2 4 2" xfId="23888"/>
    <cellStyle name="HeadingTable 2 2 4 3" xfId="23889"/>
    <cellStyle name="HeadingTable 2 2 5" xfId="23890"/>
    <cellStyle name="HeadingTable 2 2 5 2" xfId="23891"/>
    <cellStyle name="HeadingTable 2 2 5 3" xfId="23892"/>
    <cellStyle name="HeadingTable 2 2 6" xfId="23893"/>
    <cellStyle name="HeadingTable 2 2 7" xfId="23894"/>
    <cellStyle name="HeadingTable 2 2 8" xfId="23895"/>
    <cellStyle name="HeadingTable 2 3" xfId="23896"/>
    <cellStyle name="HeadingTable 2 3 2" xfId="23897"/>
    <cellStyle name="HeadingTable 2 3 2 2" xfId="23898"/>
    <cellStyle name="HeadingTable 2 3 2 2 2" xfId="23899"/>
    <cellStyle name="HeadingTable 2 3 2 2 3" xfId="23900"/>
    <cellStyle name="HeadingTable 2 3 2 3" xfId="23901"/>
    <cellStyle name="HeadingTable 2 3 2 3 2" xfId="23902"/>
    <cellStyle name="HeadingTable 2 3 2 3 3" xfId="23903"/>
    <cellStyle name="HeadingTable 2 3 2 4" xfId="23904"/>
    <cellStyle name="HeadingTable 2 3 2 5" xfId="23905"/>
    <cellStyle name="HeadingTable 2 3 2 6" xfId="23906"/>
    <cellStyle name="HeadingTable 2 3 3" xfId="23907"/>
    <cellStyle name="HeadingTable 2 3 3 2" xfId="23908"/>
    <cellStyle name="HeadingTable 2 3 3 3" xfId="23909"/>
    <cellStyle name="HeadingTable 2 3 4" xfId="23910"/>
    <cellStyle name="HeadingTable 2 3 4 2" xfId="23911"/>
    <cellStyle name="HeadingTable 2 3 4 3" xfId="23912"/>
    <cellStyle name="HeadingTable 2 3 5" xfId="23913"/>
    <cellStyle name="HeadingTable 2 3 5 2" xfId="23914"/>
    <cellStyle name="HeadingTable 2 3 5 3" xfId="23915"/>
    <cellStyle name="HeadingTable 2 3 6" xfId="23916"/>
    <cellStyle name="HeadingTable 2 3 7" xfId="23917"/>
    <cellStyle name="HeadingTable 2 3 8" xfId="23918"/>
    <cellStyle name="HeadingTable 2 4" xfId="23919"/>
    <cellStyle name="HeadingTable 2 4 2" xfId="23920"/>
    <cellStyle name="HeadingTable 2 4 2 2" xfId="23921"/>
    <cellStyle name="HeadingTable 2 4 2 3" xfId="23922"/>
    <cellStyle name="HeadingTable 2 4 3" xfId="23923"/>
    <cellStyle name="HeadingTable 2 4 3 2" xfId="23924"/>
    <cellStyle name="HeadingTable 2 4 3 3" xfId="23925"/>
    <cellStyle name="HeadingTable 2 4 4" xfId="23926"/>
    <cellStyle name="HeadingTable 2 4 5" xfId="23927"/>
    <cellStyle name="HeadingTable 2 4 6" xfId="23928"/>
    <cellStyle name="HeadingTable 2 5" xfId="23929"/>
    <cellStyle name="HeadingTable 2 5 2" xfId="23930"/>
    <cellStyle name="HeadingTable 2 5 3" xfId="23931"/>
    <cellStyle name="HeadingTable 3" xfId="23932"/>
    <cellStyle name="HeadingTable 3 2" xfId="23933"/>
    <cellStyle name="HeadingTable 3 2 2" xfId="23934"/>
    <cellStyle name="HeadingTable 3 2 2 2" xfId="23935"/>
    <cellStyle name="HeadingTable 3 2 2 3" xfId="23936"/>
    <cellStyle name="HeadingTable 3 2 3" xfId="23937"/>
    <cellStyle name="HeadingTable 3 2 3 2" xfId="23938"/>
    <cellStyle name="HeadingTable 3 2 3 3" xfId="23939"/>
    <cellStyle name="HeadingTable 3 2 4" xfId="23940"/>
    <cellStyle name="HeadingTable 3 2 5" xfId="23941"/>
    <cellStyle name="HeadingTable 3 2 6" xfId="23942"/>
    <cellStyle name="HeadingTable 3 3" xfId="23943"/>
    <cellStyle name="HeadingTable 3 3 2" xfId="23944"/>
    <cellStyle name="HeadingTable 3 3 3" xfId="23945"/>
    <cellStyle name="HeadingTable 3 4" xfId="23946"/>
    <cellStyle name="HeadingTable 3 4 2" xfId="23947"/>
    <cellStyle name="HeadingTable 3 4 3" xfId="23948"/>
    <cellStyle name="HeadingTable 3 5" xfId="23949"/>
    <cellStyle name="HeadingTable 3 5 2" xfId="23950"/>
    <cellStyle name="HeadingTable 3 5 3" xfId="23951"/>
    <cellStyle name="HeadingTable 3 6" xfId="23952"/>
    <cellStyle name="HeadingTable 3 7" xfId="23953"/>
    <cellStyle name="HeadingTable 3 8" xfId="23954"/>
    <cellStyle name="HeadingTable 4" xfId="23955"/>
    <cellStyle name="HeadingTable 4 2" xfId="23956"/>
    <cellStyle name="HeadingTable 4 2 2" xfId="23957"/>
    <cellStyle name="HeadingTable 4 2 2 2" xfId="23958"/>
    <cellStyle name="HeadingTable 4 2 2 3" xfId="23959"/>
    <cellStyle name="HeadingTable 4 2 3" xfId="23960"/>
    <cellStyle name="HeadingTable 4 2 3 2" xfId="23961"/>
    <cellStyle name="HeadingTable 4 2 3 3" xfId="23962"/>
    <cellStyle name="HeadingTable 4 2 4" xfId="23963"/>
    <cellStyle name="HeadingTable 4 2 5" xfId="23964"/>
    <cellStyle name="HeadingTable 4 2 6" xfId="23965"/>
    <cellStyle name="HeadingTable 4 3" xfId="23966"/>
    <cellStyle name="HeadingTable 4 3 2" xfId="23967"/>
    <cellStyle name="HeadingTable 4 3 3" xfId="23968"/>
    <cellStyle name="HeadingTable 4 4" xfId="23969"/>
    <cellStyle name="HeadingTable 4 4 2" xfId="23970"/>
    <cellStyle name="HeadingTable 4 4 3" xfId="23971"/>
    <cellStyle name="HeadingTable 4 5" xfId="23972"/>
    <cellStyle name="HeadingTable 4 5 2" xfId="23973"/>
    <cellStyle name="HeadingTable 4 5 3" xfId="23974"/>
    <cellStyle name="HeadingTable 4 6" xfId="23975"/>
    <cellStyle name="HeadingTable 4 7" xfId="23976"/>
    <cellStyle name="HeadingTable 4 8" xfId="23977"/>
    <cellStyle name="HeadingTable 5" xfId="23978"/>
    <cellStyle name="HeadingTable 5 2" xfId="23979"/>
    <cellStyle name="HeadingTable 5 2 2" xfId="23980"/>
    <cellStyle name="HeadingTable 5 2 3" xfId="23981"/>
    <cellStyle name="HeadingTable 5 3" xfId="23982"/>
    <cellStyle name="HeadingTable 5 3 2" xfId="23983"/>
    <cellStyle name="HeadingTable 5 3 3" xfId="23984"/>
    <cellStyle name="HeadingTable 5 4" xfId="23985"/>
    <cellStyle name="HeadingTable 5 5" xfId="23986"/>
    <cellStyle name="HeadingTable 5 6" xfId="23987"/>
    <cellStyle name="HeadingTable 6" xfId="23988"/>
    <cellStyle name="HeadingTable 6 2" xfId="23989"/>
    <cellStyle name="HeadingTable 6 3" xfId="23990"/>
    <cellStyle name="highlightExposure" xfId="23991"/>
    <cellStyle name="highlightExposure 2" xfId="23992"/>
    <cellStyle name="highlightExposure 2 2" xfId="23993"/>
    <cellStyle name="highlightExposure 2 2 2" xfId="23994"/>
    <cellStyle name="highlightExposure 2 2 2 2" xfId="23995"/>
    <cellStyle name="highlightExposure 2 2 2 2 2" xfId="23996"/>
    <cellStyle name="highlightExposure 2 2 2 2 3" xfId="23997"/>
    <cellStyle name="highlightExposure 2 2 2 3" xfId="23998"/>
    <cellStyle name="highlightExposure 2 2 2 3 2" xfId="23999"/>
    <cellStyle name="highlightExposure 2 2 2 3 3" xfId="24000"/>
    <cellStyle name="highlightExposure 2 2 2 4" xfId="24001"/>
    <cellStyle name="highlightExposure 2 2 2 5" xfId="24002"/>
    <cellStyle name="highlightExposure 2 2 2 6" xfId="24003"/>
    <cellStyle name="highlightExposure 2 2 3" xfId="24004"/>
    <cellStyle name="highlightExposure 2 2 3 2" xfId="24005"/>
    <cellStyle name="highlightExposure 2 2 3 3" xfId="24006"/>
    <cellStyle name="highlightExposure 2 2 4" xfId="24007"/>
    <cellStyle name="highlightExposure 2 2 4 2" xfId="24008"/>
    <cellStyle name="highlightExposure 2 2 4 3" xfId="24009"/>
    <cellStyle name="highlightExposure 2 2 5" xfId="24010"/>
    <cellStyle name="highlightExposure 2 2 5 2" xfId="24011"/>
    <cellStyle name="highlightExposure 2 2 5 3" xfId="24012"/>
    <cellStyle name="highlightExposure 2 2 6" xfId="24013"/>
    <cellStyle name="highlightExposure 2 2 7" xfId="24014"/>
    <cellStyle name="highlightExposure 2 2 8" xfId="24015"/>
    <cellStyle name="highlightExposure 2 3" xfId="24016"/>
    <cellStyle name="highlightExposure 2 3 2" xfId="24017"/>
    <cellStyle name="highlightExposure 2 3 2 2" xfId="24018"/>
    <cellStyle name="highlightExposure 2 3 2 2 2" xfId="24019"/>
    <cellStyle name="highlightExposure 2 3 2 2 3" xfId="24020"/>
    <cellStyle name="highlightExposure 2 3 2 3" xfId="24021"/>
    <cellStyle name="highlightExposure 2 3 2 3 2" xfId="24022"/>
    <cellStyle name="highlightExposure 2 3 2 3 3" xfId="24023"/>
    <cellStyle name="highlightExposure 2 3 2 4" xfId="24024"/>
    <cellStyle name="highlightExposure 2 3 2 5" xfId="24025"/>
    <cellStyle name="highlightExposure 2 3 2 6" xfId="24026"/>
    <cellStyle name="highlightExposure 2 3 3" xfId="24027"/>
    <cellStyle name="highlightExposure 2 3 3 2" xfId="24028"/>
    <cellStyle name="highlightExposure 2 3 3 3" xfId="24029"/>
    <cellStyle name="highlightExposure 2 3 4" xfId="24030"/>
    <cellStyle name="highlightExposure 2 3 4 2" xfId="24031"/>
    <cellStyle name="highlightExposure 2 3 4 3" xfId="24032"/>
    <cellStyle name="highlightExposure 2 3 5" xfId="24033"/>
    <cellStyle name="highlightExposure 2 3 5 2" xfId="24034"/>
    <cellStyle name="highlightExposure 2 3 5 3" xfId="24035"/>
    <cellStyle name="highlightExposure 2 3 6" xfId="24036"/>
    <cellStyle name="highlightExposure 2 3 7" xfId="24037"/>
    <cellStyle name="highlightExposure 2 3 8" xfId="24038"/>
    <cellStyle name="highlightExposure 2 4" xfId="24039"/>
    <cellStyle name="highlightExposure 2 4 2" xfId="24040"/>
    <cellStyle name="highlightExposure 2 4 2 2" xfId="24041"/>
    <cellStyle name="highlightExposure 2 4 2 3" xfId="24042"/>
    <cellStyle name="highlightExposure 2 4 3" xfId="24043"/>
    <cellStyle name="highlightExposure 2 4 3 2" xfId="24044"/>
    <cellStyle name="highlightExposure 2 4 3 3" xfId="24045"/>
    <cellStyle name="highlightExposure 2 4 4" xfId="24046"/>
    <cellStyle name="highlightExposure 2 4 5" xfId="24047"/>
    <cellStyle name="highlightExposure 2 4 6" xfId="24048"/>
    <cellStyle name="highlightExposure 2 5" xfId="24049"/>
    <cellStyle name="highlightExposure 2 5 2" xfId="24050"/>
    <cellStyle name="highlightExposure 2 5 3" xfId="24051"/>
    <cellStyle name="highlightExposure 3" xfId="24052"/>
    <cellStyle name="highlightExposure 3 2" xfId="24053"/>
    <cellStyle name="highlightExposure 3 2 2" xfId="24054"/>
    <cellStyle name="highlightExposure 3 2 2 2" xfId="24055"/>
    <cellStyle name="highlightExposure 3 2 2 2 2" xfId="24056"/>
    <cellStyle name="highlightExposure 3 2 2 2 3" xfId="24057"/>
    <cellStyle name="highlightExposure 3 2 2 3" xfId="24058"/>
    <cellStyle name="highlightExposure 3 2 2 3 2" xfId="24059"/>
    <cellStyle name="highlightExposure 3 2 2 3 3" xfId="24060"/>
    <cellStyle name="highlightExposure 3 2 2 4" xfId="24061"/>
    <cellStyle name="highlightExposure 3 2 2 5" xfId="24062"/>
    <cellStyle name="highlightExposure 3 2 2 6" xfId="24063"/>
    <cellStyle name="highlightExposure 3 2 3" xfId="24064"/>
    <cellStyle name="highlightExposure 3 2 3 2" xfId="24065"/>
    <cellStyle name="highlightExposure 3 2 3 3" xfId="24066"/>
    <cellStyle name="highlightExposure 3 2 4" xfId="24067"/>
    <cellStyle name="highlightExposure 3 2 4 2" xfId="24068"/>
    <cellStyle name="highlightExposure 3 2 4 3" xfId="24069"/>
    <cellStyle name="highlightExposure 3 2 5" xfId="24070"/>
    <cellStyle name="highlightExposure 3 2 5 2" xfId="24071"/>
    <cellStyle name="highlightExposure 3 2 5 3" xfId="24072"/>
    <cellStyle name="highlightExposure 3 2 6" xfId="24073"/>
    <cellStyle name="highlightExposure 3 2 7" xfId="24074"/>
    <cellStyle name="highlightExposure 3 2 8" xfId="24075"/>
    <cellStyle name="highlightExposure 3 3" xfId="24076"/>
    <cellStyle name="highlightExposure 3 3 2" xfId="24077"/>
    <cellStyle name="highlightExposure 3 3 2 2" xfId="24078"/>
    <cellStyle name="highlightExposure 3 3 2 2 2" xfId="24079"/>
    <cellStyle name="highlightExposure 3 3 2 2 3" xfId="24080"/>
    <cellStyle name="highlightExposure 3 3 2 3" xfId="24081"/>
    <cellStyle name="highlightExposure 3 3 2 3 2" xfId="24082"/>
    <cellStyle name="highlightExposure 3 3 2 3 3" xfId="24083"/>
    <cellStyle name="highlightExposure 3 3 2 4" xfId="24084"/>
    <cellStyle name="highlightExposure 3 3 2 5" xfId="24085"/>
    <cellStyle name="highlightExposure 3 3 2 6" xfId="24086"/>
    <cellStyle name="highlightExposure 3 3 3" xfId="24087"/>
    <cellStyle name="highlightExposure 3 3 3 2" xfId="24088"/>
    <cellStyle name="highlightExposure 3 3 3 3" xfId="24089"/>
    <cellStyle name="highlightExposure 3 3 4" xfId="24090"/>
    <cellStyle name="highlightExposure 3 3 4 2" xfId="24091"/>
    <cellStyle name="highlightExposure 3 3 4 3" xfId="24092"/>
    <cellStyle name="highlightExposure 3 3 5" xfId="24093"/>
    <cellStyle name="highlightExposure 3 3 5 2" xfId="24094"/>
    <cellStyle name="highlightExposure 3 3 5 3" xfId="24095"/>
    <cellStyle name="highlightExposure 3 3 6" xfId="24096"/>
    <cellStyle name="highlightExposure 3 3 7" xfId="24097"/>
    <cellStyle name="highlightExposure 3 3 8" xfId="24098"/>
    <cellStyle name="highlightExposure 3 4" xfId="24099"/>
    <cellStyle name="highlightExposure 3 4 2" xfId="24100"/>
    <cellStyle name="highlightExposure 3 4 2 2" xfId="24101"/>
    <cellStyle name="highlightExposure 3 4 2 3" xfId="24102"/>
    <cellStyle name="highlightExposure 3 4 3" xfId="24103"/>
    <cellStyle name="highlightExposure 3 4 3 2" xfId="24104"/>
    <cellStyle name="highlightExposure 3 4 3 3" xfId="24105"/>
    <cellStyle name="highlightExposure 3 4 4" xfId="24106"/>
    <cellStyle name="highlightExposure 3 4 5" xfId="24107"/>
    <cellStyle name="highlightExposure 3 4 6" xfId="24108"/>
    <cellStyle name="highlightExposure 3 5" xfId="24109"/>
    <cellStyle name="highlightExposure 3 5 2" xfId="24110"/>
    <cellStyle name="highlightExposure 3 5 3" xfId="24111"/>
    <cellStyle name="highlightExposure 4" xfId="24112"/>
    <cellStyle name="highlightExposure 4 2" xfId="24113"/>
    <cellStyle name="highlightExposure 4 2 2" xfId="24114"/>
    <cellStyle name="highlightExposure 4 2 2 2" xfId="24115"/>
    <cellStyle name="highlightExposure 4 2 2 3" xfId="24116"/>
    <cellStyle name="highlightExposure 4 2 3" xfId="24117"/>
    <cellStyle name="highlightExposure 4 2 3 2" xfId="24118"/>
    <cellStyle name="highlightExposure 4 2 3 3" xfId="24119"/>
    <cellStyle name="highlightExposure 4 2 4" xfId="24120"/>
    <cellStyle name="highlightExposure 4 2 5" xfId="24121"/>
    <cellStyle name="highlightExposure 4 2 6" xfId="24122"/>
    <cellStyle name="highlightExposure 4 3" xfId="24123"/>
    <cellStyle name="highlightExposure 4 3 2" xfId="24124"/>
    <cellStyle name="highlightExposure 4 3 3" xfId="24125"/>
    <cellStyle name="highlightExposure 4 4" xfId="24126"/>
    <cellStyle name="highlightExposure 4 4 2" xfId="24127"/>
    <cellStyle name="highlightExposure 4 4 3" xfId="24128"/>
    <cellStyle name="highlightExposure 4 5" xfId="24129"/>
    <cellStyle name="highlightExposure 4 5 2" xfId="24130"/>
    <cellStyle name="highlightExposure 4 5 3" xfId="24131"/>
    <cellStyle name="highlightExposure 4 6" xfId="24132"/>
    <cellStyle name="highlightExposure 4 7" xfId="24133"/>
    <cellStyle name="highlightExposure 4 8" xfId="24134"/>
    <cellStyle name="highlightExposure 5" xfId="24135"/>
    <cellStyle name="highlightExposure 5 2" xfId="24136"/>
    <cellStyle name="highlightExposure 5 2 2" xfId="24137"/>
    <cellStyle name="highlightExposure 5 2 2 2" xfId="24138"/>
    <cellStyle name="highlightExposure 5 2 2 3" xfId="24139"/>
    <cellStyle name="highlightExposure 5 2 3" xfId="24140"/>
    <cellStyle name="highlightExposure 5 2 3 2" xfId="24141"/>
    <cellStyle name="highlightExposure 5 2 3 3" xfId="24142"/>
    <cellStyle name="highlightExposure 5 2 4" xfId="24143"/>
    <cellStyle name="highlightExposure 5 2 5" xfId="24144"/>
    <cellStyle name="highlightExposure 5 2 6" xfId="24145"/>
    <cellStyle name="highlightExposure 5 3" xfId="24146"/>
    <cellStyle name="highlightExposure 5 3 2" xfId="24147"/>
    <cellStyle name="highlightExposure 5 3 3" xfId="24148"/>
    <cellStyle name="highlightExposure 5 4" xfId="24149"/>
    <cellStyle name="highlightExposure 5 4 2" xfId="24150"/>
    <cellStyle name="highlightExposure 5 4 3" xfId="24151"/>
    <cellStyle name="highlightExposure 5 5" xfId="24152"/>
    <cellStyle name="highlightExposure 5 5 2" xfId="24153"/>
    <cellStyle name="highlightExposure 5 5 3" xfId="24154"/>
    <cellStyle name="highlightExposure 5 6" xfId="24155"/>
    <cellStyle name="highlightExposure 5 7" xfId="24156"/>
    <cellStyle name="highlightExposure 5 8" xfId="24157"/>
    <cellStyle name="highlightExposure 6" xfId="24158"/>
    <cellStyle name="highlightExposure 6 2" xfId="24159"/>
    <cellStyle name="highlightExposure 6 2 2" xfId="24160"/>
    <cellStyle name="highlightExposure 6 2 3" xfId="24161"/>
    <cellStyle name="highlightExposure 6 3" xfId="24162"/>
    <cellStyle name="highlightExposure 6 3 2" xfId="24163"/>
    <cellStyle name="highlightExposure 6 3 3" xfId="24164"/>
    <cellStyle name="highlightExposure 6 4" xfId="24165"/>
    <cellStyle name="highlightExposure 6 5" xfId="24166"/>
    <cellStyle name="highlightExposure 6 6" xfId="24167"/>
    <cellStyle name="highlightExposure 7" xfId="24168"/>
    <cellStyle name="highlightExposure 7 2" xfId="24169"/>
    <cellStyle name="highlightExposure 7 3" xfId="24170"/>
    <cellStyle name="highlightText" xfId="24171"/>
    <cellStyle name="highlightText 2" xfId="24172"/>
    <cellStyle name="highlightText 2 2" xfId="24173"/>
    <cellStyle name="highlightText 2 2 2" xfId="24174"/>
    <cellStyle name="highlightText 2 2 2 2" xfId="24175"/>
    <cellStyle name="highlightText 2 2 2 2 2" xfId="24176"/>
    <cellStyle name="highlightText 2 2 2 2 3" xfId="24177"/>
    <cellStyle name="highlightText 2 2 2 3" xfId="24178"/>
    <cellStyle name="highlightText 2 2 2 3 2" xfId="24179"/>
    <cellStyle name="highlightText 2 2 2 3 3" xfId="24180"/>
    <cellStyle name="highlightText 2 2 2 4" xfId="24181"/>
    <cellStyle name="highlightText 2 2 2 5" xfId="24182"/>
    <cellStyle name="highlightText 2 2 2 6" xfId="24183"/>
    <cellStyle name="highlightText 2 2 3" xfId="24184"/>
    <cellStyle name="highlightText 2 2 3 2" xfId="24185"/>
    <cellStyle name="highlightText 2 2 3 3" xfId="24186"/>
    <cellStyle name="highlightText 2 2 4" xfId="24187"/>
    <cellStyle name="highlightText 2 2 4 2" xfId="24188"/>
    <cellStyle name="highlightText 2 2 4 3" xfId="24189"/>
    <cellStyle name="highlightText 2 2 5" xfId="24190"/>
    <cellStyle name="highlightText 2 2 5 2" xfId="24191"/>
    <cellStyle name="highlightText 2 2 5 3" xfId="24192"/>
    <cellStyle name="highlightText 2 2 6" xfId="24193"/>
    <cellStyle name="highlightText 2 2 7" xfId="24194"/>
    <cellStyle name="highlightText 2 2 8" xfId="24195"/>
    <cellStyle name="highlightText 2 3" xfId="24196"/>
    <cellStyle name="highlightText 2 3 2" xfId="24197"/>
    <cellStyle name="highlightText 2 3 2 2" xfId="24198"/>
    <cellStyle name="highlightText 2 3 2 2 2" xfId="24199"/>
    <cellStyle name="highlightText 2 3 2 2 3" xfId="24200"/>
    <cellStyle name="highlightText 2 3 2 3" xfId="24201"/>
    <cellStyle name="highlightText 2 3 2 3 2" xfId="24202"/>
    <cellStyle name="highlightText 2 3 2 3 3" xfId="24203"/>
    <cellStyle name="highlightText 2 3 2 4" xfId="24204"/>
    <cellStyle name="highlightText 2 3 2 5" xfId="24205"/>
    <cellStyle name="highlightText 2 3 2 6" xfId="24206"/>
    <cellStyle name="highlightText 2 3 3" xfId="24207"/>
    <cellStyle name="highlightText 2 3 3 2" xfId="24208"/>
    <cellStyle name="highlightText 2 3 3 3" xfId="24209"/>
    <cellStyle name="highlightText 2 3 4" xfId="24210"/>
    <cellStyle name="highlightText 2 3 4 2" xfId="24211"/>
    <cellStyle name="highlightText 2 3 4 3" xfId="24212"/>
    <cellStyle name="highlightText 2 3 5" xfId="24213"/>
    <cellStyle name="highlightText 2 3 5 2" xfId="24214"/>
    <cellStyle name="highlightText 2 3 5 3" xfId="24215"/>
    <cellStyle name="highlightText 2 3 6" xfId="24216"/>
    <cellStyle name="highlightText 2 3 7" xfId="24217"/>
    <cellStyle name="highlightText 2 3 8" xfId="24218"/>
    <cellStyle name="highlightText 2 4" xfId="24219"/>
    <cellStyle name="highlightText 2 4 2" xfId="24220"/>
    <cellStyle name="highlightText 2 4 2 2" xfId="24221"/>
    <cellStyle name="highlightText 2 4 2 3" xfId="24222"/>
    <cellStyle name="highlightText 2 4 3" xfId="24223"/>
    <cellStyle name="highlightText 2 4 3 2" xfId="24224"/>
    <cellStyle name="highlightText 2 4 3 3" xfId="24225"/>
    <cellStyle name="highlightText 2 4 4" xfId="24226"/>
    <cellStyle name="highlightText 2 4 5" xfId="24227"/>
    <cellStyle name="highlightText 2 4 6" xfId="24228"/>
    <cellStyle name="highlightText 2 5" xfId="24229"/>
    <cellStyle name="highlightText 2 5 2" xfId="24230"/>
    <cellStyle name="highlightText 2 5 3" xfId="24231"/>
    <cellStyle name="highlightText 3" xfId="24232"/>
    <cellStyle name="highlightText 3 2" xfId="24233"/>
    <cellStyle name="highlightText 3 2 2" xfId="24234"/>
    <cellStyle name="highlightText 3 2 2 2" xfId="24235"/>
    <cellStyle name="highlightText 3 2 2 3" xfId="24236"/>
    <cellStyle name="highlightText 3 2 3" xfId="24237"/>
    <cellStyle name="highlightText 3 2 3 2" xfId="24238"/>
    <cellStyle name="highlightText 3 2 3 3" xfId="24239"/>
    <cellStyle name="highlightText 3 2 4" xfId="24240"/>
    <cellStyle name="highlightText 3 2 5" xfId="24241"/>
    <cellStyle name="highlightText 3 2 6" xfId="24242"/>
    <cellStyle name="highlightText 3 3" xfId="24243"/>
    <cellStyle name="highlightText 3 3 2" xfId="24244"/>
    <cellStyle name="highlightText 3 3 3" xfId="24245"/>
    <cellStyle name="highlightText 3 4" xfId="24246"/>
    <cellStyle name="highlightText 3 4 2" xfId="24247"/>
    <cellStyle name="highlightText 3 4 3" xfId="24248"/>
    <cellStyle name="highlightText 3 5" xfId="24249"/>
    <cellStyle name="highlightText 3 5 2" xfId="24250"/>
    <cellStyle name="highlightText 3 5 3" xfId="24251"/>
    <cellStyle name="highlightText 3 6" xfId="24252"/>
    <cellStyle name="highlightText 3 7" xfId="24253"/>
    <cellStyle name="highlightText 3 8" xfId="24254"/>
    <cellStyle name="highlightText 4" xfId="24255"/>
    <cellStyle name="highlightText 4 2" xfId="24256"/>
    <cellStyle name="highlightText 4 2 2" xfId="24257"/>
    <cellStyle name="highlightText 4 2 2 2" xfId="24258"/>
    <cellStyle name="highlightText 4 2 2 3" xfId="24259"/>
    <cellStyle name="highlightText 4 2 3" xfId="24260"/>
    <cellStyle name="highlightText 4 2 3 2" xfId="24261"/>
    <cellStyle name="highlightText 4 2 3 3" xfId="24262"/>
    <cellStyle name="highlightText 4 2 4" xfId="24263"/>
    <cellStyle name="highlightText 4 2 5" xfId="24264"/>
    <cellStyle name="highlightText 4 2 6" xfId="24265"/>
    <cellStyle name="highlightText 4 3" xfId="24266"/>
    <cellStyle name="highlightText 4 3 2" xfId="24267"/>
    <cellStyle name="highlightText 4 3 3" xfId="24268"/>
    <cellStyle name="highlightText 4 4" xfId="24269"/>
    <cellStyle name="highlightText 4 4 2" xfId="24270"/>
    <cellStyle name="highlightText 4 4 3" xfId="24271"/>
    <cellStyle name="highlightText 4 5" xfId="24272"/>
    <cellStyle name="highlightText 4 5 2" xfId="24273"/>
    <cellStyle name="highlightText 4 5 3" xfId="24274"/>
    <cellStyle name="highlightText 4 6" xfId="24275"/>
    <cellStyle name="highlightText 4 7" xfId="24276"/>
    <cellStyle name="highlightText 4 8" xfId="24277"/>
    <cellStyle name="highlightText 5" xfId="24278"/>
    <cellStyle name="highlightText 5 2" xfId="24279"/>
    <cellStyle name="highlightText 5 2 2" xfId="24280"/>
    <cellStyle name="highlightText 5 2 3" xfId="24281"/>
    <cellStyle name="highlightText 5 3" xfId="24282"/>
    <cellStyle name="highlightText 5 3 2" xfId="24283"/>
    <cellStyle name="highlightText 5 3 3" xfId="24284"/>
    <cellStyle name="highlightText 5 4" xfId="24285"/>
    <cellStyle name="highlightText 5 5" xfId="24286"/>
    <cellStyle name="highlightText 5 6" xfId="24287"/>
    <cellStyle name="highlightText 6" xfId="24288"/>
    <cellStyle name="highlightText 6 2" xfId="24289"/>
    <cellStyle name="highlightText 6 3" xfId="24290"/>
    <cellStyle name="Hiperłącze 2" xfId="24291"/>
    <cellStyle name="Hiperłącze 3" xfId="24292"/>
    <cellStyle name="Hipervínculo" xfId="24293"/>
    <cellStyle name="Hipervínculo 2" xfId="24294"/>
    <cellStyle name="Hivatkozott cella" xfId="24295"/>
    <cellStyle name="Huomautus" xfId="24296"/>
    <cellStyle name="Huomautus 2" xfId="24297"/>
    <cellStyle name="Huomautus 2 2" xfId="24298"/>
    <cellStyle name="Huomautus 2 2 2" xfId="24299"/>
    <cellStyle name="Huomautus 2 2 2 2" xfId="24300"/>
    <cellStyle name="Huomautus 2 2 2 2 2" xfId="24301"/>
    <cellStyle name="Huomautus 2 2 2 2 2 2" xfId="24302"/>
    <cellStyle name="Huomautus 2 2 2 2 2 3" xfId="24303"/>
    <cellStyle name="Huomautus 2 2 2 2 3" xfId="24304"/>
    <cellStyle name="Huomautus 2 2 2 2 3 2" xfId="24305"/>
    <cellStyle name="Huomautus 2 2 2 2 3 3" xfId="24306"/>
    <cellStyle name="Huomautus 2 2 2 2 4" xfId="24307"/>
    <cellStyle name="Huomautus 2 2 2 2 5" xfId="24308"/>
    <cellStyle name="Huomautus 2 2 2 2 6" xfId="24309"/>
    <cellStyle name="Huomautus 2 2 2 3" xfId="24310"/>
    <cellStyle name="Huomautus 2 2 2 3 2" xfId="24311"/>
    <cellStyle name="Huomautus 2 2 2 3 3" xfId="24312"/>
    <cellStyle name="Huomautus 2 2 2 4" xfId="24313"/>
    <cellStyle name="Huomautus 2 2 2 4 2" xfId="24314"/>
    <cellStyle name="Huomautus 2 2 2 4 3" xfId="24315"/>
    <cellStyle name="Huomautus 2 2 2 5" xfId="24316"/>
    <cellStyle name="Huomautus 2 2 2 5 2" xfId="24317"/>
    <cellStyle name="Huomautus 2 2 2 5 3" xfId="24318"/>
    <cellStyle name="Huomautus 2 2 2 6" xfId="24319"/>
    <cellStyle name="Huomautus 2 2 2 7" xfId="24320"/>
    <cellStyle name="Huomautus 2 2 2 8" xfId="24321"/>
    <cellStyle name="Huomautus 2 2 3" xfId="24322"/>
    <cellStyle name="Huomautus 2 2 3 2" xfId="24323"/>
    <cellStyle name="Huomautus 2 2 3 2 2" xfId="24324"/>
    <cellStyle name="Huomautus 2 2 3 2 2 2" xfId="24325"/>
    <cellStyle name="Huomautus 2 2 3 2 2 3" xfId="24326"/>
    <cellStyle name="Huomautus 2 2 3 2 3" xfId="24327"/>
    <cellStyle name="Huomautus 2 2 3 2 3 2" xfId="24328"/>
    <cellStyle name="Huomautus 2 2 3 2 3 3" xfId="24329"/>
    <cellStyle name="Huomautus 2 2 3 2 4" xfId="24330"/>
    <cellStyle name="Huomautus 2 2 3 2 5" xfId="24331"/>
    <cellStyle name="Huomautus 2 2 3 2 6" xfId="24332"/>
    <cellStyle name="Huomautus 2 2 3 3" xfId="24333"/>
    <cellStyle name="Huomautus 2 2 3 3 2" xfId="24334"/>
    <cellStyle name="Huomautus 2 2 3 3 3" xfId="24335"/>
    <cellStyle name="Huomautus 2 2 3 4" xfId="24336"/>
    <cellStyle name="Huomautus 2 2 3 4 2" xfId="24337"/>
    <cellStyle name="Huomautus 2 2 3 4 3" xfId="24338"/>
    <cellStyle name="Huomautus 2 2 3 5" xfId="24339"/>
    <cellStyle name="Huomautus 2 2 3 5 2" xfId="24340"/>
    <cellStyle name="Huomautus 2 2 3 5 3" xfId="24341"/>
    <cellStyle name="Huomautus 2 2 3 6" xfId="24342"/>
    <cellStyle name="Huomautus 2 2 3 7" xfId="24343"/>
    <cellStyle name="Huomautus 2 2 3 8" xfId="24344"/>
    <cellStyle name="Huomautus 2 2 4" xfId="24345"/>
    <cellStyle name="Huomautus 2 2 4 2" xfId="24346"/>
    <cellStyle name="Huomautus 2 2 4 2 2" xfId="24347"/>
    <cellStyle name="Huomautus 2 2 4 2 3" xfId="24348"/>
    <cellStyle name="Huomautus 2 2 4 3" xfId="24349"/>
    <cellStyle name="Huomautus 2 2 4 3 2" xfId="24350"/>
    <cellStyle name="Huomautus 2 2 4 3 3" xfId="24351"/>
    <cellStyle name="Huomautus 2 2 4 4" xfId="24352"/>
    <cellStyle name="Huomautus 2 2 4 5" xfId="24353"/>
    <cellStyle name="Huomautus 2 2 4 6" xfId="24354"/>
    <cellStyle name="Huomautus 2 2 5" xfId="24355"/>
    <cellStyle name="Huomautus 2 2 5 2" xfId="24356"/>
    <cellStyle name="Huomautus 2 2 5 3" xfId="24357"/>
    <cellStyle name="Huomautus 2 3" xfId="24358"/>
    <cellStyle name="Huomautus 2 3 2" xfId="24359"/>
    <cellStyle name="Huomautus 2 3 2 2" xfId="24360"/>
    <cellStyle name="Huomautus 2 3 2 2 2" xfId="24361"/>
    <cellStyle name="Huomautus 2 3 2 2 2 2" xfId="24362"/>
    <cellStyle name="Huomautus 2 3 2 2 2 3" xfId="24363"/>
    <cellStyle name="Huomautus 2 3 2 2 3" xfId="24364"/>
    <cellStyle name="Huomautus 2 3 2 2 3 2" xfId="24365"/>
    <cellStyle name="Huomautus 2 3 2 2 3 3" xfId="24366"/>
    <cellStyle name="Huomautus 2 3 2 2 4" xfId="24367"/>
    <cellStyle name="Huomautus 2 3 2 2 5" xfId="24368"/>
    <cellStyle name="Huomautus 2 3 2 2 6" xfId="24369"/>
    <cellStyle name="Huomautus 2 3 2 3" xfId="24370"/>
    <cellStyle name="Huomautus 2 3 2 3 2" xfId="24371"/>
    <cellStyle name="Huomautus 2 3 2 3 3" xfId="24372"/>
    <cellStyle name="Huomautus 2 3 2 4" xfId="24373"/>
    <cellStyle name="Huomautus 2 3 2 4 2" xfId="24374"/>
    <cellStyle name="Huomautus 2 3 2 4 3" xfId="24375"/>
    <cellStyle name="Huomautus 2 3 2 5" xfId="24376"/>
    <cellStyle name="Huomautus 2 3 2 5 2" xfId="24377"/>
    <cellStyle name="Huomautus 2 3 2 5 3" xfId="24378"/>
    <cellStyle name="Huomautus 2 3 2 6" xfId="24379"/>
    <cellStyle name="Huomautus 2 3 2 7" xfId="24380"/>
    <cellStyle name="Huomautus 2 3 2 8" xfId="24381"/>
    <cellStyle name="Huomautus 2 3 3" xfId="24382"/>
    <cellStyle name="Huomautus 2 3 3 2" xfId="24383"/>
    <cellStyle name="Huomautus 2 3 3 2 2" xfId="24384"/>
    <cellStyle name="Huomautus 2 3 3 2 2 2" xfId="24385"/>
    <cellStyle name="Huomautus 2 3 3 2 2 3" xfId="24386"/>
    <cellStyle name="Huomautus 2 3 3 2 3" xfId="24387"/>
    <cellStyle name="Huomautus 2 3 3 2 3 2" xfId="24388"/>
    <cellStyle name="Huomautus 2 3 3 2 3 3" xfId="24389"/>
    <cellStyle name="Huomautus 2 3 3 2 4" xfId="24390"/>
    <cellStyle name="Huomautus 2 3 3 2 5" xfId="24391"/>
    <cellStyle name="Huomautus 2 3 3 2 6" xfId="24392"/>
    <cellStyle name="Huomautus 2 3 3 3" xfId="24393"/>
    <cellStyle name="Huomautus 2 3 3 3 2" xfId="24394"/>
    <cellStyle name="Huomautus 2 3 3 3 3" xfId="24395"/>
    <cellStyle name="Huomautus 2 3 3 4" xfId="24396"/>
    <cellStyle name="Huomautus 2 3 3 4 2" xfId="24397"/>
    <cellStyle name="Huomautus 2 3 3 4 3" xfId="24398"/>
    <cellStyle name="Huomautus 2 3 3 5" xfId="24399"/>
    <cellStyle name="Huomautus 2 3 3 5 2" xfId="24400"/>
    <cellStyle name="Huomautus 2 3 3 5 3" xfId="24401"/>
    <cellStyle name="Huomautus 2 3 3 6" xfId="24402"/>
    <cellStyle name="Huomautus 2 3 3 7" xfId="24403"/>
    <cellStyle name="Huomautus 2 3 3 8" xfId="24404"/>
    <cellStyle name="Huomautus 2 3 4" xfId="24405"/>
    <cellStyle name="Huomautus 2 3 4 2" xfId="24406"/>
    <cellStyle name="Huomautus 2 3 4 2 2" xfId="24407"/>
    <cellStyle name="Huomautus 2 3 4 2 3" xfId="24408"/>
    <cellStyle name="Huomautus 2 3 4 3" xfId="24409"/>
    <cellStyle name="Huomautus 2 3 4 3 2" xfId="24410"/>
    <cellStyle name="Huomautus 2 3 4 3 3" xfId="24411"/>
    <cellStyle name="Huomautus 2 3 4 4" xfId="24412"/>
    <cellStyle name="Huomautus 2 3 4 5" xfId="24413"/>
    <cellStyle name="Huomautus 2 3 4 6" xfId="24414"/>
    <cellStyle name="Huomautus 2 3 5" xfId="24415"/>
    <cellStyle name="Huomautus 2 3 5 2" xfId="24416"/>
    <cellStyle name="Huomautus 2 3 5 3" xfId="24417"/>
    <cellStyle name="Huomautus 2 4" xfId="24418"/>
    <cellStyle name="Huomautus 2 4 2" xfId="24419"/>
    <cellStyle name="Huomautus 2 4 2 2" xfId="24420"/>
    <cellStyle name="Huomautus 2 4 2 2 2" xfId="24421"/>
    <cellStyle name="Huomautus 2 4 2 2 3" xfId="24422"/>
    <cellStyle name="Huomautus 2 4 2 3" xfId="24423"/>
    <cellStyle name="Huomautus 2 4 2 3 2" xfId="24424"/>
    <cellStyle name="Huomautus 2 4 2 3 3" xfId="24425"/>
    <cellStyle name="Huomautus 2 4 2 4" xfId="24426"/>
    <cellStyle name="Huomautus 2 4 2 5" xfId="24427"/>
    <cellStyle name="Huomautus 2 4 2 6" xfId="24428"/>
    <cellStyle name="Huomautus 2 4 3" xfId="24429"/>
    <cellStyle name="Huomautus 2 4 3 2" xfId="24430"/>
    <cellStyle name="Huomautus 2 4 3 3" xfId="24431"/>
    <cellStyle name="Huomautus 2 4 4" xfId="24432"/>
    <cellStyle name="Huomautus 2 4 4 2" xfId="24433"/>
    <cellStyle name="Huomautus 2 4 4 3" xfId="24434"/>
    <cellStyle name="Huomautus 2 4 5" xfId="24435"/>
    <cellStyle name="Huomautus 2 4 5 2" xfId="24436"/>
    <cellStyle name="Huomautus 2 4 5 3" xfId="24437"/>
    <cellStyle name="Huomautus 2 4 6" xfId="24438"/>
    <cellStyle name="Huomautus 2 4 7" xfId="24439"/>
    <cellStyle name="Huomautus 2 4 8" xfId="24440"/>
    <cellStyle name="Huomautus 2 5" xfId="24441"/>
    <cellStyle name="Huomautus 2 5 2" xfId="24442"/>
    <cellStyle name="Huomautus 2 5 2 2" xfId="24443"/>
    <cellStyle name="Huomautus 2 5 2 2 2" xfId="24444"/>
    <cellStyle name="Huomautus 2 5 2 2 3" xfId="24445"/>
    <cellStyle name="Huomautus 2 5 2 3" xfId="24446"/>
    <cellStyle name="Huomautus 2 5 2 3 2" xfId="24447"/>
    <cellStyle name="Huomautus 2 5 2 3 3" xfId="24448"/>
    <cellStyle name="Huomautus 2 5 2 4" xfId="24449"/>
    <cellStyle name="Huomautus 2 5 2 5" xfId="24450"/>
    <cellStyle name="Huomautus 2 5 2 6" xfId="24451"/>
    <cellStyle name="Huomautus 2 5 3" xfId="24452"/>
    <cellStyle name="Huomautus 2 5 3 2" xfId="24453"/>
    <cellStyle name="Huomautus 2 5 3 3" xfId="24454"/>
    <cellStyle name="Huomautus 2 5 4" xfId="24455"/>
    <cellStyle name="Huomautus 2 5 4 2" xfId="24456"/>
    <cellStyle name="Huomautus 2 5 4 3" xfId="24457"/>
    <cellStyle name="Huomautus 2 5 5" xfId="24458"/>
    <cellStyle name="Huomautus 2 5 5 2" xfId="24459"/>
    <cellStyle name="Huomautus 2 5 5 3" xfId="24460"/>
    <cellStyle name="Huomautus 2 5 6" xfId="24461"/>
    <cellStyle name="Huomautus 2 5 7" xfId="24462"/>
    <cellStyle name="Huomautus 2 5 8" xfId="24463"/>
    <cellStyle name="Huomautus 2 6" xfId="24464"/>
    <cellStyle name="Huomautus 2 6 2" xfId="24465"/>
    <cellStyle name="Huomautus 2 6 2 2" xfId="24466"/>
    <cellStyle name="Huomautus 2 6 2 3" xfId="24467"/>
    <cellStyle name="Huomautus 2 6 3" xfId="24468"/>
    <cellStyle name="Huomautus 2 6 3 2" xfId="24469"/>
    <cellStyle name="Huomautus 2 6 3 3" xfId="24470"/>
    <cellStyle name="Huomautus 2 6 4" xfId="24471"/>
    <cellStyle name="Huomautus 2 6 5" xfId="24472"/>
    <cellStyle name="Huomautus 2 6 6" xfId="24473"/>
    <cellStyle name="Huomautus 2 7" xfId="24474"/>
    <cellStyle name="Huomautus 2 7 2" xfId="24475"/>
    <cellStyle name="Huomautus 2 7 3" xfId="24476"/>
    <cellStyle name="Huomautus 3" xfId="24477"/>
    <cellStyle name="Huomautus 3 2" xfId="24478"/>
    <cellStyle name="Huomautus 3 2 2" xfId="24479"/>
    <cellStyle name="Huomautus 3 2 2 2" xfId="24480"/>
    <cellStyle name="Huomautus 3 2 2 2 2" xfId="24481"/>
    <cellStyle name="Huomautus 3 2 2 2 3" xfId="24482"/>
    <cellStyle name="Huomautus 3 2 2 3" xfId="24483"/>
    <cellStyle name="Huomautus 3 2 2 3 2" xfId="24484"/>
    <cellStyle name="Huomautus 3 2 2 3 3" xfId="24485"/>
    <cellStyle name="Huomautus 3 2 2 4" xfId="24486"/>
    <cellStyle name="Huomautus 3 2 2 5" xfId="24487"/>
    <cellStyle name="Huomautus 3 2 2 6" xfId="24488"/>
    <cellStyle name="Huomautus 3 2 3" xfId="24489"/>
    <cellStyle name="Huomautus 3 2 3 2" xfId="24490"/>
    <cellStyle name="Huomautus 3 2 3 3" xfId="24491"/>
    <cellStyle name="Huomautus 3 2 4" xfId="24492"/>
    <cellStyle name="Huomautus 3 2 4 2" xfId="24493"/>
    <cellStyle name="Huomautus 3 2 4 3" xfId="24494"/>
    <cellStyle name="Huomautus 3 2 5" xfId="24495"/>
    <cellStyle name="Huomautus 3 2 5 2" xfId="24496"/>
    <cellStyle name="Huomautus 3 2 5 3" xfId="24497"/>
    <cellStyle name="Huomautus 3 2 6" xfId="24498"/>
    <cellStyle name="Huomautus 3 2 7" xfId="24499"/>
    <cellStyle name="Huomautus 3 2 8" xfId="24500"/>
    <cellStyle name="Huomautus 3 3" xfId="24501"/>
    <cellStyle name="Huomautus 3 3 2" xfId="24502"/>
    <cellStyle name="Huomautus 3 3 2 2" xfId="24503"/>
    <cellStyle name="Huomautus 3 3 2 2 2" xfId="24504"/>
    <cellStyle name="Huomautus 3 3 2 2 3" xfId="24505"/>
    <cellStyle name="Huomautus 3 3 2 3" xfId="24506"/>
    <cellStyle name="Huomautus 3 3 2 3 2" xfId="24507"/>
    <cellStyle name="Huomautus 3 3 2 3 3" xfId="24508"/>
    <cellStyle name="Huomautus 3 3 2 4" xfId="24509"/>
    <cellStyle name="Huomautus 3 3 2 5" xfId="24510"/>
    <cellStyle name="Huomautus 3 3 2 6" xfId="24511"/>
    <cellStyle name="Huomautus 3 3 3" xfId="24512"/>
    <cellStyle name="Huomautus 3 3 3 2" xfId="24513"/>
    <cellStyle name="Huomautus 3 3 3 3" xfId="24514"/>
    <cellStyle name="Huomautus 3 3 4" xfId="24515"/>
    <cellStyle name="Huomautus 3 3 4 2" xfId="24516"/>
    <cellStyle name="Huomautus 3 3 4 3" xfId="24517"/>
    <cellStyle name="Huomautus 3 3 5" xfId="24518"/>
    <cellStyle name="Huomautus 3 3 5 2" xfId="24519"/>
    <cellStyle name="Huomautus 3 3 5 3" xfId="24520"/>
    <cellStyle name="Huomautus 3 3 6" xfId="24521"/>
    <cellStyle name="Huomautus 3 3 7" xfId="24522"/>
    <cellStyle name="Huomautus 3 3 8" xfId="24523"/>
    <cellStyle name="Huomautus 3 4" xfId="24524"/>
    <cellStyle name="Huomautus 3 4 2" xfId="24525"/>
    <cellStyle name="Huomautus 3 4 2 2" xfId="24526"/>
    <cellStyle name="Huomautus 3 4 2 3" xfId="24527"/>
    <cellStyle name="Huomautus 3 4 3" xfId="24528"/>
    <cellStyle name="Huomautus 3 4 3 2" xfId="24529"/>
    <cellStyle name="Huomautus 3 4 3 3" xfId="24530"/>
    <cellStyle name="Huomautus 3 4 4" xfId="24531"/>
    <cellStyle name="Huomautus 3 4 5" xfId="24532"/>
    <cellStyle name="Huomautus 3 4 6" xfId="24533"/>
    <cellStyle name="Huomautus 3 5" xfId="24534"/>
    <cellStyle name="Huomautus 3 5 2" xfId="24535"/>
    <cellStyle name="Huomautus 3 5 3" xfId="24536"/>
    <cellStyle name="Huomautus 4" xfId="24537"/>
    <cellStyle name="Huomautus 4 2" xfId="24538"/>
    <cellStyle name="Huomautus 4 2 2" xfId="24539"/>
    <cellStyle name="Huomautus 4 2 2 2" xfId="24540"/>
    <cellStyle name="Huomautus 4 2 2 2 2" xfId="24541"/>
    <cellStyle name="Huomautus 4 2 2 2 3" xfId="24542"/>
    <cellStyle name="Huomautus 4 2 2 3" xfId="24543"/>
    <cellStyle name="Huomautus 4 2 2 3 2" xfId="24544"/>
    <cellStyle name="Huomautus 4 2 2 3 3" xfId="24545"/>
    <cellStyle name="Huomautus 4 2 2 4" xfId="24546"/>
    <cellStyle name="Huomautus 4 2 2 5" xfId="24547"/>
    <cellStyle name="Huomautus 4 2 2 6" xfId="24548"/>
    <cellStyle name="Huomautus 4 2 3" xfId="24549"/>
    <cellStyle name="Huomautus 4 2 3 2" xfId="24550"/>
    <cellStyle name="Huomautus 4 2 3 3" xfId="24551"/>
    <cellStyle name="Huomautus 4 2 4" xfId="24552"/>
    <cellStyle name="Huomautus 4 2 4 2" xfId="24553"/>
    <cellStyle name="Huomautus 4 2 4 3" xfId="24554"/>
    <cellStyle name="Huomautus 4 2 5" xfId="24555"/>
    <cellStyle name="Huomautus 4 2 5 2" xfId="24556"/>
    <cellStyle name="Huomautus 4 2 5 3" xfId="24557"/>
    <cellStyle name="Huomautus 4 2 6" xfId="24558"/>
    <cellStyle name="Huomautus 4 2 7" xfId="24559"/>
    <cellStyle name="Huomautus 4 2 8" xfId="24560"/>
    <cellStyle name="Huomautus 4 3" xfId="24561"/>
    <cellStyle name="Huomautus 4 3 2" xfId="24562"/>
    <cellStyle name="Huomautus 4 3 2 2" xfId="24563"/>
    <cellStyle name="Huomautus 4 3 2 2 2" xfId="24564"/>
    <cellStyle name="Huomautus 4 3 2 2 3" xfId="24565"/>
    <cellStyle name="Huomautus 4 3 2 3" xfId="24566"/>
    <cellStyle name="Huomautus 4 3 2 3 2" xfId="24567"/>
    <cellStyle name="Huomautus 4 3 2 3 3" xfId="24568"/>
    <cellStyle name="Huomautus 4 3 2 4" xfId="24569"/>
    <cellStyle name="Huomautus 4 3 2 5" xfId="24570"/>
    <cellStyle name="Huomautus 4 3 2 6" xfId="24571"/>
    <cellStyle name="Huomautus 4 3 3" xfId="24572"/>
    <cellStyle name="Huomautus 4 3 3 2" xfId="24573"/>
    <cellStyle name="Huomautus 4 3 3 3" xfId="24574"/>
    <cellStyle name="Huomautus 4 3 4" xfId="24575"/>
    <cellStyle name="Huomautus 4 3 4 2" xfId="24576"/>
    <cellStyle name="Huomautus 4 3 4 3" xfId="24577"/>
    <cellStyle name="Huomautus 4 3 5" xfId="24578"/>
    <cellStyle name="Huomautus 4 3 5 2" xfId="24579"/>
    <cellStyle name="Huomautus 4 3 5 3" xfId="24580"/>
    <cellStyle name="Huomautus 4 3 6" xfId="24581"/>
    <cellStyle name="Huomautus 4 3 7" xfId="24582"/>
    <cellStyle name="Huomautus 4 3 8" xfId="24583"/>
    <cellStyle name="Huomautus 4 4" xfId="24584"/>
    <cellStyle name="Huomautus 4 4 2" xfId="24585"/>
    <cellStyle name="Huomautus 4 4 2 2" xfId="24586"/>
    <cellStyle name="Huomautus 4 4 2 3" xfId="24587"/>
    <cellStyle name="Huomautus 4 4 3" xfId="24588"/>
    <cellStyle name="Huomautus 4 4 3 2" xfId="24589"/>
    <cellStyle name="Huomautus 4 4 3 3" xfId="24590"/>
    <cellStyle name="Huomautus 4 4 4" xfId="24591"/>
    <cellStyle name="Huomautus 4 4 5" xfId="24592"/>
    <cellStyle name="Huomautus 4 4 6" xfId="24593"/>
    <cellStyle name="Huomautus 4 5" xfId="24594"/>
    <cellStyle name="Huomautus 4 5 2" xfId="24595"/>
    <cellStyle name="Huomautus 4 5 3" xfId="24596"/>
    <cellStyle name="Huomautus 5" xfId="24597"/>
    <cellStyle name="Huomautus 5 2" xfId="24598"/>
    <cellStyle name="Huomautus 5 2 2" xfId="24599"/>
    <cellStyle name="Huomautus 5 2 2 2" xfId="24600"/>
    <cellStyle name="Huomautus 5 2 2 3" xfId="24601"/>
    <cellStyle name="Huomautus 5 2 3" xfId="24602"/>
    <cellStyle name="Huomautus 5 2 3 2" xfId="24603"/>
    <cellStyle name="Huomautus 5 2 3 3" xfId="24604"/>
    <cellStyle name="Huomautus 5 2 4" xfId="24605"/>
    <cellStyle name="Huomautus 5 2 5" xfId="24606"/>
    <cellStyle name="Huomautus 5 2 6" xfId="24607"/>
    <cellStyle name="Huomautus 5 3" xfId="24608"/>
    <cellStyle name="Huomautus 5 3 2" xfId="24609"/>
    <cellStyle name="Huomautus 5 3 3" xfId="24610"/>
    <cellStyle name="Huomautus 5 4" xfId="24611"/>
    <cellStyle name="Huomautus 5 4 2" xfId="24612"/>
    <cellStyle name="Huomautus 5 4 3" xfId="24613"/>
    <cellStyle name="Huomautus 5 5" xfId="24614"/>
    <cellStyle name="Huomautus 5 5 2" xfId="24615"/>
    <cellStyle name="Huomautus 5 5 3" xfId="24616"/>
    <cellStyle name="Huomautus 5 6" xfId="24617"/>
    <cellStyle name="Huomautus 5 7" xfId="24618"/>
    <cellStyle name="Huomautus 5 8" xfId="24619"/>
    <cellStyle name="Huomautus 6" xfId="24620"/>
    <cellStyle name="Huomautus 6 2" xfId="24621"/>
    <cellStyle name="Huomautus 6 2 2" xfId="24622"/>
    <cellStyle name="Huomautus 6 2 2 2" xfId="24623"/>
    <cellStyle name="Huomautus 6 2 2 3" xfId="24624"/>
    <cellStyle name="Huomautus 6 2 3" xfId="24625"/>
    <cellStyle name="Huomautus 6 2 3 2" xfId="24626"/>
    <cellStyle name="Huomautus 6 2 3 3" xfId="24627"/>
    <cellStyle name="Huomautus 6 2 4" xfId="24628"/>
    <cellStyle name="Huomautus 6 2 5" xfId="24629"/>
    <cellStyle name="Huomautus 6 2 6" xfId="24630"/>
    <cellStyle name="Huomautus 6 3" xfId="24631"/>
    <cellStyle name="Huomautus 6 3 2" xfId="24632"/>
    <cellStyle name="Huomautus 6 3 3" xfId="24633"/>
    <cellStyle name="Huomautus 6 4" xfId="24634"/>
    <cellStyle name="Huomautus 6 4 2" xfId="24635"/>
    <cellStyle name="Huomautus 6 4 3" xfId="24636"/>
    <cellStyle name="Huomautus 6 5" xfId="24637"/>
    <cellStyle name="Huomautus 6 5 2" xfId="24638"/>
    <cellStyle name="Huomautus 6 5 3" xfId="24639"/>
    <cellStyle name="Huomautus 6 6" xfId="24640"/>
    <cellStyle name="Huomautus 6 7" xfId="24641"/>
    <cellStyle name="Huomautus 6 8" xfId="24642"/>
    <cellStyle name="Huomautus 7" xfId="24643"/>
    <cellStyle name="Huomautus 7 2" xfId="24644"/>
    <cellStyle name="Huomautus 7 2 2" xfId="24645"/>
    <cellStyle name="Huomautus 7 2 3" xfId="24646"/>
    <cellStyle name="Huomautus 7 3" xfId="24647"/>
    <cellStyle name="Huomautus 7 3 2" xfId="24648"/>
    <cellStyle name="Huomautus 7 3 3" xfId="24649"/>
    <cellStyle name="Huomautus 7 4" xfId="24650"/>
    <cellStyle name="Huomautus 7 5" xfId="24651"/>
    <cellStyle name="Huomautus 7 6" xfId="24652"/>
    <cellStyle name="Huomautus 8" xfId="24653"/>
    <cellStyle name="Huomautus 8 2" xfId="24654"/>
    <cellStyle name="Huomautus 8 3" xfId="24655"/>
    <cellStyle name="Huono" xfId="24656"/>
    <cellStyle name="Hyperlink 2" xfId="24657"/>
    <cellStyle name="Hyperlink 3" xfId="24658"/>
    <cellStyle name="Hyperlink 3 2" xfId="24659"/>
    <cellStyle name="Hyperlink 3 3" xfId="24660"/>
    <cellStyle name="Hyperlink 3 3 2" xfId="24661"/>
    <cellStyle name="Hyperlink 3 3 3" xfId="24662"/>
    <cellStyle name="Hyperlink 3 3 3 2" xfId="24663"/>
    <cellStyle name="Hyperlink 3 3 3 3" xfId="24664"/>
    <cellStyle name="Hyperlink 3 4" xfId="24665"/>
    <cellStyle name="Hyperlink 3_Sheet1" xfId="24666"/>
    <cellStyle name="Hyperlink 4" xfId="24667"/>
    <cellStyle name="Hyperlink 5" xfId="24668"/>
    <cellStyle name="Hyvä" xfId="24669"/>
    <cellStyle name="In3PlusEssential" xfId="24670"/>
    <cellStyle name="In3PlusNotEssentialMayHelp" xfId="24671"/>
    <cellStyle name="In3PlusNotGranular" xfId="24672"/>
    <cellStyle name="Incorrecto" xfId="24673"/>
    <cellStyle name="Input" xfId="24674"/>
    <cellStyle name="Input %" xfId="24675"/>
    <cellStyle name="Input [yellow]" xfId="24676"/>
    <cellStyle name="Input [yellow] 2" xfId="24677"/>
    <cellStyle name="Input [yellow] 2 2" xfId="24678"/>
    <cellStyle name="Input [yellow] 2 2 2" xfId="24679"/>
    <cellStyle name="Input [yellow] 2 2 2 2" xfId="24680"/>
    <cellStyle name="Input [yellow] 2 2 2 2 2" xfId="24681"/>
    <cellStyle name="Input [yellow] 2 2 2 2 2 2" xfId="24682"/>
    <cellStyle name="Input [yellow] 2 2 2 2 2 3" xfId="24683"/>
    <cellStyle name="Input [yellow] 2 2 2 2 3" xfId="24684"/>
    <cellStyle name="Input [yellow] 2 2 2 2 3 2" xfId="24685"/>
    <cellStyle name="Input [yellow] 2 2 2 2 3 3" xfId="24686"/>
    <cellStyle name="Input [yellow] 2 2 2 2 4" xfId="24687"/>
    <cellStyle name="Input [yellow] 2 2 2 2 5" xfId="24688"/>
    <cellStyle name="Input [yellow] 2 2 2 2 6" xfId="24689"/>
    <cellStyle name="Input [yellow] 2 2 2 3" xfId="24690"/>
    <cellStyle name="Input [yellow] 2 2 2 3 2" xfId="24691"/>
    <cellStyle name="Input [yellow] 2 2 2 3 3" xfId="24692"/>
    <cellStyle name="Input [yellow] 2 2 2 4" xfId="24693"/>
    <cellStyle name="Input [yellow] 2 2 2 4 2" xfId="24694"/>
    <cellStyle name="Input [yellow] 2 2 2 4 3" xfId="24695"/>
    <cellStyle name="Input [yellow] 2 2 2 5" xfId="24696"/>
    <cellStyle name="Input [yellow] 2 2 2 5 2" xfId="24697"/>
    <cellStyle name="Input [yellow] 2 2 2 5 3" xfId="24698"/>
    <cellStyle name="Input [yellow] 2 2 2 6" xfId="24699"/>
    <cellStyle name="Input [yellow] 2 2 2 7" xfId="24700"/>
    <cellStyle name="Input [yellow] 2 2 2 8" xfId="24701"/>
    <cellStyle name="Input [yellow] 2 2 3" xfId="24702"/>
    <cellStyle name="Input [yellow] 2 2 3 2" xfId="24703"/>
    <cellStyle name="Input [yellow] 2 2 3 2 2" xfId="24704"/>
    <cellStyle name="Input [yellow] 2 2 3 2 2 2" xfId="24705"/>
    <cellStyle name="Input [yellow] 2 2 3 2 2 3" xfId="24706"/>
    <cellStyle name="Input [yellow] 2 2 3 2 3" xfId="24707"/>
    <cellStyle name="Input [yellow] 2 2 3 2 3 2" xfId="24708"/>
    <cellStyle name="Input [yellow] 2 2 3 2 3 3" xfId="24709"/>
    <cellStyle name="Input [yellow] 2 2 3 2 4" xfId="24710"/>
    <cellStyle name="Input [yellow] 2 2 3 2 5" xfId="24711"/>
    <cellStyle name="Input [yellow] 2 2 3 2 6" xfId="24712"/>
    <cellStyle name="Input [yellow] 2 2 3 3" xfId="24713"/>
    <cellStyle name="Input [yellow] 2 2 3 3 2" xfId="24714"/>
    <cellStyle name="Input [yellow] 2 2 3 3 3" xfId="24715"/>
    <cellStyle name="Input [yellow] 2 2 3 4" xfId="24716"/>
    <cellStyle name="Input [yellow] 2 2 3 4 2" xfId="24717"/>
    <cellStyle name="Input [yellow] 2 2 3 4 3" xfId="24718"/>
    <cellStyle name="Input [yellow] 2 2 3 5" xfId="24719"/>
    <cellStyle name="Input [yellow] 2 2 3 5 2" xfId="24720"/>
    <cellStyle name="Input [yellow] 2 2 3 5 3" xfId="24721"/>
    <cellStyle name="Input [yellow] 2 2 3 6" xfId="24722"/>
    <cellStyle name="Input [yellow] 2 2 3 7" xfId="24723"/>
    <cellStyle name="Input [yellow] 2 2 3 8" xfId="24724"/>
    <cellStyle name="Input [yellow] 2 2 4" xfId="24725"/>
    <cellStyle name="Input [yellow] 2 2 4 2" xfId="24726"/>
    <cellStyle name="Input [yellow] 2 2 4 2 2" xfId="24727"/>
    <cellStyle name="Input [yellow] 2 2 4 2 3" xfId="24728"/>
    <cellStyle name="Input [yellow] 2 2 4 3" xfId="24729"/>
    <cellStyle name="Input [yellow] 2 2 4 3 2" xfId="24730"/>
    <cellStyle name="Input [yellow] 2 2 4 3 3" xfId="24731"/>
    <cellStyle name="Input [yellow] 2 2 4 4" xfId="24732"/>
    <cellStyle name="Input [yellow] 2 2 4 5" xfId="24733"/>
    <cellStyle name="Input [yellow] 2 2 4 6" xfId="24734"/>
    <cellStyle name="Input [yellow] 2 2 5" xfId="24735"/>
    <cellStyle name="Input [yellow] 2 2 5 2" xfId="24736"/>
    <cellStyle name="Input [yellow] 2 2 5 3" xfId="24737"/>
    <cellStyle name="Input [yellow] 2 3" xfId="24738"/>
    <cellStyle name="Input [yellow] 2 3 2" xfId="24739"/>
    <cellStyle name="Input [yellow] 2 3 2 2" xfId="24740"/>
    <cellStyle name="Input [yellow] 2 3 2 2 2" xfId="24741"/>
    <cellStyle name="Input [yellow] 2 3 2 2 2 2" xfId="24742"/>
    <cellStyle name="Input [yellow] 2 3 2 2 2 3" xfId="24743"/>
    <cellStyle name="Input [yellow] 2 3 2 2 3" xfId="24744"/>
    <cellStyle name="Input [yellow] 2 3 2 2 3 2" xfId="24745"/>
    <cellStyle name="Input [yellow] 2 3 2 2 3 3" xfId="24746"/>
    <cellStyle name="Input [yellow] 2 3 2 2 4" xfId="24747"/>
    <cellStyle name="Input [yellow] 2 3 2 2 5" xfId="24748"/>
    <cellStyle name="Input [yellow] 2 3 2 2 6" xfId="24749"/>
    <cellStyle name="Input [yellow] 2 3 2 3" xfId="24750"/>
    <cellStyle name="Input [yellow] 2 3 2 3 2" xfId="24751"/>
    <cellStyle name="Input [yellow] 2 3 2 3 3" xfId="24752"/>
    <cellStyle name="Input [yellow] 2 3 2 4" xfId="24753"/>
    <cellStyle name="Input [yellow] 2 3 2 4 2" xfId="24754"/>
    <cellStyle name="Input [yellow] 2 3 2 4 3" xfId="24755"/>
    <cellStyle name="Input [yellow] 2 3 2 5" xfId="24756"/>
    <cellStyle name="Input [yellow] 2 3 2 5 2" xfId="24757"/>
    <cellStyle name="Input [yellow] 2 3 2 5 3" xfId="24758"/>
    <cellStyle name="Input [yellow] 2 3 2 6" xfId="24759"/>
    <cellStyle name="Input [yellow] 2 3 2 7" xfId="24760"/>
    <cellStyle name="Input [yellow] 2 3 2 8" xfId="24761"/>
    <cellStyle name="Input [yellow] 2 3 3" xfId="24762"/>
    <cellStyle name="Input [yellow] 2 3 3 2" xfId="24763"/>
    <cellStyle name="Input [yellow] 2 3 3 2 2" xfId="24764"/>
    <cellStyle name="Input [yellow] 2 3 3 2 2 2" xfId="24765"/>
    <cellStyle name="Input [yellow] 2 3 3 2 2 3" xfId="24766"/>
    <cellStyle name="Input [yellow] 2 3 3 2 3" xfId="24767"/>
    <cellStyle name="Input [yellow] 2 3 3 2 3 2" xfId="24768"/>
    <cellStyle name="Input [yellow] 2 3 3 2 3 3" xfId="24769"/>
    <cellStyle name="Input [yellow] 2 3 3 2 4" xfId="24770"/>
    <cellStyle name="Input [yellow] 2 3 3 2 5" xfId="24771"/>
    <cellStyle name="Input [yellow] 2 3 3 2 6" xfId="24772"/>
    <cellStyle name="Input [yellow] 2 3 3 3" xfId="24773"/>
    <cellStyle name="Input [yellow] 2 3 3 3 2" xfId="24774"/>
    <cellStyle name="Input [yellow] 2 3 3 3 3" xfId="24775"/>
    <cellStyle name="Input [yellow] 2 3 3 4" xfId="24776"/>
    <cellStyle name="Input [yellow] 2 3 3 4 2" xfId="24777"/>
    <cellStyle name="Input [yellow] 2 3 3 4 3" xfId="24778"/>
    <cellStyle name="Input [yellow] 2 3 3 5" xfId="24779"/>
    <cellStyle name="Input [yellow] 2 3 3 5 2" xfId="24780"/>
    <cellStyle name="Input [yellow] 2 3 3 5 3" xfId="24781"/>
    <cellStyle name="Input [yellow] 2 3 3 6" xfId="24782"/>
    <cellStyle name="Input [yellow] 2 3 3 7" xfId="24783"/>
    <cellStyle name="Input [yellow] 2 3 3 8" xfId="24784"/>
    <cellStyle name="Input [yellow] 2 3 4" xfId="24785"/>
    <cellStyle name="Input [yellow] 2 3 4 2" xfId="24786"/>
    <cellStyle name="Input [yellow] 2 3 4 2 2" xfId="24787"/>
    <cellStyle name="Input [yellow] 2 3 4 2 3" xfId="24788"/>
    <cellStyle name="Input [yellow] 2 3 4 3" xfId="24789"/>
    <cellStyle name="Input [yellow] 2 3 4 3 2" xfId="24790"/>
    <cellStyle name="Input [yellow] 2 3 4 3 3" xfId="24791"/>
    <cellStyle name="Input [yellow] 2 3 4 4" xfId="24792"/>
    <cellStyle name="Input [yellow] 2 3 4 5" xfId="24793"/>
    <cellStyle name="Input [yellow] 2 3 4 6" xfId="24794"/>
    <cellStyle name="Input [yellow] 2 3 5" xfId="24795"/>
    <cellStyle name="Input [yellow] 2 3 5 2" xfId="24796"/>
    <cellStyle name="Input [yellow] 2 3 5 3" xfId="24797"/>
    <cellStyle name="Input [yellow] 2 4" xfId="24798"/>
    <cellStyle name="Input [yellow] 2 4 2" xfId="24799"/>
    <cellStyle name="Input [yellow] 2 4 2 2" xfId="24800"/>
    <cellStyle name="Input [yellow] 2 4 2 2 2" xfId="24801"/>
    <cellStyle name="Input [yellow] 2 4 2 2 3" xfId="24802"/>
    <cellStyle name="Input [yellow] 2 4 2 3" xfId="24803"/>
    <cellStyle name="Input [yellow] 2 4 2 3 2" xfId="24804"/>
    <cellStyle name="Input [yellow] 2 4 2 3 3" xfId="24805"/>
    <cellStyle name="Input [yellow] 2 4 2 4" xfId="24806"/>
    <cellStyle name="Input [yellow] 2 4 2 5" xfId="24807"/>
    <cellStyle name="Input [yellow] 2 4 2 6" xfId="24808"/>
    <cellStyle name="Input [yellow] 2 4 3" xfId="24809"/>
    <cellStyle name="Input [yellow] 2 4 3 2" xfId="24810"/>
    <cellStyle name="Input [yellow] 2 4 3 3" xfId="24811"/>
    <cellStyle name="Input [yellow] 2 4 4" xfId="24812"/>
    <cellStyle name="Input [yellow] 2 4 4 2" xfId="24813"/>
    <cellStyle name="Input [yellow] 2 4 4 3" xfId="24814"/>
    <cellStyle name="Input [yellow] 2 4 5" xfId="24815"/>
    <cellStyle name="Input [yellow] 2 4 5 2" xfId="24816"/>
    <cellStyle name="Input [yellow] 2 4 5 3" xfId="24817"/>
    <cellStyle name="Input [yellow] 2 4 6" xfId="24818"/>
    <cellStyle name="Input [yellow] 2 4 7" xfId="24819"/>
    <cellStyle name="Input [yellow] 2 4 8" xfId="24820"/>
    <cellStyle name="Input [yellow] 2 5" xfId="24821"/>
    <cellStyle name="Input [yellow] 2 5 2" xfId="24822"/>
    <cellStyle name="Input [yellow] 2 5 2 2" xfId="24823"/>
    <cellStyle name="Input [yellow] 2 5 2 2 2" xfId="24824"/>
    <cellStyle name="Input [yellow] 2 5 2 2 3" xfId="24825"/>
    <cellStyle name="Input [yellow] 2 5 2 3" xfId="24826"/>
    <cellStyle name="Input [yellow] 2 5 2 3 2" xfId="24827"/>
    <cellStyle name="Input [yellow] 2 5 2 3 3" xfId="24828"/>
    <cellStyle name="Input [yellow] 2 5 2 4" xfId="24829"/>
    <cellStyle name="Input [yellow] 2 5 2 5" xfId="24830"/>
    <cellStyle name="Input [yellow] 2 5 2 6" xfId="24831"/>
    <cellStyle name="Input [yellow] 2 5 3" xfId="24832"/>
    <cellStyle name="Input [yellow] 2 5 3 2" xfId="24833"/>
    <cellStyle name="Input [yellow] 2 5 3 3" xfId="24834"/>
    <cellStyle name="Input [yellow] 2 5 4" xfId="24835"/>
    <cellStyle name="Input [yellow] 2 5 4 2" xfId="24836"/>
    <cellStyle name="Input [yellow] 2 5 4 3" xfId="24837"/>
    <cellStyle name="Input [yellow] 2 5 5" xfId="24838"/>
    <cellStyle name="Input [yellow] 2 5 5 2" xfId="24839"/>
    <cellStyle name="Input [yellow] 2 5 5 3" xfId="24840"/>
    <cellStyle name="Input [yellow] 2 5 6" xfId="24841"/>
    <cellStyle name="Input [yellow] 2 5 7" xfId="24842"/>
    <cellStyle name="Input [yellow] 2 5 8" xfId="24843"/>
    <cellStyle name="Input [yellow] 2 6" xfId="24844"/>
    <cellStyle name="Input [yellow] 2 6 2" xfId="24845"/>
    <cellStyle name="Input [yellow] 2 6 2 2" xfId="24846"/>
    <cellStyle name="Input [yellow] 2 6 2 3" xfId="24847"/>
    <cellStyle name="Input [yellow] 2 6 3" xfId="24848"/>
    <cellStyle name="Input [yellow] 2 6 3 2" xfId="24849"/>
    <cellStyle name="Input [yellow] 2 6 3 3" xfId="24850"/>
    <cellStyle name="Input [yellow] 2 6 4" xfId="24851"/>
    <cellStyle name="Input [yellow] 2 6 5" xfId="24852"/>
    <cellStyle name="Input [yellow] 2 6 6" xfId="24853"/>
    <cellStyle name="Input [yellow] 2 7" xfId="24854"/>
    <cellStyle name="Input [yellow] 2 7 2" xfId="24855"/>
    <cellStyle name="Input [yellow] 2 7 3" xfId="24856"/>
    <cellStyle name="Input [yellow] 3" xfId="24857"/>
    <cellStyle name="Input [yellow] 3 2" xfId="24858"/>
    <cellStyle name="Input [yellow] 3 2 2" xfId="24859"/>
    <cellStyle name="Input [yellow] 3 2 2 2" xfId="24860"/>
    <cellStyle name="Input [yellow] 3 2 2 2 2" xfId="24861"/>
    <cellStyle name="Input [yellow] 3 2 2 2 3" xfId="24862"/>
    <cellStyle name="Input [yellow] 3 2 2 3" xfId="24863"/>
    <cellStyle name="Input [yellow] 3 2 2 3 2" xfId="24864"/>
    <cellStyle name="Input [yellow] 3 2 2 3 3" xfId="24865"/>
    <cellStyle name="Input [yellow] 3 2 2 4" xfId="24866"/>
    <cellStyle name="Input [yellow] 3 2 2 5" xfId="24867"/>
    <cellStyle name="Input [yellow] 3 2 2 6" xfId="24868"/>
    <cellStyle name="Input [yellow] 3 2 3" xfId="24869"/>
    <cellStyle name="Input [yellow] 3 2 3 2" xfId="24870"/>
    <cellStyle name="Input [yellow] 3 2 3 3" xfId="24871"/>
    <cellStyle name="Input [yellow] 3 2 4" xfId="24872"/>
    <cellStyle name="Input [yellow] 3 2 4 2" xfId="24873"/>
    <cellStyle name="Input [yellow] 3 2 4 3" xfId="24874"/>
    <cellStyle name="Input [yellow] 3 2 5" xfId="24875"/>
    <cellStyle name="Input [yellow] 3 2 5 2" xfId="24876"/>
    <cellStyle name="Input [yellow] 3 2 5 3" xfId="24877"/>
    <cellStyle name="Input [yellow] 3 2 6" xfId="24878"/>
    <cellStyle name="Input [yellow] 3 2 7" xfId="24879"/>
    <cellStyle name="Input [yellow] 3 2 8" xfId="24880"/>
    <cellStyle name="Input [yellow] 3 3" xfId="24881"/>
    <cellStyle name="Input [yellow] 3 3 2" xfId="24882"/>
    <cellStyle name="Input [yellow] 3 3 2 2" xfId="24883"/>
    <cellStyle name="Input [yellow] 3 3 2 2 2" xfId="24884"/>
    <cellStyle name="Input [yellow] 3 3 2 2 3" xfId="24885"/>
    <cellStyle name="Input [yellow] 3 3 2 3" xfId="24886"/>
    <cellStyle name="Input [yellow] 3 3 2 3 2" xfId="24887"/>
    <cellStyle name="Input [yellow] 3 3 2 3 3" xfId="24888"/>
    <cellStyle name="Input [yellow] 3 3 2 4" xfId="24889"/>
    <cellStyle name="Input [yellow] 3 3 2 5" xfId="24890"/>
    <cellStyle name="Input [yellow] 3 3 2 6" xfId="24891"/>
    <cellStyle name="Input [yellow] 3 3 3" xfId="24892"/>
    <cellStyle name="Input [yellow] 3 3 3 2" xfId="24893"/>
    <cellStyle name="Input [yellow] 3 3 3 3" xfId="24894"/>
    <cellStyle name="Input [yellow] 3 3 4" xfId="24895"/>
    <cellStyle name="Input [yellow] 3 3 4 2" xfId="24896"/>
    <cellStyle name="Input [yellow] 3 3 4 3" xfId="24897"/>
    <cellStyle name="Input [yellow] 3 3 5" xfId="24898"/>
    <cellStyle name="Input [yellow] 3 3 5 2" xfId="24899"/>
    <cellStyle name="Input [yellow] 3 3 5 3" xfId="24900"/>
    <cellStyle name="Input [yellow] 3 3 6" xfId="24901"/>
    <cellStyle name="Input [yellow] 3 3 7" xfId="24902"/>
    <cellStyle name="Input [yellow] 3 3 8" xfId="24903"/>
    <cellStyle name="Input [yellow] 3 4" xfId="24904"/>
    <cellStyle name="Input [yellow] 3 4 2" xfId="24905"/>
    <cellStyle name="Input [yellow] 3 4 2 2" xfId="24906"/>
    <cellStyle name="Input [yellow] 3 4 2 3" xfId="24907"/>
    <cellStyle name="Input [yellow] 3 4 3" xfId="24908"/>
    <cellStyle name="Input [yellow] 3 4 3 2" xfId="24909"/>
    <cellStyle name="Input [yellow] 3 4 3 3" xfId="24910"/>
    <cellStyle name="Input [yellow] 3 4 4" xfId="24911"/>
    <cellStyle name="Input [yellow] 3 4 5" xfId="24912"/>
    <cellStyle name="Input [yellow] 3 4 6" xfId="24913"/>
    <cellStyle name="Input [yellow] 3 5" xfId="24914"/>
    <cellStyle name="Input [yellow] 3 5 2" xfId="24915"/>
    <cellStyle name="Input [yellow] 3 5 3" xfId="24916"/>
    <cellStyle name="Input [yellow] 4" xfId="24917"/>
    <cellStyle name="Input [yellow] 4 2" xfId="24918"/>
    <cellStyle name="Input [yellow] 4 2 2" xfId="24919"/>
    <cellStyle name="Input [yellow] 4 2 2 2" xfId="24920"/>
    <cellStyle name="Input [yellow] 4 2 2 2 2" xfId="24921"/>
    <cellStyle name="Input [yellow] 4 2 2 2 3" xfId="24922"/>
    <cellStyle name="Input [yellow] 4 2 2 3" xfId="24923"/>
    <cellStyle name="Input [yellow] 4 2 2 3 2" xfId="24924"/>
    <cellStyle name="Input [yellow] 4 2 2 3 3" xfId="24925"/>
    <cellStyle name="Input [yellow] 4 2 2 4" xfId="24926"/>
    <cellStyle name="Input [yellow] 4 2 2 5" xfId="24927"/>
    <cellStyle name="Input [yellow] 4 2 2 6" xfId="24928"/>
    <cellStyle name="Input [yellow] 4 2 3" xfId="24929"/>
    <cellStyle name="Input [yellow] 4 2 3 2" xfId="24930"/>
    <cellStyle name="Input [yellow] 4 2 3 3" xfId="24931"/>
    <cellStyle name="Input [yellow] 4 2 4" xfId="24932"/>
    <cellStyle name="Input [yellow] 4 2 4 2" xfId="24933"/>
    <cellStyle name="Input [yellow] 4 2 4 3" xfId="24934"/>
    <cellStyle name="Input [yellow] 4 2 5" xfId="24935"/>
    <cellStyle name="Input [yellow] 4 2 5 2" xfId="24936"/>
    <cellStyle name="Input [yellow] 4 2 5 3" xfId="24937"/>
    <cellStyle name="Input [yellow] 4 2 6" xfId="24938"/>
    <cellStyle name="Input [yellow] 4 2 7" xfId="24939"/>
    <cellStyle name="Input [yellow] 4 2 8" xfId="24940"/>
    <cellStyle name="Input [yellow] 4 3" xfId="24941"/>
    <cellStyle name="Input [yellow] 4 3 2" xfId="24942"/>
    <cellStyle name="Input [yellow] 4 3 2 2" xfId="24943"/>
    <cellStyle name="Input [yellow] 4 3 2 2 2" xfId="24944"/>
    <cellStyle name="Input [yellow] 4 3 2 2 3" xfId="24945"/>
    <cellStyle name="Input [yellow] 4 3 2 3" xfId="24946"/>
    <cellStyle name="Input [yellow] 4 3 2 3 2" xfId="24947"/>
    <cellStyle name="Input [yellow] 4 3 2 3 3" xfId="24948"/>
    <cellStyle name="Input [yellow] 4 3 2 4" xfId="24949"/>
    <cellStyle name="Input [yellow] 4 3 2 5" xfId="24950"/>
    <cellStyle name="Input [yellow] 4 3 2 6" xfId="24951"/>
    <cellStyle name="Input [yellow] 4 3 3" xfId="24952"/>
    <cellStyle name="Input [yellow] 4 3 3 2" xfId="24953"/>
    <cellStyle name="Input [yellow] 4 3 3 3" xfId="24954"/>
    <cellStyle name="Input [yellow] 4 3 4" xfId="24955"/>
    <cellStyle name="Input [yellow] 4 3 4 2" xfId="24956"/>
    <cellStyle name="Input [yellow] 4 3 4 3" xfId="24957"/>
    <cellStyle name="Input [yellow] 4 3 5" xfId="24958"/>
    <cellStyle name="Input [yellow] 4 3 5 2" xfId="24959"/>
    <cellStyle name="Input [yellow] 4 3 5 3" xfId="24960"/>
    <cellStyle name="Input [yellow] 4 3 6" xfId="24961"/>
    <cellStyle name="Input [yellow] 4 3 7" xfId="24962"/>
    <cellStyle name="Input [yellow] 4 3 8" xfId="24963"/>
    <cellStyle name="Input [yellow] 4 4" xfId="24964"/>
    <cellStyle name="Input [yellow] 4 4 2" xfId="24965"/>
    <cellStyle name="Input [yellow] 4 4 2 2" xfId="24966"/>
    <cellStyle name="Input [yellow] 4 4 2 3" xfId="24967"/>
    <cellStyle name="Input [yellow] 4 4 3" xfId="24968"/>
    <cellStyle name="Input [yellow] 4 4 3 2" xfId="24969"/>
    <cellStyle name="Input [yellow] 4 4 3 3" xfId="24970"/>
    <cellStyle name="Input [yellow] 4 4 4" xfId="24971"/>
    <cellStyle name="Input [yellow] 4 4 5" xfId="24972"/>
    <cellStyle name="Input [yellow] 4 4 6" xfId="24973"/>
    <cellStyle name="Input [yellow] 4 5" xfId="24974"/>
    <cellStyle name="Input [yellow] 4 5 2" xfId="24975"/>
    <cellStyle name="Input [yellow] 4 5 3" xfId="24976"/>
    <cellStyle name="Input [yellow] 5" xfId="24977"/>
    <cellStyle name="Input [yellow] 5 2" xfId="24978"/>
    <cellStyle name="Input [yellow] 5 2 2" xfId="24979"/>
    <cellStyle name="Input [yellow] 5 2 2 2" xfId="24980"/>
    <cellStyle name="Input [yellow] 5 2 2 3" xfId="24981"/>
    <cellStyle name="Input [yellow] 5 2 3" xfId="24982"/>
    <cellStyle name="Input [yellow] 5 2 3 2" xfId="24983"/>
    <cellStyle name="Input [yellow] 5 2 3 3" xfId="24984"/>
    <cellStyle name="Input [yellow] 5 2 4" xfId="24985"/>
    <cellStyle name="Input [yellow] 5 2 5" xfId="24986"/>
    <cellStyle name="Input [yellow] 5 2 6" xfId="24987"/>
    <cellStyle name="Input [yellow] 5 3" xfId="24988"/>
    <cellStyle name="Input [yellow] 5 3 2" xfId="24989"/>
    <cellStyle name="Input [yellow] 5 3 3" xfId="24990"/>
    <cellStyle name="Input [yellow] 5 4" xfId="24991"/>
    <cellStyle name="Input [yellow] 5 4 2" xfId="24992"/>
    <cellStyle name="Input [yellow] 5 4 3" xfId="24993"/>
    <cellStyle name="Input [yellow] 5 5" xfId="24994"/>
    <cellStyle name="Input [yellow] 5 5 2" xfId="24995"/>
    <cellStyle name="Input [yellow] 5 5 3" xfId="24996"/>
    <cellStyle name="Input [yellow] 5 6" xfId="24997"/>
    <cellStyle name="Input [yellow] 5 7" xfId="24998"/>
    <cellStyle name="Input [yellow] 5 8" xfId="24999"/>
    <cellStyle name="Input [yellow] 6" xfId="25000"/>
    <cellStyle name="Input [yellow] 6 2" xfId="25001"/>
    <cellStyle name="Input [yellow] 6 2 2" xfId="25002"/>
    <cellStyle name="Input [yellow] 6 2 2 2" xfId="25003"/>
    <cellStyle name="Input [yellow] 6 2 2 3" xfId="25004"/>
    <cellStyle name="Input [yellow] 6 2 3" xfId="25005"/>
    <cellStyle name="Input [yellow] 6 2 3 2" xfId="25006"/>
    <cellStyle name="Input [yellow] 6 2 3 3" xfId="25007"/>
    <cellStyle name="Input [yellow] 6 2 4" xfId="25008"/>
    <cellStyle name="Input [yellow] 6 2 5" xfId="25009"/>
    <cellStyle name="Input [yellow] 6 2 6" xfId="25010"/>
    <cellStyle name="Input [yellow] 6 3" xfId="25011"/>
    <cellStyle name="Input [yellow] 6 3 2" xfId="25012"/>
    <cellStyle name="Input [yellow] 6 3 3" xfId="25013"/>
    <cellStyle name="Input [yellow] 6 4" xfId="25014"/>
    <cellStyle name="Input [yellow] 6 4 2" xfId="25015"/>
    <cellStyle name="Input [yellow] 6 4 3" xfId="25016"/>
    <cellStyle name="Input [yellow] 6 5" xfId="25017"/>
    <cellStyle name="Input [yellow] 6 5 2" xfId="25018"/>
    <cellStyle name="Input [yellow] 6 5 3" xfId="25019"/>
    <cellStyle name="Input [yellow] 6 6" xfId="25020"/>
    <cellStyle name="Input [yellow] 6 7" xfId="25021"/>
    <cellStyle name="Input [yellow] 6 8" xfId="25022"/>
    <cellStyle name="Input [yellow] 7" xfId="25023"/>
    <cellStyle name="Input [yellow] 7 2" xfId="25024"/>
    <cellStyle name="Input [yellow] 7 2 2" xfId="25025"/>
    <cellStyle name="Input [yellow] 7 2 3" xfId="25026"/>
    <cellStyle name="Input [yellow] 7 3" xfId="25027"/>
    <cellStyle name="Input [yellow] 7 3 2" xfId="25028"/>
    <cellStyle name="Input [yellow] 7 3 3" xfId="25029"/>
    <cellStyle name="Input [yellow] 7 4" xfId="25030"/>
    <cellStyle name="Input [yellow] 7 5" xfId="25031"/>
    <cellStyle name="Input [yellow] 7 6" xfId="25032"/>
    <cellStyle name="Input [yellow] 8" xfId="25033"/>
    <cellStyle name="Input [yellow] 8 2" xfId="25034"/>
    <cellStyle name="Input [yellow] 8 3" xfId="25035"/>
    <cellStyle name="Input 1" xfId="25036"/>
    <cellStyle name="Input 10" xfId="25037"/>
    <cellStyle name="Input 11" xfId="25038"/>
    <cellStyle name="Input 12" xfId="25039"/>
    <cellStyle name="Input 13" xfId="25040"/>
    <cellStyle name="Input 14" xfId="25041"/>
    <cellStyle name="Input 15" xfId="25042"/>
    <cellStyle name="Input 16" xfId="25043"/>
    <cellStyle name="Input 17" xfId="25044"/>
    <cellStyle name="Input 18" xfId="25045"/>
    <cellStyle name="Input 19" xfId="25046"/>
    <cellStyle name="Input 19 2" xfId="25047"/>
    <cellStyle name="Input 19 2 2" xfId="25048"/>
    <cellStyle name="Input 19 2 2 2" xfId="25049"/>
    <cellStyle name="Input 19 2 2 3" xfId="25050"/>
    <cellStyle name="Input 19 2 3" xfId="25051"/>
    <cellStyle name="Input 19 2 3 2" xfId="25052"/>
    <cellStyle name="Input 19 2 3 3" xfId="25053"/>
    <cellStyle name="Input 19 2 4" xfId="25054"/>
    <cellStyle name="Input 19 2 5" xfId="25055"/>
    <cellStyle name="Input 19 2 6" xfId="25056"/>
    <cellStyle name="Input 19 3" xfId="25057"/>
    <cellStyle name="Input 19 3 2" xfId="25058"/>
    <cellStyle name="Input 19 3 3" xfId="25059"/>
    <cellStyle name="Input 19 4" xfId="25060"/>
    <cellStyle name="Input 19 4 2" xfId="25061"/>
    <cellStyle name="Input 19 4 3" xfId="25062"/>
    <cellStyle name="Input 19 5" xfId="25063"/>
    <cellStyle name="Input 19 5 2" xfId="25064"/>
    <cellStyle name="Input 19 5 3" xfId="25065"/>
    <cellStyle name="Input 19 6" xfId="25066"/>
    <cellStyle name="Input 19 7" xfId="25067"/>
    <cellStyle name="Input 19 8" xfId="25068"/>
    <cellStyle name="Input 2" xfId="25069"/>
    <cellStyle name="Input 2 10" xfId="25070"/>
    <cellStyle name="Input 2 10 2" xfId="25071"/>
    <cellStyle name="Input 2 10 3" xfId="25072"/>
    <cellStyle name="Input 2 2" xfId="25073"/>
    <cellStyle name="Input 2 2 2" xfId="25074"/>
    <cellStyle name="Input 2 2 2 2" xfId="25075"/>
    <cellStyle name="Input 2 2 2 2 2" xfId="25076"/>
    <cellStyle name="Input 2 2 2 2 2 2" xfId="25077"/>
    <cellStyle name="Input 2 2 2 2 2 2 2" xfId="25078"/>
    <cellStyle name="Input 2 2 2 2 2 2 2 2" xfId="25079"/>
    <cellStyle name="Input 2 2 2 2 2 2 2 3" xfId="25080"/>
    <cellStyle name="Input 2 2 2 2 2 2 3" xfId="25081"/>
    <cellStyle name="Input 2 2 2 2 2 2 3 2" xfId="25082"/>
    <cellStyle name="Input 2 2 2 2 2 2 3 3" xfId="25083"/>
    <cellStyle name="Input 2 2 2 2 2 2 4" xfId="25084"/>
    <cellStyle name="Input 2 2 2 2 2 2 5" xfId="25085"/>
    <cellStyle name="Input 2 2 2 2 2 2 6" xfId="25086"/>
    <cellStyle name="Input 2 2 2 2 2 3" xfId="25087"/>
    <cellStyle name="Input 2 2 2 2 2 3 2" xfId="25088"/>
    <cellStyle name="Input 2 2 2 2 2 3 3" xfId="25089"/>
    <cellStyle name="Input 2 2 2 2 2 4" xfId="25090"/>
    <cellStyle name="Input 2 2 2 2 2 4 2" xfId="25091"/>
    <cellStyle name="Input 2 2 2 2 2 4 3" xfId="25092"/>
    <cellStyle name="Input 2 2 2 2 2 5" xfId="25093"/>
    <cellStyle name="Input 2 2 2 2 2 5 2" xfId="25094"/>
    <cellStyle name="Input 2 2 2 2 2 5 3" xfId="25095"/>
    <cellStyle name="Input 2 2 2 2 2 6" xfId="25096"/>
    <cellStyle name="Input 2 2 2 2 2 7" xfId="25097"/>
    <cellStyle name="Input 2 2 2 2 2 8" xfId="25098"/>
    <cellStyle name="Input 2 2 2 2 3" xfId="25099"/>
    <cellStyle name="Input 2 2 2 2 3 2" xfId="25100"/>
    <cellStyle name="Input 2 2 2 2 3 2 2" xfId="25101"/>
    <cellStyle name="Input 2 2 2 2 3 2 2 2" xfId="25102"/>
    <cellStyle name="Input 2 2 2 2 3 2 2 3" xfId="25103"/>
    <cellStyle name="Input 2 2 2 2 3 2 3" xfId="25104"/>
    <cellStyle name="Input 2 2 2 2 3 2 3 2" xfId="25105"/>
    <cellStyle name="Input 2 2 2 2 3 2 3 3" xfId="25106"/>
    <cellStyle name="Input 2 2 2 2 3 2 4" xfId="25107"/>
    <cellStyle name="Input 2 2 2 2 3 2 5" xfId="25108"/>
    <cellStyle name="Input 2 2 2 2 3 2 6" xfId="25109"/>
    <cellStyle name="Input 2 2 2 2 3 3" xfId="25110"/>
    <cellStyle name="Input 2 2 2 2 3 3 2" xfId="25111"/>
    <cellStyle name="Input 2 2 2 2 3 3 3" xfId="25112"/>
    <cellStyle name="Input 2 2 2 2 3 4" xfId="25113"/>
    <cellStyle name="Input 2 2 2 2 3 4 2" xfId="25114"/>
    <cellStyle name="Input 2 2 2 2 3 4 3" xfId="25115"/>
    <cellStyle name="Input 2 2 2 2 3 5" xfId="25116"/>
    <cellStyle name="Input 2 2 2 2 3 5 2" xfId="25117"/>
    <cellStyle name="Input 2 2 2 2 3 5 3" xfId="25118"/>
    <cellStyle name="Input 2 2 2 2 3 6" xfId="25119"/>
    <cellStyle name="Input 2 2 2 2 3 7" xfId="25120"/>
    <cellStyle name="Input 2 2 2 2 3 8" xfId="25121"/>
    <cellStyle name="Input 2 2 2 2 4" xfId="25122"/>
    <cellStyle name="Input 2 2 2 2 4 2" xfId="25123"/>
    <cellStyle name="Input 2 2 2 2 4 2 2" xfId="25124"/>
    <cellStyle name="Input 2 2 2 2 4 2 3" xfId="25125"/>
    <cellStyle name="Input 2 2 2 2 4 3" xfId="25126"/>
    <cellStyle name="Input 2 2 2 2 4 3 2" xfId="25127"/>
    <cellStyle name="Input 2 2 2 2 4 3 3" xfId="25128"/>
    <cellStyle name="Input 2 2 2 2 4 4" xfId="25129"/>
    <cellStyle name="Input 2 2 2 2 4 5" xfId="25130"/>
    <cellStyle name="Input 2 2 2 2 4 6" xfId="25131"/>
    <cellStyle name="Input 2 2 2 2 5" xfId="25132"/>
    <cellStyle name="Input 2 2 2 2 5 2" xfId="25133"/>
    <cellStyle name="Input 2 2 2 2 5 3" xfId="25134"/>
    <cellStyle name="Input 2 2 2 3" xfId="25135"/>
    <cellStyle name="Input 2 2 2 3 2" xfId="25136"/>
    <cellStyle name="Input 2 2 2 3 2 2" xfId="25137"/>
    <cellStyle name="Input 2 2 2 3 2 2 2" xfId="25138"/>
    <cellStyle name="Input 2 2 2 3 2 2 3" xfId="25139"/>
    <cellStyle name="Input 2 2 2 3 2 3" xfId="25140"/>
    <cellStyle name="Input 2 2 2 3 2 3 2" xfId="25141"/>
    <cellStyle name="Input 2 2 2 3 2 3 3" xfId="25142"/>
    <cellStyle name="Input 2 2 2 3 2 4" xfId="25143"/>
    <cellStyle name="Input 2 2 2 3 2 5" xfId="25144"/>
    <cellStyle name="Input 2 2 2 3 2 6" xfId="25145"/>
    <cellStyle name="Input 2 2 2 3 3" xfId="25146"/>
    <cellStyle name="Input 2 2 2 3 3 2" xfId="25147"/>
    <cellStyle name="Input 2 2 2 3 3 3" xfId="25148"/>
    <cellStyle name="Input 2 2 2 3 4" xfId="25149"/>
    <cellStyle name="Input 2 2 2 3 4 2" xfId="25150"/>
    <cellStyle name="Input 2 2 2 3 4 3" xfId="25151"/>
    <cellStyle name="Input 2 2 2 3 5" xfId="25152"/>
    <cellStyle name="Input 2 2 2 3 5 2" xfId="25153"/>
    <cellStyle name="Input 2 2 2 3 5 3" xfId="25154"/>
    <cellStyle name="Input 2 2 2 3 6" xfId="25155"/>
    <cellStyle name="Input 2 2 2 3 7" xfId="25156"/>
    <cellStyle name="Input 2 2 2 3 8" xfId="25157"/>
    <cellStyle name="Input 2 2 2 4" xfId="25158"/>
    <cellStyle name="Input 2 2 2 4 2" xfId="25159"/>
    <cellStyle name="Input 2 2 2 4 2 2" xfId="25160"/>
    <cellStyle name="Input 2 2 2 4 2 2 2" xfId="25161"/>
    <cellStyle name="Input 2 2 2 4 2 2 3" xfId="25162"/>
    <cellStyle name="Input 2 2 2 4 2 3" xfId="25163"/>
    <cellStyle name="Input 2 2 2 4 2 3 2" xfId="25164"/>
    <cellStyle name="Input 2 2 2 4 2 3 3" xfId="25165"/>
    <cellStyle name="Input 2 2 2 4 2 4" xfId="25166"/>
    <cellStyle name="Input 2 2 2 4 2 5" xfId="25167"/>
    <cellStyle name="Input 2 2 2 4 2 6" xfId="25168"/>
    <cellStyle name="Input 2 2 2 4 3" xfId="25169"/>
    <cellStyle name="Input 2 2 2 4 3 2" xfId="25170"/>
    <cellStyle name="Input 2 2 2 4 3 3" xfId="25171"/>
    <cellStyle name="Input 2 2 2 4 4" xfId="25172"/>
    <cellStyle name="Input 2 2 2 4 4 2" xfId="25173"/>
    <cellStyle name="Input 2 2 2 4 4 3" xfId="25174"/>
    <cellStyle name="Input 2 2 2 4 5" xfId="25175"/>
    <cellStyle name="Input 2 2 2 4 5 2" xfId="25176"/>
    <cellStyle name="Input 2 2 2 4 5 3" xfId="25177"/>
    <cellStyle name="Input 2 2 2 4 6" xfId="25178"/>
    <cellStyle name="Input 2 2 2 4 7" xfId="25179"/>
    <cellStyle name="Input 2 2 2 4 8" xfId="25180"/>
    <cellStyle name="Input 2 2 2 5" xfId="25181"/>
    <cellStyle name="Input 2 2 2 5 2" xfId="25182"/>
    <cellStyle name="Input 2 2 2 5 2 2" xfId="25183"/>
    <cellStyle name="Input 2 2 2 5 2 3" xfId="25184"/>
    <cellStyle name="Input 2 2 2 5 3" xfId="25185"/>
    <cellStyle name="Input 2 2 2 5 3 2" xfId="25186"/>
    <cellStyle name="Input 2 2 2 5 3 3" xfId="25187"/>
    <cellStyle name="Input 2 2 2 5 4" xfId="25188"/>
    <cellStyle name="Input 2 2 2 5 5" xfId="25189"/>
    <cellStyle name="Input 2 2 2 5 6" xfId="25190"/>
    <cellStyle name="Input 2 2 2 6" xfId="25191"/>
    <cellStyle name="Input 2 2 2 6 2" xfId="25192"/>
    <cellStyle name="Input 2 2 2 6 3" xfId="25193"/>
    <cellStyle name="Input 2 2 3" xfId="25194"/>
    <cellStyle name="Input 2 2 3 2" xfId="25195"/>
    <cellStyle name="Input 2 2 3 2 2" xfId="25196"/>
    <cellStyle name="Input 2 2 3 2 2 2" xfId="25197"/>
    <cellStyle name="Input 2 2 3 2 2 2 2" xfId="25198"/>
    <cellStyle name="Input 2 2 3 2 2 2 2 2" xfId="25199"/>
    <cellStyle name="Input 2 2 3 2 2 2 2 3" xfId="25200"/>
    <cellStyle name="Input 2 2 3 2 2 2 3" xfId="25201"/>
    <cellStyle name="Input 2 2 3 2 2 2 3 2" xfId="25202"/>
    <cellStyle name="Input 2 2 3 2 2 2 3 3" xfId="25203"/>
    <cellStyle name="Input 2 2 3 2 2 2 4" xfId="25204"/>
    <cellStyle name="Input 2 2 3 2 2 2 5" xfId="25205"/>
    <cellStyle name="Input 2 2 3 2 2 2 6" xfId="25206"/>
    <cellStyle name="Input 2 2 3 2 2 3" xfId="25207"/>
    <cellStyle name="Input 2 2 3 2 2 3 2" xfId="25208"/>
    <cellStyle name="Input 2 2 3 2 2 3 3" xfId="25209"/>
    <cellStyle name="Input 2 2 3 2 2 4" xfId="25210"/>
    <cellStyle name="Input 2 2 3 2 2 4 2" xfId="25211"/>
    <cellStyle name="Input 2 2 3 2 2 4 3" xfId="25212"/>
    <cellStyle name="Input 2 2 3 2 2 5" xfId="25213"/>
    <cellStyle name="Input 2 2 3 2 2 5 2" xfId="25214"/>
    <cellStyle name="Input 2 2 3 2 2 5 3" xfId="25215"/>
    <cellStyle name="Input 2 2 3 2 2 6" xfId="25216"/>
    <cellStyle name="Input 2 2 3 2 2 7" xfId="25217"/>
    <cellStyle name="Input 2 2 3 2 2 8" xfId="25218"/>
    <cellStyle name="Input 2 2 3 2 3" xfId="25219"/>
    <cellStyle name="Input 2 2 3 2 3 2" xfId="25220"/>
    <cellStyle name="Input 2 2 3 2 3 2 2" xfId="25221"/>
    <cellStyle name="Input 2 2 3 2 3 2 2 2" xfId="25222"/>
    <cellStyle name="Input 2 2 3 2 3 2 2 3" xfId="25223"/>
    <cellStyle name="Input 2 2 3 2 3 2 3" xfId="25224"/>
    <cellStyle name="Input 2 2 3 2 3 2 3 2" xfId="25225"/>
    <cellStyle name="Input 2 2 3 2 3 2 3 3" xfId="25226"/>
    <cellStyle name="Input 2 2 3 2 3 2 4" xfId="25227"/>
    <cellStyle name="Input 2 2 3 2 3 2 5" xfId="25228"/>
    <cellStyle name="Input 2 2 3 2 3 2 6" xfId="25229"/>
    <cellStyle name="Input 2 2 3 2 3 3" xfId="25230"/>
    <cellStyle name="Input 2 2 3 2 3 3 2" xfId="25231"/>
    <cellStyle name="Input 2 2 3 2 3 3 3" xfId="25232"/>
    <cellStyle name="Input 2 2 3 2 3 4" xfId="25233"/>
    <cellStyle name="Input 2 2 3 2 3 4 2" xfId="25234"/>
    <cellStyle name="Input 2 2 3 2 3 4 3" xfId="25235"/>
    <cellStyle name="Input 2 2 3 2 3 5" xfId="25236"/>
    <cellStyle name="Input 2 2 3 2 3 5 2" xfId="25237"/>
    <cellStyle name="Input 2 2 3 2 3 5 3" xfId="25238"/>
    <cellStyle name="Input 2 2 3 2 3 6" xfId="25239"/>
    <cellStyle name="Input 2 2 3 2 3 7" xfId="25240"/>
    <cellStyle name="Input 2 2 3 2 3 8" xfId="25241"/>
    <cellStyle name="Input 2 2 3 2 4" xfId="25242"/>
    <cellStyle name="Input 2 2 3 2 4 2" xfId="25243"/>
    <cellStyle name="Input 2 2 3 2 4 2 2" xfId="25244"/>
    <cellStyle name="Input 2 2 3 2 4 2 3" xfId="25245"/>
    <cellStyle name="Input 2 2 3 2 4 3" xfId="25246"/>
    <cellStyle name="Input 2 2 3 2 4 3 2" xfId="25247"/>
    <cellStyle name="Input 2 2 3 2 4 3 3" xfId="25248"/>
    <cellStyle name="Input 2 2 3 2 4 4" xfId="25249"/>
    <cellStyle name="Input 2 2 3 2 4 5" xfId="25250"/>
    <cellStyle name="Input 2 2 3 2 4 6" xfId="25251"/>
    <cellStyle name="Input 2 2 3 2 5" xfId="25252"/>
    <cellStyle name="Input 2 2 3 2 5 2" xfId="25253"/>
    <cellStyle name="Input 2 2 3 2 5 3" xfId="25254"/>
    <cellStyle name="Input 2 2 3 3" xfId="25255"/>
    <cellStyle name="Input 2 2 3 3 2" xfId="25256"/>
    <cellStyle name="Input 2 2 3 3 2 2" xfId="25257"/>
    <cellStyle name="Input 2 2 3 3 2 2 2" xfId="25258"/>
    <cellStyle name="Input 2 2 3 3 2 2 3" xfId="25259"/>
    <cellStyle name="Input 2 2 3 3 2 3" xfId="25260"/>
    <cellStyle name="Input 2 2 3 3 2 3 2" xfId="25261"/>
    <cellStyle name="Input 2 2 3 3 2 3 3" xfId="25262"/>
    <cellStyle name="Input 2 2 3 3 2 4" xfId="25263"/>
    <cellStyle name="Input 2 2 3 3 2 5" xfId="25264"/>
    <cellStyle name="Input 2 2 3 3 2 6" xfId="25265"/>
    <cellStyle name="Input 2 2 3 3 3" xfId="25266"/>
    <cellStyle name="Input 2 2 3 3 3 2" xfId="25267"/>
    <cellStyle name="Input 2 2 3 3 3 3" xfId="25268"/>
    <cellStyle name="Input 2 2 3 3 4" xfId="25269"/>
    <cellStyle name="Input 2 2 3 3 4 2" xfId="25270"/>
    <cellStyle name="Input 2 2 3 3 4 3" xfId="25271"/>
    <cellStyle name="Input 2 2 3 3 5" xfId="25272"/>
    <cellStyle name="Input 2 2 3 3 5 2" xfId="25273"/>
    <cellStyle name="Input 2 2 3 3 5 3" xfId="25274"/>
    <cellStyle name="Input 2 2 3 3 6" xfId="25275"/>
    <cellStyle name="Input 2 2 3 3 7" xfId="25276"/>
    <cellStyle name="Input 2 2 3 3 8" xfId="25277"/>
    <cellStyle name="Input 2 2 3 4" xfId="25278"/>
    <cellStyle name="Input 2 2 3 4 2" xfId="25279"/>
    <cellStyle name="Input 2 2 3 4 2 2" xfId="25280"/>
    <cellStyle name="Input 2 2 3 4 2 2 2" xfId="25281"/>
    <cellStyle name="Input 2 2 3 4 2 2 3" xfId="25282"/>
    <cellStyle name="Input 2 2 3 4 2 3" xfId="25283"/>
    <cellStyle name="Input 2 2 3 4 2 3 2" xfId="25284"/>
    <cellStyle name="Input 2 2 3 4 2 3 3" xfId="25285"/>
    <cellStyle name="Input 2 2 3 4 2 4" xfId="25286"/>
    <cellStyle name="Input 2 2 3 4 2 5" xfId="25287"/>
    <cellStyle name="Input 2 2 3 4 2 6" xfId="25288"/>
    <cellStyle name="Input 2 2 3 4 3" xfId="25289"/>
    <cellStyle name="Input 2 2 3 4 3 2" xfId="25290"/>
    <cellStyle name="Input 2 2 3 4 3 3" xfId="25291"/>
    <cellStyle name="Input 2 2 3 4 4" xfId="25292"/>
    <cellStyle name="Input 2 2 3 4 4 2" xfId="25293"/>
    <cellStyle name="Input 2 2 3 4 4 3" xfId="25294"/>
    <cellStyle name="Input 2 2 3 4 5" xfId="25295"/>
    <cellStyle name="Input 2 2 3 4 5 2" xfId="25296"/>
    <cellStyle name="Input 2 2 3 4 5 3" xfId="25297"/>
    <cellStyle name="Input 2 2 3 4 6" xfId="25298"/>
    <cellStyle name="Input 2 2 3 4 7" xfId="25299"/>
    <cellStyle name="Input 2 2 3 4 8" xfId="25300"/>
    <cellStyle name="Input 2 2 3 5" xfId="25301"/>
    <cellStyle name="Input 2 2 3 5 2" xfId="25302"/>
    <cellStyle name="Input 2 2 3 5 2 2" xfId="25303"/>
    <cellStyle name="Input 2 2 3 5 2 3" xfId="25304"/>
    <cellStyle name="Input 2 2 3 5 3" xfId="25305"/>
    <cellStyle name="Input 2 2 3 5 3 2" xfId="25306"/>
    <cellStyle name="Input 2 2 3 5 3 3" xfId="25307"/>
    <cellStyle name="Input 2 2 3 5 4" xfId="25308"/>
    <cellStyle name="Input 2 2 3 5 5" xfId="25309"/>
    <cellStyle name="Input 2 2 3 5 6" xfId="25310"/>
    <cellStyle name="Input 2 2 3 6" xfId="25311"/>
    <cellStyle name="Input 2 2 3 6 2" xfId="25312"/>
    <cellStyle name="Input 2 2 3 6 3" xfId="25313"/>
    <cellStyle name="Input 2 2 4" xfId="25314"/>
    <cellStyle name="Input 2 2 4 2" xfId="25315"/>
    <cellStyle name="Input 2 2 4 2 2" xfId="25316"/>
    <cellStyle name="Input 2 2 4 2 2 2" xfId="25317"/>
    <cellStyle name="Input 2 2 4 2 2 2 2" xfId="25318"/>
    <cellStyle name="Input 2 2 4 2 2 2 3" xfId="25319"/>
    <cellStyle name="Input 2 2 4 2 2 3" xfId="25320"/>
    <cellStyle name="Input 2 2 4 2 2 3 2" xfId="25321"/>
    <cellStyle name="Input 2 2 4 2 2 3 3" xfId="25322"/>
    <cellStyle name="Input 2 2 4 2 2 4" xfId="25323"/>
    <cellStyle name="Input 2 2 4 2 2 5" xfId="25324"/>
    <cellStyle name="Input 2 2 4 2 2 6" xfId="25325"/>
    <cellStyle name="Input 2 2 4 2 3" xfId="25326"/>
    <cellStyle name="Input 2 2 4 2 3 2" xfId="25327"/>
    <cellStyle name="Input 2 2 4 2 3 3" xfId="25328"/>
    <cellStyle name="Input 2 2 4 2 4" xfId="25329"/>
    <cellStyle name="Input 2 2 4 2 4 2" xfId="25330"/>
    <cellStyle name="Input 2 2 4 2 4 3" xfId="25331"/>
    <cellStyle name="Input 2 2 4 2 5" xfId="25332"/>
    <cellStyle name="Input 2 2 4 2 5 2" xfId="25333"/>
    <cellStyle name="Input 2 2 4 2 5 3" xfId="25334"/>
    <cellStyle name="Input 2 2 4 2 6" xfId="25335"/>
    <cellStyle name="Input 2 2 4 2 7" xfId="25336"/>
    <cellStyle name="Input 2 2 4 2 8" xfId="25337"/>
    <cellStyle name="Input 2 2 4 3" xfId="25338"/>
    <cellStyle name="Input 2 2 4 3 2" xfId="25339"/>
    <cellStyle name="Input 2 2 4 3 2 2" xfId="25340"/>
    <cellStyle name="Input 2 2 4 3 2 2 2" xfId="25341"/>
    <cellStyle name="Input 2 2 4 3 2 2 3" xfId="25342"/>
    <cellStyle name="Input 2 2 4 3 2 3" xfId="25343"/>
    <cellStyle name="Input 2 2 4 3 2 3 2" xfId="25344"/>
    <cellStyle name="Input 2 2 4 3 2 3 3" xfId="25345"/>
    <cellStyle name="Input 2 2 4 3 2 4" xfId="25346"/>
    <cellStyle name="Input 2 2 4 3 2 5" xfId="25347"/>
    <cellStyle name="Input 2 2 4 3 2 6" xfId="25348"/>
    <cellStyle name="Input 2 2 4 3 3" xfId="25349"/>
    <cellStyle name="Input 2 2 4 3 3 2" xfId="25350"/>
    <cellStyle name="Input 2 2 4 3 3 3" xfId="25351"/>
    <cellStyle name="Input 2 2 4 3 4" xfId="25352"/>
    <cellStyle name="Input 2 2 4 3 4 2" xfId="25353"/>
    <cellStyle name="Input 2 2 4 3 4 3" xfId="25354"/>
    <cellStyle name="Input 2 2 4 3 5" xfId="25355"/>
    <cellStyle name="Input 2 2 4 3 5 2" xfId="25356"/>
    <cellStyle name="Input 2 2 4 3 5 3" xfId="25357"/>
    <cellStyle name="Input 2 2 4 3 6" xfId="25358"/>
    <cellStyle name="Input 2 2 4 3 7" xfId="25359"/>
    <cellStyle name="Input 2 2 4 3 8" xfId="25360"/>
    <cellStyle name="Input 2 2 4 4" xfId="25361"/>
    <cellStyle name="Input 2 2 4 4 2" xfId="25362"/>
    <cellStyle name="Input 2 2 4 4 2 2" xfId="25363"/>
    <cellStyle name="Input 2 2 4 4 2 3" xfId="25364"/>
    <cellStyle name="Input 2 2 4 4 3" xfId="25365"/>
    <cellStyle name="Input 2 2 4 4 3 2" xfId="25366"/>
    <cellStyle name="Input 2 2 4 4 3 3" xfId="25367"/>
    <cellStyle name="Input 2 2 4 4 4" xfId="25368"/>
    <cellStyle name="Input 2 2 4 4 5" xfId="25369"/>
    <cellStyle name="Input 2 2 4 4 6" xfId="25370"/>
    <cellStyle name="Input 2 2 4 5" xfId="25371"/>
    <cellStyle name="Input 2 2 4 5 2" xfId="25372"/>
    <cellStyle name="Input 2 2 4 5 3" xfId="25373"/>
    <cellStyle name="Input 2 2 5" xfId="25374"/>
    <cellStyle name="Input 2 2 5 2" xfId="25375"/>
    <cellStyle name="Input 2 2 5 2 2" xfId="25376"/>
    <cellStyle name="Input 2 2 5 2 2 2" xfId="25377"/>
    <cellStyle name="Input 2 2 5 2 2 3" xfId="25378"/>
    <cellStyle name="Input 2 2 5 2 3" xfId="25379"/>
    <cellStyle name="Input 2 2 5 2 3 2" xfId="25380"/>
    <cellStyle name="Input 2 2 5 2 3 3" xfId="25381"/>
    <cellStyle name="Input 2 2 5 2 4" xfId="25382"/>
    <cellStyle name="Input 2 2 5 2 5" xfId="25383"/>
    <cellStyle name="Input 2 2 5 2 6" xfId="25384"/>
    <cellStyle name="Input 2 2 5 3" xfId="25385"/>
    <cellStyle name="Input 2 2 5 3 2" xfId="25386"/>
    <cellStyle name="Input 2 2 5 3 3" xfId="25387"/>
    <cellStyle name="Input 2 2 5 4" xfId="25388"/>
    <cellStyle name="Input 2 2 5 4 2" xfId="25389"/>
    <cellStyle name="Input 2 2 5 4 3" xfId="25390"/>
    <cellStyle name="Input 2 2 5 5" xfId="25391"/>
    <cellStyle name="Input 2 2 5 5 2" xfId="25392"/>
    <cellStyle name="Input 2 2 5 5 3" xfId="25393"/>
    <cellStyle name="Input 2 2 5 6" xfId="25394"/>
    <cellStyle name="Input 2 2 5 7" xfId="25395"/>
    <cellStyle name="Input 2 2 5 8" xfId="25396"/>
    <cellStyle name="Input 2 2 6" xfId="25397"/>
    <cellStyle name="Input 2 2 6 2" xfId="25398"/>
    <cellStyle name="Input 2 2 6 2 2" xfId="25399"/>
    <cellStyle name="Input 2 2 6 2 2 2" xfId="25400"/>
    <cellStyle name="Input 2 2 6 2 2 3" xfId="25401"/>
    <cellStyle name="Input 2 2 6 2 3" xfId="25402"/>
    <cellStyle name="Input 2 2 6 2 3 2" xfId="25403"/>
    <cellStyle name="Input 2 2 6 2 3 3" xfId="25404"/>
    <cellStyle name="Input 2 2 6 2 4" xfId="25405"/>
    <cellStyle name="Input 2 2 6 2 5" xfId="25406"/>
    <cellStyle name="Input 2 2 6 2 6" xfId="25407"/>
    <cellStyle name="Input 2 2 6 3" xfId="25408"/>
    <cellStyle name="Input 2 2 6 3 2" xfId="25409"/>
    <cellStyle name="Input 2 2 6 3 3" xfId="25410"/>
    <cellStyle name="Input 2 2 6 4" xfId="25411"/>
    <cellStyle name="Input 2 2 6 4 2" xfId="25412"/>
    <cellStyle name="Input 2 2 6 4 3" xfId="25413"/>
    <cellStyle name="Input 2 2 6 5" xfId="25414"/>
    <cellStyle name="Input 2 2 6 5 2" xfId="25415"/>
    <cellStyle name="Input 2 2 6 5 3" xfId="25416"/>
    <cellStyle name="Input 2 2 6 6" xfId="25417"/>
    <cellStyle name="Input 2 2 6 7" xfId="25418"/>
    <cellStyle name="Input 2 2 6 8" xfId="25419"/>
    <cellStyle name="Input 2 2 7" xfId="25420"/>
    <cellStyle name="Input 2 2 7 2" xfId="25421"/>
    <cellStyle name="Input 2 2 7 2 2" xfId="25422"/>
    <cellStyle name="Input 2 2 7 2 3" xfId="25423"/>
    <cellStyle name="Input 2 2 7 3" xfId="25424"/>
    <cellStyle name="Input 2 2 7 3 2" xfId="25425"/>
    <cellStyle name="Input 2 2 7 3 3" xfId="25426"/>
    <cellStyle name="Input 2 2 7 4" xfId="25427"/>
    <cellStyle name="Input 2 2 7 5" xfId="25428"/>
    <cellStyle name="Input 2 2 7 6" xfId="25429"/>
    <cellStyle name="Input 2 2 8" xfId="25430"/>
    <cellStyle name="Input 2 2 8 2" xfId="25431"/>
    <cellStyle name="Input 2 2 8 3" xfId="25432"/>
    <cellStyle name="Input 2 3" xfId="25433"/>
    <cellStyle name="Input 2 3 2" xfId="25434"/>
    <cellStyle name="Input 2 3 2 2" xfId="25435"/>
    <cellStyle name="Input 2 3 2 2 2" xfId="25436"/>
    <cellStyle name="Input 2 3 2 2 2 2" xfId="25437"/>
    <cellStyle name="Input 2 3 2 2 2 2 2" xfId="25438"/>
    <cellStyle name="Input 2 3 2 2 2 2 2 2" xfId="25439"/>
    <cellStyle name="Input 2 3 2 2 2 2 2 3" xfId="25440"/>
    <cellStyle name="Input 2 3 2 2 2 2 3" xfId="25441"/>
    <cellStyle name="Input 2 3 2 2 2 2 3 2" xfId="25442"/>
    <cellStyle name="Input 2 3 2 2 2 2 3 3" xfId="25443"/>
    <cellStyle name="Input 2 3 2 2 2 2 4" xfId="25444"/>
    <cellStyle name="Input 2 3 2 2 2 2 5" xfId="25445"/>
    <cellStyle name="Input 2 3 2 2 2 2 6" xfId="25446"/>
    <cellStyle name="Input 2 3 2 2 2 3" xfId="25447"/>
    <cellStyle name="Input 2 3 2 2 2 3 2" xfId="25448"/>
    <cellStyle name="Input 2 3 2 2 2 3 3" xfId="25449"/>
    <cellStyle name="Input 2 3 2 2 2 4" xfId="25450"/>
    <cellStyle name="Input 2 3 2 2 2 4 2" xfId="25451"/>
    <cellStyle name="Input 2 3 2 2 2 4 3" xfId="25452"/>
    <cellStyle name="Input 2 3 2 2 2 5" xfId="25453"/>
    <cellStyle name="Input 2 3 2 2 2 5 2" xfId="25454"/>
    <cellStyle name="Input 2 3 2 2 2 5 3" xfId="25455"/>
    <cellStyle name="Input 2 3 2 2 2 6" xfId="25456"/>
    <cellStyle name="Input 2 3 2 2 2 7" xfId="25457"/>
    <cellStyle name="Input 2 3 2 2 2 8" xfId="25458"/>
    <cellStyle name="Input 2 3 2 2 3" xfId="25459"/>
    <cellStyle name="Input 2 3 2 2 3 2" xfId="25460"/>
    <cellStyle name="Input 2 3 2 2 3 2 2" xfId="25461"/>
    <cellStyle name="Input 2 3 2 2 3 2 2 2" xfId="25462"/>
    <cellStyle name="Input 2 3 2 2 3 2 2 3" xfId="25463"/>
    <cellStyle name="Input 2 3 2 2 3 2 3" xfId="25464"/>
    <cellStyle name="Input 2 3 2 2 3 2 3 2" xfId="25465"/>
    <cellStyle name="Input 2 3 2 2 3 2 3 3" xfId="25466"/>
    <cellStyle name="Input 2 3 2 2 3 2 4" xfId="25467"/>
    <cellStyle name="Input 2 3 2 2 3 2 5" xfId="25468"/>
    <cellStyle name="Input 2 3 2 2 3 2 6" xfId="25469"/>
    <cellStyle name="Input 2 3 2 2 3 3" xfId="25470"/>
    <cellStyle name="Input 2 3 2 2 3 3 2" xfId="25471"/>
    <cellStyle name="Input 2 3 2 2 3 3 3" xfId="25472"/>
    <cellStyle name="Input 2 3 2 2 3 4" xfId="25473"/>
    <cellStyle name="Input 2 3 2 2 3 4 2" xfId="25474"/>
    <cellStyle name="Input 2 3 2 2 3 4 3" xfId="25475"/>
    <cellStyle name="Input 2 3 2 2 3 5" xfId="25476"/>
    <cellStyle name="Input 2 3 2 2 3 5 2" xfId="25477"/>
    <cellStyle name="Input 2 3 2 2 3 5 3" xfId="25478"/>
    <cellStyle name="Input 2 3 2 2 3 6" xfId="25479"/>
    <cellStyle name="Input 2 3 2 2 3 7" xfId="25480"/>
    <cellStyle name="Input 2 3 2 2 3 8" xfId="25481"/>
    <cellStyle name="Input 2 3 2 2 4" xfId="25482"/>
    <cellStyle name="Input 2 3 2 2 4 2" xfId="25483"/>
    <cellStyle name="Input 2 3 2 2 4 2 2" xfId="25484"/>
    <cellStyle name="Input 2 3 2 2 4 2 3" xfId="25485"/>
    <cellStyle name="Input 2 3 2 2 4 3" xfId="25486"/>
    <cellStyle name="Input 2 3 2 2 4 3 2" xfId="25487"/>
    <cellStyle name="Input 2 3 2 2 4 3 3" xfId="25488"/>
    <cellStyle name="Input 2 3 2 2 4 4" xfId="25489"/>
    <cellStyle name="Input 2 3 2 2 4 5" xfId="25490"/>
    <cellStyle name="Input 2 3 2 2 4 6" xfId="25491"/>
    <cellStyle name="Input 2 3 2 2 5" xfId="25492"/>
    <cellStyle name="Input 2 3 2 2 5 2" xfId="25493"/>
    <cellStyle name="Input 2 3 2 2 5 3" xfId="25494"/>
    <cellStyle name="Input 2 3 2 3" xfId="25495"/>
    <cellStyle name="Input 2 3 2 3 2" xfId="25496"/>
    <cellStyle name="Input 2 3 2 3 2 2" xfId="25497"/>
    <cellStyle name="Input 2 3 2 3 2 2 2" xfId="25498"/>
    <cellStyle name="Input 2 3 2 3 2 2 3" xfId="25499"/>
    <cellStyle name="Input 2 3 2 3 2 3" xfId="25500"/>
    <cellStyle name="Input 2 3 2 3 2 3 2" xfId="25501"/>
    <cellStyle name="Input 2 3 2 3 2 3 3" xfId="25502"/>
    <cellStyle name="Input 2 3 2 3 2 4" xfId="25503"/>
    <cellStyle name="Input 2 3 2 3 2 5" xfId="25504"/>
    <cellStyle name="Input 2 3 2 3 2 6" xfId="25505"/>
    <cellStyle name="Input 2 3 2 3 3" xfId="25506"/>
    <cellStyle name="Input 2 3 2 3 3 2" xfId="25507"/>
    <cellStyle name="Input 2 3 2 3 3 3" xfId="25508"/>
    <cellStyle name="Input 2 3 2 3 4" xfId="25509"/>
    <cellStyle name="Input 2 3 2 3 4 2" xfId="25510"/>
    <cellStyle name="Input 2 3 2 3 4 3" xfId="25511"/>
    <cellStyle name="Input 2 3 2 3 5" xfId="25512"/>
    <cellStyle name="Input 2 3 2 3 5 2" xfId="25513"/>
    <cellStyle name="Input 2 3 2 3 5 3" xfId="25514"/>
    <cellStyle name="Input 2 3 2 3 6" xfId="25515"/>
    <cellStyle name="Input 2 3 2 3 7" xfId="25516"/>
    <cellStyle name="Input 2 3 2 3 8" xfId="25517"/>
    <cellStyle name="Input 2 3 2 4" xfId="25518"/>
    <cellStyle name="Input 2 3 2 4 2" xfId="25519"/>
    <cellStyle name="Input 2 3 2 4 2 2" xfId="25520"/>
    <cellStyle name="Input 2 3 2 4 2 2 2" xfId="25521"/>
    <cellStyle name="Input 2 3 2 4 2 2 3" xfId="25522"/>
    <cellStyle name="Input 2 3 2 4 2 3" xfId="25523"/>
    <cellStyle name="Input 2 3 2 4 2 3 2" xfId="25524"/>
    <cellStyle name="Input 2 3 2 4 2 3 3" xfId="25525"/>
    <cellStyle name="Input 2 3 2 4 2 4" xfId="25526"/>
    <cellStyle name="Input 2 3 2 4 2 5" xfId="25527"/>
    <cellStyle name="Input 2 3 2 4 2 6" xfId="25528"/>
    <cellStyle name="Input 2 3 2 4 3" xfId="25529"/>
    <cellStyle name="Input 2 3 2 4 3 2" xfId="25530"/>
    <cellStyle name="Input 2 3 2 4 3 3" xfId="25531"/>
    <cellStyle name="Input 2 3 2 4 4" xfId="25532"/>
    <cellStyle name="Input 2 3 2 4 4 2" xfId="25533"/>
    <cellStyle name="Input 2 3 2 4 4 3" xfId="25534"/>
    <cellStyle name="Input 2 3 2 4 5" xfId="25535"/>
    <cellStyle name="Input 2 3 2 4 5 2" xfId="25536"/>
    <cellStyle name="Input 2 3 2 4 5 3" xfId="25537"/>
    <cellStyle name="Input 2 3 2 4 6" xfId="25538"/>
    <cellStyle name="Input 2 3 2 4 7" xfId="25539"/>
    <cellStyle name="Input 2 3 2 4 8" xfId="25540"/>
    <cellStyle name="Input 2 3 2 5" xfId="25541"/>
    <cellStyle name="Input 2 3 2 5 2" xfId="25542"/>
    <cellStyle name="Input 2 3 2 5 2 2" xfId="25543"/>
    <cellStyle name="Input 2 3 2 5 2 3" xfId="25544"/>
    <cellStyle name="Input 2 3 2 5 3" xfId="25545"/>
    <cellStyle name="Input 2 3 2 5 3 2" xfId="25546"/>
    <cellStyle name="Input 2 3 2 5 3 3" xfId="25547"/>
    <cellStyle name="Input 2 3 2 5 4" xfId="25548"/>
    <cellStyle name="Input 2 3 2 5 5" xfId="25549"/>
    <cellStyle name="Input 2 3 2 5 6" xfId="25550"/>
    <cellStyle name="Input 2 3 2 6" xfId="25551"/>
    <cellStyle name="Input 2 3 2 6 2" xfId="25552"/>
    <cellStyle name="Input 2 3 2 6 3" xfId="25553"/>
    <cellStyle name="Input 2 3 3" xfId="25554"/>
    <cellStyle name="Input 2 3 3 2" xfId="25555"/>
    <cellStyle name="Input 2 3 3 2 2" xfId="25556"/>
    <cellStyle name="Input 2 3 3 2 2 2" xfId="25557"/>
    <cellStyle name="Input 2 3 3 2 2 2 2" xfId="25558"/>
    <cellStyle name="Input 2 3 3 2 2 2 3" xfId="25559"/>
    <cellStyle name="Input 2 3 3 2 2 3" xfId="25560"/>
    <cellStyle name="Input 2 3 3 2 2 3 2" xfId="25561"/>
    <cellStyle name="Input 2 3 3 2 2 3 3" xfId="25562"/>
    <cellStyle name="Input 2 3 3 2 2 4" xfId="25563"/>
    <cellStyle name="Input 2 3 3 2 2 5" xfId="25564"/>
    <cellStyle name="Input 2 3 3 2 2 6" xfId="25565"/>
    <cellStyle name="Input 2 3 3 2 3" xfId="25566"/>
    <cellStyle name="Input 2 3 3 2 3 2" xfId="25567"/>
    <cellStyle name="Input 2 3 3 2 3 3" xfId="25568"/>
    <cellStyle name="Input 2 3 3 2 4" xfId="25569"/>
    <cellStyle name="Input 2 3 3 2 4 2" xfId="25570"/>
    <cellStyle name="Input 2 3 3 2 4 3" xfId="25571"/>
    <cellStyle name="Input 2 3 3 2 5" xfId="25572"/>
    <cellStyle name="Input 2 3 3 2 5 2" xfId="25573"/>
    <cellStyle name="Input 2 3 3 2 5 3" xfId="25574"/>
    <cellStyle name="Input 2 3 3 2 6" xfId="25575"/>
    <cellStyle name="Input 2 3 3 2 7" xfId="25576"/>
    <cellStyle name="Input 2 3 3 2 8" xfId="25577"/>
    <cellStyle name="Input 2 3 3 3" xfId="25578"/>
    <cellStyle name="Input 2 3 3 3 2" xfId="25579"/>
    <cellStyle name="Input 2 3 3 3 2 2" xfId="25580"/>
    <cellStyle name="Input 2 3 3 3 2 2 2" xfId="25581"/>
    <cellStyle name="Input 2 3 3 3 2 2 3" xfId="25582"/>
    <cellStyle name="Input 2 3 3 3 2 3" xfId="25583"/>
    <cellStyle name="Input 2 3 3 3 2 3 2" xfId="25584"/>
    <cellStyle name="Input 2 3 3 3 2 3 3" xfId="25585"/>
    <cellStyle name="Input 2 3 3 3 2 4" xfId="25586"/>
    <cellStyle name="Input 2 3 3 3 2 5" xfId="25587"/>
    <cellStyle name="Input 2 3 3 3 2 6" xfId="25588"/>
    <cellStyle name="Input 2 3 3 3 3" xfId="25589"/>
    <cellStyle name="Input 2 3 3 3 3 2" xfId="25590"/>
    <cellStyle name="Input 2 3 3 3 3 3" xfId="25591"/>
    <cellStyle name="Input 2 3 3 3 4" xfId="25592"/>
    <cellStyle name="Input 2 3 3 3 4 2" xfId="25593"/>
    <cellStyle name="Input 2 3 3 3 4 3" xfId="25594"/>
    <cellStyle name="Input 2 3 3 3 5" xfId="25595"/>
    <cellStyle name="Input 2 3 3 3 5 2" xfId="25596"/>
    <cellStyle name="Input 2 3 3 3 5 3" xfId="25597"/>
    <cellStyle name="Input 2 3 3 3 6" xfId="25598"/>
    <cellStyle name="Input 2 3 3 3 7" xfId="25599"/>
    <cellStyle name="Input 2 3 3 3 8" xfId="25600"/>
    <cellStyle name="Input 2 3 3 4" xfId="25601"/>
    <cellStyle name="Input 2 3 3 4 2" xfId="25602"/>
    <cellStyle name="Input 2 3 3 4 2 2" xfId="25603"/>
    <cellStyle name="Input 2 3 3 4 2 3" xfId="25604"/>
    <cellStyle name="Input 2 3 3 4 3" xfId="25605"/>
    <cellStyle name="Input 2 3 3 4 3 2" xfId="25606"/>
    <cellStyle name="Input 2 3 3 4 3 3" xfId="25607"/>
    <cellStyle name="Input 2 3 3 4 4" xfId="25608"/>
    <cellStyle name="Input 2 3 3 4 5" xfId="25609"/>
    <cellStyle name="Input 2 3 3 4 6" xfId="25610"/>
    <cellStyle name="Input 2 3 3 5" xfId="25611"/>
    <cellStyle name="Input 2 3 3 5 2" xfId="25612"/>
    <cellStyle name="Input 2 3 3 5 3" xfId="25613"/>
    <cellStyle name="Input 2 3 4" xfId="25614"/>
    <cellStyle name="Input 2 3 4 2" xfId="25615"/>
    <cellStyle name="Input 2 3 4 2 2" xfId="25616"/>
    <cellStyle name="Input 2 3 4 2 2 2" xfId="25617"/>
    <cellStyle name="Input 2 3 4 2 2 3" xfId="25618"/>
    <cellStyle name="Input 2 3 4 2 3" xfId="25619"/>
    <cellStyle name="Input 2 3 4 2 3 2" xfId="25620"/>
    <cellStyle name="Input 2 3 4 2 3 3" xfId="25621"/>
    <cellStyle name="Input 2 3 4 2 4" xfId="25622"/>
    <cellStyle name="Input 2 3 4 2 5" xfId="25623"/>
    <cellStyle name="Input 2 3 4 2 6" xfId="25624"/>
    <cellStyle name="Input 2 3 4 3" xfId="25625"/>
    <cellStyle name="Input 2 3 4 3 2" xfId="25626"/>
    <cellStyle name="Input 2 3 4 3 3" xfId="25627"/>
    <cellStyle name="Input 2 3 4 4" xfId="25628"/>
    <cellStyle name="Input 2 3 4 4 2" xfId="25629"/>
    <cellStyle name="Input 2 3 4 4 3" xfId="25630"/>
    <cellStyle name="Input 2 3 4 5" xfId="25631"/>
    <cellStyle name="Input 2 3 4 5 2" xfId="25632"/>
    <cellStyle name="Input 2 3 4 5 3" xfId="25633"/>
    <cellStyle name="Input 2 3 4 6" xfId="25634"/>
    <cellStyle name="Input 2 3 4 7" xfId="25635"/>
    <cellStyle name="Input 2 3 4 8" xfId="25636"/>
    <cellStyle name="Input 2 3 5" xfId="25637"/>
    <cellStyle name="Input 2 3 5 2" xfId="25638"/>
    <cellStyle name="Input 2 3 5 2 2" xfId="25639"/>
    <cellStyle name="Input 2 3 5 2 2 2" xfId="25640"/>
    <cellStyle name="Input 2 3 5 2 2 3" xfId="25641"/>
    <cellStyle name="Input 2 3 5 2 3" xfId="25642"/>
    <cellStyle name="Input 2 3 5 2 3 2" xfId="25643"/>
    <cellStyle name="Input 2 3 5 2 3 3" xfId="25644"/>
    <cellStyle name="Input 2 3 5 2 4" xfId="25645"/>
    <cellStyle name="Input 2 3 5 2 5" xfId="25646"/>
    <cellStyle name="Input 2 3 5 2 6" xfId="25647"/>
    <cellStyle name="Input 2 3 5 3" xfId="25648"/>
    <cellStyle name="Input 2 3 5 3 2" xfId="25649"/>
    <cellStyle name="Input 2 3 5 3 3" xfId="25650"/>
    <cellStyle name="Input 2 3 5 4" xfId="25651"/>
    <cellStyle name="Input 2 3 5 4 2" xfId="25652"/>
    <cellStyle name="Input 2 3 5 4 3" xfId="25653"/>
    <cellStyle name="Input 2 3 5 5" xfId="25654"/>
    <cellStyle name="Input 2 3 5 5 2" xfId="25655"/>
    <cellStyle name="Input 2 3 5 5 3" xfId="25656"/>
    <cellStyle name="Input 2 3 5 6" xfId="25657"/>
    <cellStyle name="Input 2 3 5 7" xfId="25658"/>
    <cellStyle name="Input 2 3 5 8" xfId="25659"/>
    <cellStyle name="Input 2 3 6" xfId="25660"/>
    <cellStyle name="Input 2 3 6 2" xfId="25661"/>
    <cellStyle name="Input 2 3 6 2 2" xfId="25662"/>
    <cellStyle name="Input 2 3 6 2 3" xfId="25663"/>
    <cellStyle name="Input 2 3 6 3" xfId="25664"/>
    <cellStyle name="Input 2 3 6 3 2" xfId="25665"/>
    <cellStyle name="Input 2 3 6 3 3" xfId="25666"/>
    <cellStyle name="Input 2 3 6 4" xfId="25667"/>
    <cellStyle name="Input 2 3 6 5" xfId="25668"/>
    <cellStyle name="Input 2 3 6 6" xfId="25669"/>
    <cellStyle name="Input 2 3 7" xfId="25670"/>
    <cellStyle name="Input 2 3 7 2" xfId="25671"/>
    <cellStyle name="Input 2 3 7 3" xfId="25672"/>
    <cellStyle name="Input 2 4" xfId="25673"/>
    <cellStyle name="Input 2 4 2" xfId="25674"/>
    <cellStyle name="Input 2 4 2 2" xfId="25675"/>
    <cellStyle name="Input 2 4 2 2 2" xfId="25676"/>
    <cellStyle name="Input 2 4 2 2 2 2" xfId="25677"/>
    <cellStyle name="Input 2 4 2 2 2 2 2" xfId="25678"/>
    <cellStyle name="Input 2 4 2 2 2 2 2 2" xfId="25679"/>
    <cellStyle name="Input 2 4 2 2 2 2 2 3" xfId="25680"/>
    <cellStyle name="Input 2 4 2 2 2 2 3" xfId="25681"/>
    <cellStyle name="Input 2 4 2 2 2 2 3 2" xfId="25682"/>
    <cellStyle name="Input 2 4 2 2 2 2 3 3" xfId="25683"/>
    <cellStyle name="Input 2 4 2 2 2 2 4" xfId="25684"/>
    <cellStyle name="Input 2 4 2 2 2 2 5" xfId="25685"/>
    <cellStyle name="Input 2 4 2 2 2 2 6" xfId="25686"/>
    <cellStyle name="Input 2 4 2 2 2 3" xfId="25687"/>
    <cellStyle name="Input 2 4 2 2 2 3 2" xfId="25688"/>
    <cellStyle name="Input 2 4 2 2 2 3 3" xfId="25689"/>
    <cellStyle name="Input 2 4 2 2 2 4" xfId="25690"/>
    <cellStyle name="Input 2 4 2 2 2 4 2" xfId="25691"/>
    <cellStyle name="Input 2 4 2 2 2 4 3" xfId="25692"/>
    <cellStyle name="Input 2 4 2 2 2 5" xfId="25693"/>
    <cellStyle name="Input 2 4 2 2 2 5 2" xfId="25694"/>
    <cellStyle name="Input 2 4 2 2 2 5 3" xfId="25695"/>
    <cellStyle name="Input 2 4 2 2 2 6" xfId="25696"/>
    <cellStyle name="Input 2 4 2 2 2 7" xfId="25697"/>
    <cellStyle name="Input 2 4 2 2 2 8" xfId="25698"/>
    <cellStyle name="Input 2 4 2 2 3" xfId="25699"/>
    <cellStyle name="Input 2 4 2 2 3 2" xfId="25700"/>
    <cellStyle name="Input 2 4 2 2 3 2 2" xfId="25701"/>
    <cellStyle name="Input 2 4 2 2 3 2 2 2" xfId="25702"/>
    <cellStyle name="Input 2 4 2 2 3 2 2 3" xfId="25703"/>
    <cellStyle name="Input 2 4 2 2 3 2 3" xfId="25704"/>
    <cellStyle name="Input 2 4 2 2 3 2 3 2" xfId="25705"/>
    <cellStyle name="Input 2 4 2 2 3 2 3 3" xfId="25706"/>
    <cellStyle name="Input 2 4 2 2 3 2 4" xfId="25707"/>
    <cellStyle name="Input 2 4 2 2 3 2 5" xfId="25708"/>
    <cellStyle name="Input 2 4 2 2 3 2 6" xfId="25709"/>
    <cellStyle name="Input 2 4 2 2 3 3" xfId="25710"/>
    <cellStyle name="Input 2 4 2 2 3 3 2" xfId="25711"/>
    <cellStyle name="Input 2 4 2 2 3 3 3" xfId="25712"/>
    <cellStyle name="Input 2 4 2 2 3 4" xfId="25713"/>
    <cellStyle name="Input 2 4 2 2 3 4 2" xfId="25714"/>
    <cellStyle name="Input 2 4 2 2 3 4 3" xfId="25715"/>
    <cellStyle name="Input 2 4 2 2 3 5" xfId="25716"/>
    <cellStyle name="Input 2 4 2 2 3 5 2" xfId="25717"/>
    <cellStyle name="Input 2 4 2 2 3 5 3" xfId="25718"/>
    <cellStyle name="Input 2 4 2 2 3 6" xfId="25719"/>
    <cellStyle name="Input 2 4 2 2 3 7" xfId="25720"/>
    <cellStyle name="Input 2 4 2 2 3 8" xfId="25721"/>
    <cellStyle name="Input 2 4 2 2 4" xfId="25722"/>
    <cellStyle name="Input 2 4 2 2 4 2" xfId="25723"/>
    <cellStyle name="Input 2 4 2 2 4 2 2" xfId="25724"/>
    <cellStyle name="Input 2 4 2 2 4 2 3" xfId="25725"/>
    <cellStyle name="Input 2 4 2 2 4 3" xfId="25726"/>
    <cellStyle name="Input 2 4 2 2 4 3 2" xfId="25727"/>
    <cellStyle name="Input 2 4 2 2 4 3 3" xfId="25728"/>
    <cellStyle name="Input 2 4 2 2 4 4" xfId="25729"/>
    <cellStyle name="Input 2 4 2 2 4 5" xfId="25730"/>
    <cellStyle name="Input 2 4 2 2 4 6" xfId="25731"/>
    <cellStyle name="Input 2 4 2 2 5" xfId="25732"/>
    <cellStyle name="Input 2 4 2 2 5 2" xfId="25733"/>
    <cellStyle name="Input 2 4 2 2 5 3" xfId="25734"/>
    <cellStyle name="Input 2 4 2 3" xfId="25735"/>
    <cellStyle name="Input 2 4 2 3 2" xfId="25736"/>
    <cellStyle name="Input 2 4 2 3 2 2" xfId="25737"/>
    <cellStyle name="Input 2 4 2 3 2 2 2" xfId="25738"/>
    <cellStyle name="Input 2 4 2 3 2 2 3" xfId="25739"/>
    <cellStyle name="Input 2 4 2 3 2 3" xfId="25740"/>
    <cellStyle name="Input 2 4 2 3 2 3 2" xfId="25741"/>
    <cellStyle name="Input 2 4 2 3 2 3 3" xfId="25742"/>
    <cellStyle name="Input 2 4 2 3 2 4" xfId="25743"/>
    <cellStyle name="Input 2 4 2 3 2 5" xfId="25744"/>
    <cellStyle name="Input 2 4 2 3 2 6" xfId="25745"/>
    <cellStyle name="Input 2 4 2 3 3" xfId="25746"/>
    <cellStyle name="Input 2 4 2 3 3 2" xfId="25747"/>
    <cellStyle name="Input 2 4 2 3 3 3" xfId="25748"/>
    <cellStyle name="Input 2 4 2 3 4" xfId="25749"/>
    <cellStyle name="Input 2 4 2 3 4 2" xfId="25750"/>
    <cellStyle name="Input 2 4 2 3 4 3" xfId="25751"/>
    <cellStyle name="Input 2 4 2 3 5" xfId="25752"/>
    <cellStyle name="Input 2 4 2 3 5 2" xfId="25753"/>
    <cellStyle name="Input 2 4 2 3 5 3" xfId="25754"/>
    <cellStyle name="Input 2 4 2 3 6" xfId="25755"/>
    <cellStyle name="Input 2 4 2 3 7" xfId="25756"/>
    <cellStyle name="Input 2 4 2 3 8" xfId="25757"/>
    <cellStyle name="Input 2 4 2 4" xfId="25758"/>
    <cellStyle name="Input 2 4 2 4 2" xfId="25759"/>
    <cellStyle name="Input 2 4 2 4 2 2" xfId="25760"/>
    <cellStyle name="Input 2 4 2 4 2 2 2" xfId="25761"/>
    <cellStyle name="Input 2 4 2 4 2 2 3" xfId="25762"/>
    <cellStyle name="Input 2 4 2 4 2 3" xfId="25763"/>
    <cellStyle name="Input 2 4 2 4 2 3 2" xfId="25764"/>
    <cellStyle name="Input 2 4 2 4 2 3 3" xfId="25765"/>
    <cellStyle name="Input 2 4 2 4 2 4" xfId="25766"/>
    <cellStyle name="Input 2 4 2 4 2 5" xfId="25767"/>
    <cellStyle name="Input 2 4 2 4 2 6" xfId="25768"/>
    <cellStyle name="Input 2 4 2 4 3" xfId="25769"/>
    <cellStyle name="Input 2 4 2 4 3 2" xfId="25770"/>
    <cellStyle name="Input 2 4 2 4 3 3" xfId="25771"/>
    <cellStyle name="Input 2 4 2 4 4" xfId="25772"/>
    <cellStyle name="Input 2 4 2 4 4 2" xfId="25773"/>
    <cellStyle name="Input 2 4 2 4 4 3" xfId="25774"/>
    <cellStyle name="Input 2 4 2 4 5" xfId="25775"/>
    <cellStyle name="Input 2 4 2 4 5 2" xfId="25776"/>
    <cellStyle name="Input 2 4 2 4 5 3" xfId="25777"/>
    <cellStyle name="Input 2 4 2 4 6" xfId="25778"/>
    <cellStyle name="Input 2 4 2 4 7" xfId="25779"/>
    <cellStyle name="Input 2 4 2 4 8" xfId="25780"/>
    <cellStyle name="Input 2 4 2 5" xfId="25781"/>
    <cellStyle name="Input 2 4 2 5 2" xfId="25782"/>
    <cellStyle name="Input 2 4 2 5 2 2" xfId="25783"/>
    <cellStyle name="Input 2 4 2 5 2 3" xfId="25784"/>
    <cellStyle name="Input 2 4 2 5 3" xfId="25785"/>
    <cellStyle name="Input 2 4 2 5 3 2" xfId="25786"/>
    <cellStyle name="Input 2 4 2 5 3 3" xfId="25787"/>
    <cellStyle name="Input 2 4 2 5 4" xfId="25788"/>
    <cellStyle name="Input 2 4 2 5 5" xfId="25789"/>
    <cellStyle name="Input 2 4 2 5 6" xfId="25790"/>
    <cellStyle name="Input 2 4 2 6" xfId="25791"/>
    <cellStyle name="Input 2 4 2 6 2" xfId="25792"/>
    <cellStyle name="Input 2 4 2 6 3" xfId="25793"/>
    <cellStyle name="Input 2 4 3" xfId="25794"/>
    <cellStyle name="Input 2 4 3 2" xfId="25795"/>
    <cellStyle name="Input 2 4 3 2 2" xfId="25796"/>
    <cellStyle name="Input 2 4 3 2 2 2" xfId="25797"/>
    <cellStyle name="Input 2 4 3 2 2 2 2" xfId="25798"/>
    <cellStyle name="Input 2 4 3 2 2 2 3" xfId="25799"/>
    <cellStyle name="Input 2 4 3 2 2 3" xfId="25800"/>
    <cellStyle name="Input 2 4 3 2 2 3 2" xfId="25801"/>
    <cellStyle name="Input 2 4 3 2 2 3 3" xfId="25802"/>
    <cellStyle name="Input 2 4 3 2 2 4" xfId="25803"/>
    <cellStyle name="Input 2 4 3 2 2 5" xfId="25804"/>
    <cellStyle name="Input 2 4 3 2 2 6" xfId="25805"/>
    <cellStyle name="Input 2 4 3 2 3" xfId="25806"/>
    <cellStyle name="Input 2 4 3 2 3 2" xfId="25807"/>
    <cellStyle name="Input 2 4 3 2 3 3" xfId="25808"/>
    <cellStyle name="Input 2 4 3 2 4" xfId="25809"/>
    <cellStyle name="Input 2 4 3 2 4 2" xfId="25810"/>
    <cellStyle name="Input 2 4 3 2 4 3" xfId="25811"/>
    <cellStyle name="Input 2 4 3 2 5" xfId="25812"/>
    <cellStyle name="Input 2 4 3 2 5 2" xfId="25813"/>
    <cellStyle name="Input 2 4 3 2 5 3" xfId="25814"/>
    <cellStyle name="Input 2 4 3 2 6" xfId="25815"/>
    <cellStyle name="Input 2 4 3 2 7" xfId="25816"/>
    <cellStyle name="Input 2 4 3 2 8" xfId="25817"/>
    <cellStyle name="Input 2 4 3 3" xfId="25818"/>
    <cellStyle name="Input 2 4 3 3 2" xfId="25819"/>
    <cellStyle name="Input 2 4 3 3 2 2" xfId="25820"/>
    <cellStyle name="Input 2 4 3 3 2 2 2" xfId="25821"/>
    <cellStyle name="Input 2 4 3 3 2 2 3" xfId="25822"/>
    <cellStyle name="Input 2 4 3 3 2 3" xfId="25823"/>
    <cellStyle name="Input 2 4 3 3 2 3 2" xfId="25824"/>
    <cellStyle name="Input 2 4 3 3 2 3 3" xfId="25825"/>
    <cellStyle name="Input 2 4 3 3 2 4" xfId="25826"/>
    <cellStyle name="Input 2 4 3 3 2 5" xfId="25827"/>
    <cellStyle name="Input 2 4 3 3 2 6" xfId="25828"/>
    <cellStyle name="Input 2 4 3 3 3" xfId="25829"/>
    <cellStyle name="Input 2 4 3 3 3 2" xfId="25830"/>
    <cellStyle name="Input 2 4 3 3 3 3" xfId="25831"/>
    <cellStyle name="Input 2 4 3 3 4" xfId="25832"/>
    <cellStyle name="Input 2 4 3 3 4 2" xfId="25833"/>
    <cellStyle name="Input 2 4 3 3 4 3" xfId="25834"/>
    <cellStyle name="Input 2 4 3 3 5" xfId="25835"/>
    <cellStyle name="Input 2 4 3 3 5 2" xfId="25836"/>
    <cellStyle name="Input 2 4 3 3 5 3" xfId="25837"/>
    <cellStyle name="Input 2 4 3 3 6" xfId="25838"/>
    <cellStyle name="Input 2 4 3 3 7" xfId="25839"/>
    <cellStyle name="Input 2 4 3 3 8" xfId="25840"/>
    <cellStyle name="Input 2 4 3 4" xfId="25841"/>
    <cellStyle name="Input 2 4 3 4 2" xfId="25842"/>
    <cellStyle name="Input 2 4 3 4 2 2" xfId="25843"/>
    <cellStyle name="Input 2 4 3 4 2 3" xfId="25844"/>
    <cellStyle name="Input 2 4 3 4 3" xfId="25845"/>
    <cellStyle name="Input 2 4 3 4 3 2" xfId="25846"/>
    <cellStyle name="Input 2 4 3 4 3 3" xfId="25847"/>
    <cellStyle name="Input 2 4 3 4 4" xfId="25848"/>
    <cellStyle name="Input 2 4 3 4 5" xfId="25849"/>
    <cellStyle name="Input 2 4 3 4 6" xfId="25850"/>
    <cellStyle name="Input 2 4 3 5" xfId="25851"/>
    <cellStyle name="Input 2 4 3 5 2" xfId="25852"/>
    <cellStyle name="Input 2 4 3 5 3" xfId="25853"/>
    <cellStyle name="Input 2 4 4" xfId="25854"/>
    <cellStyle name="Input 2 4 4 2" xfId="25855"/>
    <cellStyle name="Input 2 4 4 2 2" xfId="25856"/>
    <cellStyle name="Input 2 4 4 2 2 2" xfId="25857"/>
    <cellStyle name="Input 2 4 4 2 2 3" xfId="25858"/>
    <cellStyle name="Input 2 4 4 2 3" xfId="25859"/>
    <cellStyle name="Input 2 4 4 2 3 2" xfId="25860"/>
    <cellStyle name="Input 2 4 4 2 3 3" xfId="25861"/>
    <cellStyle name="Input 2 4 4 2 4" xfId="25862"/>
    <cellStyle name="Input 2 4 4 2 5" xfId="25863"/>
    <cellStyle name="Input 2 4 4 2 6" xfId="25864"/>
    <cellStyle name="Input 2 4 4 3" xfId="25865"/>
    <cellStyle name="Input 2 4 4 3 2" xfId="25866"/>
    <cellStyle name="Input 2 4 4 3 3" xfId="25867"/>
    <cellStyle name="Input 2 4 4 4" xfId="25868"/>
    <cellStyle name="Input 2 4 4 4 2" xfId="25869"/>
    <cellStyle name="Input 2 4 4 4 3" xfId="25870"/>
    <cellStyle name="Input 2 4 4 5" xfId="25871"/>
    <cellStyle name="Input 2 4 4 5 2" xfId="25872"/>
    <cellStyle name="Input 2 4 4 5 3" xfId="25873"/>
    <cellStyle name="Input 2 4 4 6" xfId="25874"/>
    <cellStyle name="Input 2 4 4 7" xfId="25875"/>
    <cellStyle name="Input 2 4 4 8" xfId="25876"/>
    <cellStyle name="Input 2 4 5" xfId="25877"/>
    <cellStyle name="Input 2 4 5 2" xfId="25878"/>
    <cellStyle name="Input 2 4 5 2 2" xfId="25879"/>
    <cellStyle name="Input 2 4 5 2 2 2" xfId="25880"/>
    <cellStyle name="Input 2 4 5 2 2 3" xfId="25881"/>
    <cellStyle name="Input 2 4 5 2 3" xfId="25882"/>
    <cellStyle name="Input 2 4 5 2 3 2" xfId="25883"/>
    <cellStyle name="Input 2 4 5 2 3 3" xfId="25884"/>
    <cellStyle name="Input 2 4 5 2 4" xfId="25885"/>
    <cellStyle name="Input 2 4 5 2 5" xfId="25886"/>
    <cellStyle name="Input 2 4 5 2 6" xfId="25887"/>
    <cellStyle name="Input 2 4 5 3" xfId="25888"/>
    <cellStyle name="Input 2 4 5 3 2" xfId="25889"/>
    <cellStyle name="Input 2 4 5 3 3" xfId="25890"/>
    <cellStyle name="Input 2 4 5 4" xfId="25891"/>
    <cellStyle name="Input 2 4 5 4 2" xfId="25892"/>
    <cellStyle name="Input 2 4 5 4 3" xfId="25893"/>
    <cellStyle name="Input 2 4 5 5" xfId="25894"/>
    <cellStyle name="Input 2 4 5 5 2" xfId="25895"/>
    <cellStyle name="Input 2 4 5 5 3" xfId="25896"/>
    <cellStyle name="Input 2 4 5 6" xfId="25897"/>
    <cellStyle name="Input 2 4 5 7" xfId="25898"/>
    <cellStyle name="Input 2 4 5 8" xfId="25899"/>
    <cellStyle name="Input 2 4 6" xfId="25900"/>
    <cellStyle name="Input 2 4 6 2" xfId="25901"/>
    <cellStyle name="Input 2 4 6 2 2" xfId="25902"/>
    <cellStyle name="Input 2 4 6 2 3" xfId="25903"/>
    <cellStyle name="Input 2 4 6 3" xfId="25904"/>
    <cellStyle name="Input 2 4 6 3 2" xfId="25905"/>
    <cellStyle name="Input 2 4 6 3 3" xfId="25906"/>
    <cellStyle name="Input 2 4 6 4" xfId="25907"/>
    <cellStyle name="Input 2 4 6 5" xfId="25908"/>
    <cellStyle name="Input 2 4 6 6" xfId="25909"/>
    <cellStyle name="Input 2 4 7" xfId="25910"/>
    <cellStyle name="Input 2 4 7 2" xfId="25911"/>
    <cellStyle name="Input 2 4 7 3" xfId="25912"/>
    <cellStyle name="Input 2 5" xfId="25913"/>
    <cellStyle name="Input 2 5 2" xfId="25914"/>
    <cellStyle name="Input 2 5 2 2" xfId="25915"/>
    <cellStyle name="Input 2 5 2 2 2" xfId="25916"/>
    <cellStyle name="Input 2 5 2 2 2 2" xfId="25917"/>
    <cellStyle name="Input 2 5 2 2 2 2 2" xfId="25918"/>
    <cellStyle name="Input 2 5 2 2 2 2 3" xfId="25919"/>
    <cellStyle name="Input 2 5 2 2 2 3" xfId="25920"/>
    <cellStyle name="Input 2 5 2 2 2 3 2" xfId="25921"/>
    <cellStyle name="Input 2 5 2 2 2 3 3" xfId="25922"/>
    <cellStyle name="Input 2 5 2 2 2 4" xfId="25923"/>
    <cellStyle name="Input 2 5 2 2 2 5" xfId="25924"/>
    <cellStyle name="Input 2 5 2 2 2 6" xfId="25925"/>
    <cellStyle name="Input 2 5 2 2 3" xfId="25926"/>
    <cellStyle name="Input 2 5 2 2 3 2" xfId="25927"/>
    <cellStyle name="Input 2 5 2 2 3 3" xfId="25928"/>
    <cellStyle name="Input 2 5 2 2 4" xfId="25929"/>
    <cellStyle name="Input 2 5 2 2 4 2" xfId="25930"/>
    <cellStyle name="Input 2 5 2 2 4 3" xfId="25931"/>
    <cellStyle name="Input 2 5 2 2 5" xfId="25932"/>
    <cellStyle name="Input 2 5 2 2 5 2" xfId="25933"/>
    <cellStyle name="Input 2 5 2 2 5 3" xfId="25934"/>
    <cellStyle name="Input 2 5 2 2 6" xfId="25935"/>
    <cellStyle name="Input 2 5 2 2 7" xfId="25936"/>
    <cellStyle name="Input 2 5 2 2 8" xfId="25937"/>
    <cellStyle name="Input 2 5 2 3" xfId="25938"/>
    <cellStyle name="Input 2 5 2 3 2" xfId="25939"/>
    <cellStyle name="Input 2 5 2 3 2 2" xfId="25940"/>
    <cellStyle name="Input 2 5 2 3 2 2 2" xfId="25941"/>
    <cellStyle name="Input 2 5 2 3 2 2 3" xfId="25942"/>
    <cellStyle name="Input 2 5 2 3 2 3" xfId="25943"/>
    <cellStyle name="Input 2 5 2 3 2 3 2" xfId="25944"/>
    <cellStyle name="Input 2 5 2 3 2 3 3" xfId="25945"/>
    <cellStyle name="Input 2 5 2 3 2 4" xfId="25946"/>
    <cellStyle name="Input 2 5 2 3 2 5" xfId="25947"/>
    <cellStyle name="Input 2 5 2 3 2 6" xfId="25948"/>
    <cellStyle name="Input 2 5 2 3 3" xfId="25949"/>
    <cellStyle name="Input 2 5 2 3 3 2" xfId="25950"/>
    <cellStyle name="Input 2 5 2 3 3 3" xfId="25951"/>
    <cellStyle name="Input 2 5 2 3 4" xfId="25952"/>
    <cellStyle name="Input 2 5 2 3 4 2" xfId="25953"/>
    <cellStyle name="Input 2 5 2 3 4 3" xfId="25954"/>
    <cellStyle name="Input 2 5 2 3 5" xfId="25955"/>
    <cellStyle name="Input 2 5 2 3 5 2" xfId="25956"/>
    <cellStyle name="Input 2 5 2 3 5 3" xfId="25957"/>
    <cellStyle name="Input 2 5 2 3 6" xfId="25958"/>
    <cellStyle name="Input 2 5 2 3 7" xfId="25959"/>
    <cellStyle name="Input 2 5 2 3 8" xfId="25960"/>
    <cellStyle name="Input 2 5 2 4" xfId="25961"/>
    <cellStyle name="Input 2 5 2 4 2" xfId="25962"/>
    <cellStyle name="Input 2 5 2 4 2 2" xfId="25963"/>
    <cellStyle name="Input 2 5 2 4 2 3" xfId="25964"/>
    <cellStyle name="Input 2 5 2 4 3" xfId="25965"/>
    <cellStyle name="Input 2 5 2 4 3 2" xfId="25966"/>
    <cellStyle name="Input 2 5 2 4 3 3" xfId="25967"/>
    <cellStyle name="Input 2 5 2 4 4" xfId="25968"/>
    <cellStyle name="Input 2 5 2 4 5" xfId="25969"/>
    <cellStyle name="Input 2 5 2 4 6" xfId="25970"/>
    <cellStyle name="Input 2 5 2 5" xfId="25971"/>
    <cellStyle name="Input 2 5 2 5 2" xfId="25972"/>
    <cellStyle name="Input 2 5 2 5 3" xfId="25973"/>
    <cellStyle name="Input 2 5 3" xfId="25974"/>
    <cellStyle name="Input 2 5 3 2" xfId="25975"/>
    <cellStyle name="Input 2 5 3 2 2" xfId="25976"/>
    <cellStyle name="Input 2 5 3 2 2 2" xfId="25977"/>
    <cellStyle name="Input 2 5 3 2 2 3" xfId="25978"/>
    <cellStyle name="Input 2 5 3 2 3" xfId="25979"/>
    <cellStyle name="Input 2 5 3 2 3 2" xfId="25980"/>
    <cellStyle name="Input 2 5 3 2 3 3" xfId="25981"/>
    <cellStyle name="Input 2 5 3 2 4" xfId="25982"/>
    <cellStyle name="Input 2 5 3 2 5" xfId="25983"/>
    <cellStyle name="Input 2 5 3 2 6" xfId="25984"/>
    <cellStyle name="Input 2 5 3 3" xfId="25985"/>
    <cellStyle name="Input 2 5 3 3 2" xfId="25986"/>
    <cellStyle name="Input 2 5 3 3 3" xfId="25987"/>
    <cellStyle name="Input 2 5 3 4" xfId="25988"/>
    <cellStyle name="Input 2 5 3 4 2" xfId="25989"/>
    <cellStyle name="Input 2 5 3 4 3" xfId="25990"/>
    <cellStyle name="Input 2 5 3 5" xfId="25991"/>
    <cellStyle name="Input 2 5 3 5 2" xfId="25992"/>
    <cellStyle name="Input 2 5 3 5 3" xfId="25993"/>
    <cellStyle name="Input 2 5 3 6" xfId="25994"/>
    <cellStyle name="Input 2 5 3 7" xfId="25995"/>
    <cellStyle name="Input 2 5 3 8" xfId="25996"/>
    <cellStyle name="Input 2 5 4" xfId="25997"/>
    <cellStyle name="Input 2 5 4 2" xfId="25998"/>
    <cellStyle name="Input 2 5 4 2 2" xfId="25999"/>
    <cellStyle name="Input 2 5 4 2 2 2" xfId="26000"/>
    <cellStyle name="Input 2 5 4 2 2 3" xfId="26001"/>
    <cellStyle name="Input 2 5 4 2 3" xfId="26002"/>
    <cellStyle name="Input 2 5 4 2 3 2" xfId="26003"/>
    <cellStyle name="Input 2 5 4 2 3 3" xfId="26004"/>
    <cellStyle name="Input 2 5 4 2 4" xfId="26005"/>
    <cellStyle name="Input 2 5 4 2 5" xfId="26006"/>
    <cellStyle name="Input 2 5 4 2 6" xfId="26007"/>
    <cellStyle name="Input 2 5 4 3" xfId="26008"/>
    <cellStyle name="Input 2 5 4 3 2" xfId="26009"/>
    <cellStyle name="Input 2 5 4 3 3" xfId="26010"/>
    <cellStyle name="Input 2 5 4 4" xfId="26011"/>
    <cellStyle name="Input 2 5 4 4 2" xfId="26012"/>
    <cellStyle name="Input 2 5 4 4 3" xfId="26013"/>
    <cellStyle name="Input 2 5 4 5" xfId="26014"/>
    <cellStyle name="Input 2 5 4 5 2" xfId="26015"/>
    <cellStyle name="Input 2 5 4 5 3" xfId="26016"/>
    <cellStyle name="Input 2 5 4 6" xfId="26017"/>
    <cellStyle name="Input 2 5 4 7" xfId="26018"/>
    <cellStyle name="Input 2 5 4 8" xfId="26019"/>
    <cellStyle name="Input 2 5 5" xfId="26020"/>
    <cellStyle name="Input 2 5 5 2" xfId="26021"/>
    <cellStyle name="Input 2 5 5 2 2" xfId="26022"/>
    <cellStyle name="Input 2 5 5 2 3" xfId="26023"/>
    <cellStyle name="Input 2 5 5 3" xfId="26024"/>
    <cellStyle name="Input 2 5 5 3 2" xfId="26025"/>
    <cellStyle name="Input 2 5 5 3 3" xfId="26026"/>
    <cellStyle name="Input 2 5 5 4" xfId="26027"/>
    <cellStyle name="Input 2 5 5 5" xfId="26028"/>
    <cellStyle name="Input 2 5 5 6" xfId="26029"/>
    <cellStyle name="Input 2 5 6" xfId="26030"/>
    <cellStyle name="Input 2 5 6 2" xfId="26031"/>
    <cellStyle name="Input 2 5 6 3" xfId="26032"/>
    <cellStyle name="Input 2 6" xfId="26033"/>
    <cellStyle name="Input 2 6 2" xfId="26034"/>
    <cellStyle name="Input 2 6 2 2" xfId="26035"/>
    <cellStyle name="Input 2 6 2 2 2" xfId="26036"/>
    <cellStyle name="Input 2 6 2 2 2 2" xfId="26037"/>
    <cellStyle name="Input 2 6 2 2 2 3" xfId="26038"/>
    <cellStyle name="Input 2 6 2 2 3" xfId="26039"/>
    <cellStyle name="Input 2 6 2 2 3 2" xfId="26040"/>
    <cellStyle name="Input 2 6 2 2 3 3" xfId="26041"/>
    <cellStyle name="Input 2 6 2 2 4" xfId="26042"/>
    <cellStyle name="Input 2 6 2 2 5" xfId="26043"/>
    <cellStyle name="Input 2 6 2 2 6" xfId="26044"/>
    <cellStyle name="Input 2 6 2 3" xfId="26045"/>
    <cellStyle name="Input 2 6 2 3 2" xfId="26046"/>
    <cellStyle name="Input 2 6 2 3 3" xfId="26047"/>
    <cellStyle name="Input 2 6 2 4" xfId="26048"/>
    <cellStyle name="Input 2 6 2 4 2" xfId="26049"/>
    <cellStyle name="Input 2 6 2 4 3" xfId="26050"/>
    <cellStyle name="Input 2 6 2 5" xfId="26051"/>
    <cellStyle name="Input 2 6 2 5 2" xfId="26052"/>
    <cellStyle name="Input 2 6 2 5 3" xfId="26053"/>
    <cellStyle name="Input 2 6 2 6" xfId="26054"/>
    <cellStyle name="Input 2 6 2 7" xfId="26055"/>
    <cellStyle name="Input 2 6 2 8" xfId="26056"/>
    <cellStyle name="Input 2 6 3" xfId="26057"/>
    <cellStyle name="Input 2 6 3 2" xfId="26058"/>
    <cellStyle name="Input 2 6 3 2 2" xfId="26059"/>
    <cellStyle name="Input 2 6 3 2 2 2" xfId="26060"/>
    <cellStyle name="Input 2 6 3 2 2 3" xfId="26061"/>
    <cellStyle name="Input 2 6 3 2 3" xfId="26062"/>
    <cellStyle name="Input 2 6 3 2 3 2" xfId="26063"/>
    <cellStyle name="Input 2 6 3 2 3 3" xfId="26064"/>
    <cellStyle name="Input 2 6 3 2 4" xfId="26065"/>
    <cellStyle name="Input 2 6 3 2 5" xfId="26066"/>
    <cellStyle name="Input 2 6 3 2 6" xfId="26067"/>
    <cellStyle name="Input 2 6 3 3" xfId="26068"/>
    <cellStyle name="Input 2 6 3 3 2" xfId="26069"/>
    <cellStyle name="Input 2 6 3 3 3" xfId="26070"/>
    <cellStyle name="Input 2 6 3 4" xfId="26071"/>
    <cellStyle name="Input 2 6 3 4 2" xfId="26072"/>
    <cellStyle name="Input 2 6 3 4 3" xfId="26073"/>
    <cellStyle name="Input 2 6 3 5" xfId="26074"/>
    <cellStyle name="Input 2 6 3 5 2" xfId="26075"/>
    <cellStyle name="Input 2 6 3 5 3" xfId="26076"/>
    <cellStyle name="Input 2 6 3 6" xfId="26077"/>
    <cellStyle name="Input 2 6 3 7" xfId="26078"/>
    <cellStyle name="Input 2 6 3 8" xfId="26079"/>
    <cellStyle name="Input 2 6 4" xfId="26080"/>
    <cellStyle name="Input 2 6 4 2" xfId="26081"/>
    <cellStyle name="Input 2 6 4 2 2" xfId="26082"/>
    <cellStyle name="Input 2 6 4 2 3" xfId="26083"/>
    <cellStyle name="Input 2 6 4 3" xfId="26084"/>
    <cellStyle name="Input 2 6 4 3 2" xfId="26085"/>
    <cellStyle name="Input 2 6 4 3 3" xfId="26086"/>
    <cellStyle name="Input 2 6 4 4" xfId="26087"/>
    <cellStyle name="Input 2 6 4 5" xfId="26088"/>
    <cellStyle name="Input 2 6 4 6" xfId="26089"/>
    <cellStyle name="Input 2 6 5" xfId="26090"/>
    <cellStyle name="Input 2 6 5 2" xfId="26091"/>
    <cellStyle name="Input 2 6 5 3" xfId="26092"/>
    <cellStyle name="Input 2 7" xfId="26093"/>
    <cellStyle name="Input 2 7 2" xfId="26094"/>
    <cellStyle name="Input 2 7 2 2" xfId="26095"/>
    <cellStyle name="Input 2 7 2 2 2" xfId="26096"/>
    <cellStyle name="Input 2 7 2 2 3" xfId="26097"/>
    <cellStyle name="Input 2 7 2 3" xfId="26098"/>
    <cellStyle name="Input 2 7 2 3 2" xfId="26099"/>
    <cellStyle name="Input 2 7 2 3 3" xfId="26100"/>
    <cellStyle name="Input 2 7 2 4" xfId="26101"/>
    <cellStyle name="Input 2 7 2 5" xfId="26102"/>
    <cellStyle name="Input 2 7 2 6" xfId="26103"/>
    <cellStyle name="Input 2 7 3" xfId="26104"/>
    <cellStyle name="Input 2 7 3 2" xfId="26105"/>
    <cellStyle name="Input 2 7 3 3" xfId="26106"/>
    <cellStyle name="Input 2 7 4" xfId="26107"/>
    <cellStyle name="Input 2 7 4 2" xfId="26108"/>
    <cellStyle name="Input 2 7 4 3" xfId="26109"/>
    <cellStyle name="Input 2 7 5" xfId="26110"/>
    <cellStyle name="Input 2 7 5 2" xfId="26111"/>
    <cellStyle name="Input 2 7 5 3" xfId="26112"/>
    <cellStyle name="Input 2 7 6" xfId="26113"/>
    <cellStyle name="Input 2 7 7" xfId="26114"/>
    <cellStyle name="Input 2 7 8" xfId="26115"/>
    <cellStyle name="Input 2 8" xfId="26116"/>
    <cellStyle name="Input 2 8 2" xfId="26117"/>
    <cellStyle name="Input 2 8 2 2" xfId="26118"/>
    <cellStyle name="Input 2 8 2 2 2" xfId="26119"/>
    <cellStyle name="Input 2 8 2 2 3" xfId="26120"/>
    <cellStyle name="Input 2 8 2 3" xfId="26121"/>
    <cellStyle name="Input 2 8 2 3 2" xfId="26122"/>
    <cellStyle name="Input 2 8 2 3 3" xfId="26123"/>
    <cellStyle name="Input 2 8 2 4" xfId="26124"/>
    <cellStyle name="Input 2 8 2 5" xfId="26125"/>
    <cellStyle name="Input 2 8 2 6" xfId="26126"/>
    <cellStyle name="Input 2 8 3" xfId="26127"/>
    <cellStyle name="Input 2 8 3 2" xfId="26128"/>
    <cellStyle name="Input 2 8 3 3" xfId="26129"/>
    <cellStyle name="Input 2 8 4" xfId="26130"/>
    <cellStyle name="Input 2 8 4 2" xfId="26131"/>
    <cellStyle name="Input 2 8 4 3" xfId="26132"/>
    <cellStyle name="Input 2 8 5" xfId="26133"/>
    <cellStyle name="Input 2 8 5 2" xfId="26134"/>
    <cellStyle name="Input 2 8 5 3" xfId="26135"/>
    <cellStyle name="Input 2 8 6" xfId="26136"/>
    <cellStyle name="Input 2 8 7" xfId="26137"/>
    <cellStyle name="Input 2 8 8" xfId="26138"/>
    <cellStyle name="Input 2 9" xfId="26139"/>
    <cellStyle name="Input 2 9 2" xfId="26140"/>
    <cellStyle name="Input 2 9 2 2" xfId="26141"/>
    <cellStyle name="Input 2 9 2 3" xfId="26142"/>
    <cellStyle name="Input 2 9 3" xfId="26143"/>
    <cellStyle name="Input 2 9 3 2" xfId="26144"/>
    <cellStyle name="Input 2 9 3 3" xfId="26145"/>
    <cellStyle name="Input 2 9 4" xfId="26146"/>
    <cellStyle name="Input 2 9 5" xfId="26147"/>
    <cellStyle name="Input 2 9 6" xfId="26148"/>
    <cellStyle name="Input 2_Sheet1" xfId="26149"/>
    <cellStyle name="Input 20" xfId="26150"/>
    <cellStyle name="Input 20 2" xfId="26151"/>
    <cellStyle name="Input 20 2 2" xfId="26152"/>
    <cellStyle name="Input 20 2 2 2" xfId="26153"/>
    <cellStyle name="Input 20 2 2 3" xfId="26154"/>
    <cellStyle name="Input 20 2 3" xfId="26155"/>
    <cellStyle name="Input 20 2 3 2" xfId="26156"/>
    <cellStyle name="Input 20 2 3 3" xfId="26157"/>
    <cellStyle name="Input 20 2 4" xfId="26158"/>
    <cellStyle name="Input 20 2 5" xfId="26159"/>
    <cellStyle name="Input 20 2 6" xfId="26160"/>
    <cellStyle name="Input 20 3" xfId="26161"/>
    <cellStyle name="Input 20 3 2" xfId="26162"/>
    <cellStyle name="Input 20 3 3" xfId="26163"/>
    <cellStyle name="Input 20 4" xfId="26164"/>
    <cellStyle name="Input 20 4 2" xfId="26165"/>
    <cellStyle name="Input 20 4 3" xfId="26166"/>
    <cellStyle name="Input 20 5" xfId="26167"/>
    <cellStyle name="Input 20 5 2" xfId="26168"/>
    <cellStyle name="Input 20 5 3" xfId="26169"/>
    <cellStyle name="Input 20 6" xfId="26170"/>
    <cellStyle name="Input 20 7" xfId="26171"/>
    <cellStyle name="Input 20 8" xfId="26172"/>
    <cellStyle name="Input 21" xfId="26173"/>
    <cellStyle name="Input 21 2" xfId="26174"/>
    <cellStyle name="Input 21 2 2" xfId="26175"/>
    <cellStyle name="Input 21 2 3" xfId="26176"/>
    <cellStyle name="Input 21 3" xfId="26177"/>
    <cellStyle name="Input 21 3 2" xfId="26178"/>
    <cellStyle name="Input 21 3 3" xfId="26179"/>
    <cellStyle name="Input 21 4" xfId="26180"/>
    <cellStyle name="Input 21 5" xfId="26181"/>
    <cellStyle name="Input 21 6" xfId="26182"/>
    <cellStyle name="Input 22" xfId="26183"/>
    <cellStyle name="Input 22 2" xfId="26184"/>
    <cellStyle name="Input 22 2 2" xfId="26185"/>
    <cellStyle name="Input 22 2 3" xfId="26186"/>
    <cellStyle name="Input 22 3" xfId="26187"/>
    <cellStyle name="Input 22 3 2" xfId="26188"/>
    <cellStyle name="Input 22 3 3" xfId="26189"/>
    <cellStyle name="Input 22 4" xfId="26190"/>
    <cellStyle name="Input 22 5" xfId="26191"/>
    <cellStyle name="Input 22 6" xfId="26192"/>
    <cellStyle name="Input 23" xfId="26193"/>
    <cellStyle name="Input 23 2" xfId="26194"/>
    <cellStyle name="Input 23 3" xfId="26195"/>
    <cellStyle name="Input 24" xfId="26196"/>
    <cellStyle name="Input 24 2" xfId="26197"/>
    <cellStyle name="Input 24 3" xfId="26198"/>
    <cellStyle name="Input 25" xfId="26199"/>
    <cellStyle name="Input 25 2" xfId="26200"/>
    <cellStyle name="Input 25 3" xfId="26201"/>
    <cellStyle name="Input 26" xfId="26202"/>
    <cellStyle name="Input 27" xfId="26203"/>
    <cellStyle name="Input 28" xfId="26204"/>
    <cellStyle name="Input 3" xfId="26205"/>
    <cellStyle name="Input 3 2" xfId="26206"/>
    <cellStyle name="Input 3 2 2" xfId="26207"/>
    <cellStyle name="Input 3 2 2 2" xfId="26208"/>
    <cellStyle name="Input 3 2 2 2 2" xfId="26209"/>
    <cellStyle name="Input 3 2 2 2 3" xfId="26210"/>
    <cellStyle name="Input 3 2 2 2 3 2" xfId="26211"/>
    <cellStyle name="Input 3 2 2 2 3 2 2" xfId="26212"/>
    <cellStyle name="Input 3 2 2 2 3 2 2 2" xfId="26213"/>
    <cellStyle name="Input 3 2 2 2 3 2 2 2 2" xfId="26214"/>
    <cellStyle name="Input 3 2 2 2 3 2 2 2 3" xfId="26215"/>
    <cellStyle name="Input 3 2 2 2 3 2 2 3" xfId="26216"/>
    <cellStyle name="Input 3 2 2 2 3 2 2 3 2" xfId="26217"/>
    <cellStyle name="Input 3 2 2 2 3 2 2 3 3" xfId="26218"/>
    <cellStyle name="Input 3 2 2 2 3 2 2 4" xfId="26219"/>
    <cellStyle name="Input 3 2 2 2 3 2 2 5" xfId="26220"/>
    <cellStyle name="Input 3 2 2 2 3 2 2 6" xfId="26221"/>
    <cellStyle name="Input 3 2 2 2 3 2 3" xfId="26222"/>
    <cellStyle name="Input 3 2 2 2 3 2 3 2" xfId="26223"/>
    <cellStyle name="Input 3 2 2 2 3 2 3 3" xfId="26224"/>
    <cellStyle name="Input 3 2 2 2 3 2 4" xfId="26225"/>
    <cellStyle name="Input 3 2 2 2 3 2 4 2" xfId="26226"/>
    <cellStyle name="Input 3 2 2 2 3 2 4 3" xfId="26227"/>
    <cellStyle name="Input 3 2 2 2 3 2 5" xfId="26228"/>
    <cellStyle name="Input 3 2 2 2 3 2 5 2" xfId="26229"/>
    <cellStyle name="Input 3 2 2 2 3 2 5 3" xfId="26230"/>
    <cellStyle name="Input 3 2 2 2 3 2 6" xfId="26231"/>
    <cellStyle name="Input 3 2 2 2 3 2 7" xfId="26232"/>
    <cellStyle name="Input 3 2 2 2 3 2 8" xfId="26233"/>
    <cellStyle name="Input 3 2 2 2 3 3" xfId="26234"/>
    <cellStyle name="Input 3 2 2 2 3 3 2" xfId="26235"/>
    <cellStyle name="Input 3 2 2 2 3 3 2 2" xfId="26236"/>
    <cellStyle name="Input 3 2 2 2 3 3 2 2 2" xfId="26237"/>
    <cellStyle name="Input 3 2 2 2 3 3 2 2 3" xfId="26238"/>
    <cellStyle name="Input 3 2 2 2 3 3 2 3" xfId="26239"/>
    <cellStyle name="Input 3 2 2 2 3 3 2 3 2" xfId="26240"/>
    <cellStyle name="Input 3 2 2 2 3 3 2 3 3" xfId="26241"/>
    <cellStyle name="Input 3 2 2 2 3 3 2 4" xfId="26242"/>
    <cellStyle name="Input 3 2 2 2 3 3 2 5" xfId="26243"/>
    <cellStyle name="Input 3 2 2 2 3 3 2 6" xfId="26244"/>
    <cellStyle name="Input 3 2 2 2 3 3 3" xfId="26245"/>
    <cellStyle name="Input 3 2 2 2 3 3 3 2" xfId="26246"/>
    <cellStyle name="Input 3 2 2 2 3 3 3 3" xfId="26247"/>
    <cellStyle name="Input 3 2 2 2 3 3 4" xfId="26248"/>
    <cellStyle name="Input 3 2 2 2 3 3 4 2" xfId="26249"/>
    <cellStyle name="Input 3 2 2 2 3 3 4 3" xfId="26250"/>
    <cellStyle name="Input 3 2 2 2 3 3 5" xfId="26251"/>
    <cellStyle name="Input 3 2 2 2 3 3 5 2" xfId="26252"/>
    <cellStyle name="Input 3 2 2 2 3 3 5 3" xfId="26253"/>
    <cellStyle name="Input 3 2 2 2 3 3 6" xfId="26254"/>
    <cellStyle name="Input 3 2 2 2 3 3 7" xfId="26255"/>
    <cellStyle name="Input 3 2 2 2 3 3 8" xfId="26256"/>
    <cellStyle name="Input 3 2 2 2 3 4" xfId="26257"/>
    <cellStyle name="Input 3 2 2 2 3 4 2" xfId="26258"/>
    <cellStyle name="Input 3 2 2 2 3 4 2 2" xfId="26259"/>
    <cellStyle name="Input 3 2 2 2 3 4 2 3" xfId="26260"/>
    <cellStyle name="Input 3 2 2 2 3 4 3" xfId="26261"/>
    <cellStyle name="Input 3 2 2 2 3 4 3 2" xfId="26262"/>
    <cellStyle name="Input 3 2 2 2 3 4 3 3" xfId="26263"/>
    <cellStyle name="Input 3 2 2 2 3 4 4" xfId="26264"/>
    <cellStyle name="Input 3 2 2 2 3 4 5" xfId="26265"/>
    <cellStyle name="Input 3 2 2 2 3 4 6" xfId="26266"/>
    <cellStyle name="Input 3 2 2 2 3 5" xfId="26267"/>
    <cellStyle name="Input 3 2 2 2 3 5 2" xfId="26268"/>
    <cellStyle name="Input 3 2 2 2 3 5 3" xfId="26269"/>
    <cellStyle name="Input 3 2 2 2 4" xfId="26270"/>
    <cellStyle name="Input 3 2 2 2 4 2" xfId="26271"/>
    <cellStyle name="Input 3 2 2 2 4 2 2" xfId="26272"/>
    <cellStyle name="Input 3 2 2 2 4 2 2 2" xfId="26273"/>
    <cellStyle name="Input 3 2 2 2 4 2 2 2 2" xfId="26274"/>
    <cellStyle name="Input 3 2 2 2 4 2 2 2 3" xfId="26275"/>
    <cellStyle name="Input 3 2 2 2 4 2 2 3" xfId="26276"/>
    <cellStyle name="Input 3 2 2 2 4 2 2 3 2" xfId="26277"/>
    <cellStyle name="Input 3 2 2 2 4 2 2 3 3" xfId="26278"/>
    <cellStyle name="Input 3 2 2 2 4 2 2 4" xfId="26279"/>
    <cellStyle name="Input 3 2 2 2 4 2 2 5" xfId="26280"/>
    <cellStyle name="Input 3 2 2 2 4 2 2 6" xfId="26281"/>
    <cellStyle name="Input 3 2 2 2 4 2 3" xfId="26282"/>
    <cellStyle name="Input 3 2 2 2 4 2 3 2" xfId="26283"/>
    <cellStyle name="Input 3 2 2 2 4 2 3 3" xfId="26284"/>
    <cellStyle name="Input 3 2 2 2 4 2 4" xfId="26285"/>
    <cellStyle name="Input 3 2 2 2 4 2 4 2" xfId="26286"/>
    <cellStyle name="Input 3 2 2 2 4 2 4 3" xfId="26287"/>
    <cellStyle name="Input 3 2 2 2 4 2 5" xfId="26288"/>
    <cellStyle name="Input 3 2 2 2 4 2 5 2" xfId="26289"/>
    <cellStyle name="Input 3 2 2 2 4 2 5 3" xfId="26290"/>
    <cellStyle name="Input 3 2 2 2 4 2 6" xfId="26291"/>
    <cellStyle name="Input 3 2 2 2 4 2 7" xfId="26292"/>
    <cellStyle name="Input 3 2 2 2 4 2 8" xfId="26293"/>
    <cellStyle name="Input 3 2 2 2 4 3" xfId="26294"/>
    <cellStyle name="Input 3 2 2 2 4 3 2" xfId="26295"/>
    <cellStyle name="Input 3 2 2 2 4 3 2 2" xfId="26296"/>
    <cellStyle name="Input 3 2 2 2 4 3 2 2 2" xfId="26297"/>
    <cellStyle name="Input 3 2 2 2 4 3 2 2 3" xfId="26298"/>
    <cellStyle name="Input 3 2 2 2 4 3 2 3" xfId="26299"/>
    <cellStyle name="Input 3 2 2 2 4 3 2 3 2" xfId="26300"/>
    <cellStyle name="Input 3 2 2 2 4 3 2 3 3" xfId="26301"/>
    <cellStyle name="Input 3 2 2 2 4 3 2 4" xfId="26302"/>
    <cellStyle name="Input 3 2 2 2 4 3 2 5" xfId="26303"/>
    <cellStyle name="Input 3 2 2 2 4 3 2 6" xfId="26304"/>
    <cellStyle name="Input 3 2 2 2 4 3 3" xfId="26305"/>
    <cellStyle name="Input 3 2 2 2 4 3 3 2" xfId="26306"/>
    <cellStyle name="Input 3 2 2 2 4 3 3 3" xfId="26307"/>
    <cellStyle name="Input 3 2 2 2 4 3 4" xfId="26308"/>
    <cellStyle name="Input 3 2 2 2 4 3 4 2" xfId="26309"/>
    <cellStyle name="Input 3 2 2 2 4 3 4 3" xfId="26310"/>
    <cellStyle name="Input 3 2 2 2 4 3 5" xfId="26311"/>
    <cellStyle name="Input 3 2 2 2 4 3 5 2" xfId="26312"/>
    <cellStyle name="Input 3 2 2 2 4 3 5 3" xfId="26313"/>
    <cellStyle name="Input 3 2 2 2 4 3 6" xfId="26314"/>
    <cellStyle name="Input 3 2 2 2 4 3 7" xfId="26315"/>
    <cellStyle name="Input 3 2 2 2 4 3 8" xfId="26316"/>
    <cellStyle name="Input 3 2 2 2 4 4" xfId="26317"/>
    <cellStyle name="Input 3 2 2 2 4 4 2" xfId="26318"/>
    <cellStyle name="Input 3 2 2 2 4 4 2 2" xfId="26319"/>
    <cellStyle name="Input 3 2 2 2 4 4 2 3" xfId="26320"/>
    <cellStyle name="Input 3 2 2 2 4 4 3" xfId="26321"/>
    <cellStyle name="Input 3 2 2 2 4 4 3 2" xfId="26322"/>
    <cellStyle name="Input 3 2 2 2 4 4 3 3" xfId="26323"/>
    <cellStyle name="Input 3 2 2 2 4 4 4" xfId="26324"/>
    <cellStyle name="Input 3 2 2 2 4 4 5" xfId="26325"/>
    <cellStyle name="Input 3 2 2 2 4 4 6" xfId="26326"/>
    <cellStyle name="Input 3 2 2 2 4 5" xfId="26327"/>
    <cellStyle name="Input 3 2 2 2 4 5 2" xfId="26328"/>
    <cellStyle name="Input 3 2 2 2 4 5 3" xfId="26329"/>
    <cellStyle name="Input 3 2 2 2 5" xfId="26330"/>
    <cellStyle name="Input 3 2 2 2 5 2" xfId="26331"/>
    <cellStyle name="Input 3 2 2 2 5 2 2" xfId="26332"/>
    <cellStyle name="Input 3 2 2 2 5 2 2 2" xfId="26333"/>
    <cellStyle name="Input 3 2 2 2 5 2 2 3" xfId="26334"/>
    <cellStyle name="Input 3 2 2 2 5 2 3" xfId="26335"/>
    <cellStyle name="Input 3 2 2 2 5 2 3 2" xfId="26336"/>
    <cellStyle name="Input 3 2 2 2 5 2 3 3" xfId="26337"/>
    <cellStyle name="Input 3 2 2 2 5 2 4" xfId="26338"/>
    <cellStyle name="Input 3 2 2 2 5 2 5" xfId="26339"/>
    <cellStyle name="Input 3 2 2 2 5 2 6" xfId="26340"/>
    <cellStyle name="Input 3 2 2 2 5 3" xfId="26341"/>
    <cellStyle name="Input 3 2 2 2 5 3 2" xfId="26342"/>
    <cellStyle name="Input 3 2 2 2 5 3 3" xfId="26343"/>
    <cellStyle name="Input 3 2 2 2 5 4" xfId="26344"/>
    <cellStyle name="Input 3 2 2 2 5 4 2" xfId="26345"/>
    <cellStyle name="Input 3 2 2 2 5 4 3" xfId="26346"/>
    <cellStyle name="Input 3 2 2 2 5 5" xfId="26347"/>
    <cellStyle name="Input 3 2 2 2 5 5 2" xfId="26348"/>
    <cellStyle name="Input 3 2 2 2 5 5 3" xfId="26349"/>
    <cellStyle name="Input 3 2 2 2 5 6" xfId="26350"/>
    <cellStyle name="Input 3 2 2 2 5 7" xfId="26351"/>
    <cellStyle name="Input 3 2 2 2 5 8" xfId="26352"/>
    <cellStyle name="Input 3 2 2 2 6" xfId="26353"/>
    <cellStyle name="Input 3 2 2 2 6 2" xfId="26354"/>
    <cellStyle name="Input 3 2 2 2 6 2 2" xfId="26355"/>
    <cellStyle name="Input 3 2 2 2 6 2 2 2" xfId="26356"/>
    <cellStyle name="Input 3 2 2 2 6 2 2 3" xfId="26357"/>
    <cellStyle name="Input 3 2 2 2 6 2 3" xfId="26358"/>
    <cellStyle name="Input 3 2 2 2 6 2 3 2" xfId="26359"/>
    <cellStyle name="Input 3 2 2 2 6 2 3 3" xfId="26360"/>
    <cellStyle name="Input 3 2 2 2 6 2 4" xfId="26361"/>
    <cellStyle name="Input 3 2 2 2 6 2 5" xfId="26362"/>
    <cellStyle name="Input 3 2 2 2 6 2 6" xfId="26363"/>
    <cellStyle name="Input 3 2 2 2 6 3" xfId="26364"/>
    <cellStyle name="Input 3 2 2 2 6 3 2" xfId="26365"/>
    <cellStyle name="Input 3 2 2 2 6 3 3" xfId="26366"/>
    <cellStyle name="Input 3 2 2 2 6 4" xfId="26367"/>
    <cellStyle name="Input 3 2 2 2 6 4 2" xfId="26368"/>
    <cellStyle name="Input 3 2 2 2 6 4 3" xfId="26369"/>
    <cellStyle name="Input 3 2 2 2 6 5" xfId="26370"/>
    <cellStyle name="Input 3 2 2 2 6 5 2" xfId="26371"/>
    <cellStyle name="Input 3 2 2 2 6 5 3" xfId="26372"/>
    <cellStyle name="Input 3 2 2 2 6 6" xfId="26373"/>
    <cellStyle name="Input 3 2 2 2 6 7" xfId="26374"/>
    <cellStyle name="Input 3 2 2 2 6 8" xfId="26375"/>
    <cellStyle name="Input 3 2 2 2 7" xfId="26376"/>
    <cellStyle name="Input 3 2 2 2 7 2" xfId="26377"/>
    <cellStyle name="Input 3 2 2 2 7 2 2" xfId="26378"/>
    <cellStyle name="Input 3 2 2 2 7 2 3" xfId="26379"/>
    <cellStyle name="Input 3 2 2 2 7 3" xfId="26380"/>
    <cellStyle name="Input 3 2 2 2 7 3 2" xfId="26381"/>
    <cellStyle name="Input 3 2 2 2 7 3 3" xfId="26382"/>
    <cellStyle name="Input 3 2 2 2 7 4" xfId="26383"/>
    <cellStyle name="Input 3 2 2 2 7 5" xfId="26384"/>
    <cellStyle name="Input 3 2 2 2 7 6" xfId="26385"/>
    <cellStyle name="Input 3 2 2 2 8" xfId="26386"/>
    <cellStyle name="Input 3 2 2 2 8 2" xfId="26387"/>
    <cellStyle name="Input 3 2 2 2 8 3" xfId="26388"/>
    <cellStyle name="Input 3 2 2 3" xfId="26389"/>
    <cellStyle name="Input 3 2 2 3 2" xfId="26390"/>
    <cellStyle name="Input 3 2 2 3 2 2" xfId="26391"/>
    <cellStyle name="Input 3 2 2 3 2 2 2" xfId="26392"/>
    <cellStyle name="Input 3 2 2 3 2 2 3" xfId="26393"/>
    <cellStyle name="Input 3 2 2 3 2 3" xfId="26394"/>
    <cellStyle name="Input 3 2 2 3 2 3 2" xfId="26395"/>
    <cellStyle name="Input 3 2 2 3 2 3 3" xfId="26396"/>
    <cellStyle name="Input 3 2 2 3 2 4" xfId="26397"/>
    <cellStyle name="Input 3 2 2 3 2 5" xfId="26398"/>
    <cellStyle name="Input 3 2 2 3 2 6" xfId="26399"/>
    <cellStyle name="Input 3 2 2 3 3" xfId="26400"/>
    <cellStyle name="Input 3 2 2 3 3 2" xfId="26401"/>
    <cellStyle name="Input 3 2 2 3 3 3" xfId="26402"/>
    <cellStyle name="Input 3 2 2 3 4" xfId="26403"/>
    <cellStyle name="Input 3 2 2 3 4 2" xfId="26404"/>
    <cellStyle name="Input 3 2 2 3 4 3" xfId="26405"/>
    <cellStyle name="Input 3 2 2 3 5" xfId="26406"/>
    <cellStyle name="Input 3 2 2 3 5 2" xfId="26407"/>
    <cellStyle name="Input 3 2 2 3 5 3" xfId="26408"/>
    <cellStyle name="Input 3 2 2 3 6" xfId="26409"/>
    <cellStyle name="Input 3 2 2 3 7" xfId="26410"/>
    <cellStyle name="Input 3 2 2 3 8" xfId="26411"/>
    <cellStyle name="Input 3 2 2 4" xfId="26412"/>
    <cellStyle name="Input 3 2 2 4 2" xfId="26413"/>
    <cellStyle name="Input 3 2 2 4 2 2" xfId="26414"/>
    <cellStyle name="Input 3 2 2 4 2 2 2" xfId="26415"/>
    <cellStyle name="Input 3 2 2 4 2 2 3" xfId="26416"/>
    <cellStyle name="Input 3 2 2 4 2 3" xfId="26417"/>
    <cellStyle name="Input 3 2 2 4 2 3 2" xfId="26418"/>
    <cellStyle name="Input 3 2 2 4 2 3 3" xfId="26419"/>
    <cellStyle name="Input 3 2 2 4 2 4" xfId="26420"/>
    <cellStyle name="Input 3 2 2 4 2 5" xfId="26421"/>
    <cellStyle name="Input 3 2 2 4 2 6" xfId="26422"/>
    <cellStyle name="Input 3 2 2 4 3" xfId="26423"/>
    <cellStyle name="Input 3 2 2 4 3 2" xfId="26424"/>
    <cellStyle name="Input 3 2 2 4 3 3" xfId="26425"/>
    <cellStyle name="Input 3 2 2 4 4" xfId="26426"/>
    <cellStyle name="Input 3 2 2 4 4 2" xfId="26427"/>
    <cellStyle name="Input 3 2 2 4 4 3" xfId="26428"/>
    <cellStyle name="Input 3 2 2 4 5" xfId="26429"/>
    <cellStyle name="Input 3 2 2 4 5 2" xfId="26430"/>
    <cellStyle name="Input 3 2 2 4 5 3" xfId="26431"/>
    <cellStyle name="Input 3 2 2 4 6" xfId="26432"/>
    <cellStyle name="Input 3 2 2 4 7" xfId="26433"/>
    <cellStyle name="Input 3 2 2 4 8" xfId="26434"/>
    <cellStyle name="Input 3 2 2 5" xfId="26435"/>
    <cellStyle name="Input 3 2 2 5 2" xfId="26436"/>
    <cellStyle name="Input 3 2 2 5 2 2" xfId="26437"/>
    <cellStyle name="Input 3 2 2 5 2 3" xfId="26438"/>
    <cellStyle name="Input 3 2 2 5 3" xfId="26439"/>
    <cellStyle name="Input 3 2 2 5 3 2" xfId="26440"/>
    <cellStyle name="Input 3 2 2 5 3 3" xfId="26441"/>
    <cellStyle name="Input 3 2 2 5 4" xfId="26442"/>
    <cellStyle name="Input 3 2 2 5 5" xfId="26443"/>
    <cellStyle name="Input 3 2 2 5 6" xfId="26444"/>
    <cellStyle name="Input 3 2 2 6" xfId="26445"/>
    <cellStyle name="Input 3 2 2 6 2" xfId="26446"/>
    <cellStyle name="Input 3 2 2 6 3" xfId="26447"/>
    <cellStyle name="Input 3 2 3" xfId="26448"/>
    <cellStyle name="Input 3 2 4" xfId="26449"/>
    <cellStyle name="Input 3 2 4 2" xfId="26450"/>
    <cellStyle name="Input 3 2 4 2 2" xfId="26451"/>
    <cellStyle name="Input 3 2 4 2 2 2" xfId="26452"/>
    <cellStyle name="Input 3 2 4 2 2 2 2" xfId="26453"/>
    <cellStyle name="Input 3 2 4 2 2 2 3" xfId="26454"/>
    <cellStyle name="Input 3 2 4 2 2 3" xfId="26455"/>
    <cellStyle name="Input 3 2 4 2 2 3 2" xfId="26456"/>
    <cellStyle name="Input 3 2 4 2 2 3 3" xfId="26457"/>
    <cellStyle name="Input 3 2 4 2 2 4" xfId="26458"/>
    <cellStyle name="Input 3 2 4 2 2 5" xfId="26459"/>
    <cellStyle name="Input 3 2 4 2 2 6" xfId="26460"/>
    <cellStyle name="Input 3 2 4 2 3" xfId="26461"/>
    <cellStyle name="Input 3 2 4 2 3 2" xfId="26462"/>
    <cellStyle name="Input 3 2 4 2 3 3" xfId="26463"/>
    <cellStyle name="Input 3 2 4 2 4" xfId="26464"/>
    <cellStyle name="Input 3 2 4 2 4 2" xfId="26465"/>
    <cellStyle name="Input 3 2 4 2 4 3" xfId="26466"/>
    <cellStyle name="Input 3 2 4 2 5" xfId="26467"/>
    <cellStyle name="Input 3 2 4 2 5 2" xfId="26468"/>
    <cellStyle name="Input 3 2 4 2 5 3" xfId="26469"/>
    <cellStyle name="Input 3 2 4 2 6" xfId="26470"/>
    <cellStyle name="Input 3 2 4 2 7" xfId="26471"/>
    <cellStyle name="Input 3 2 4 2 8" xfId="26472"/>
    <cellStyle name="Input 3 2 4 3" xfId="26473"/>
    <cellStyle name="Input 3 2 4 3 2" xfId="26474"/>
    <cellStyle name="Input 3 2 4 3 2 2" xfId="26475"/>
    <cellStyle name="Input 3 2 4 3 2 2 2" xfId="26476"/>
    <cellStyle name="Input 3 2 4 3 2 2 3" xfId="26477"/>
    <cellStyle name="Input 3 2 4 3 2 3" xfId="26478"/>
    <cellStyle name="Input 3 2 4 3 2 3 2" xfId="26479"/>
    <cellStyle name="Input 3 2 4 3 2 3 3" xfId="26480"/>
    <cellStyle name="Input 3 2 4 3 2 4" xfId="26481"/>
    <cellStyle name="Input 3 2 4 3 2 5" xfId="26482"/>
    <cellStyle name="Input 3 2 4 3 2 6" xfId="26483"/>
    <cellStyle name="Input 3 2 4 3 3" xfId="26484"/>
    <cellStyle name="Input 3 2 4 3 3 2" xfId="26485"/>
    <cellStyle name="Input 3 2 4 3 3 3" xfId="26486"/>
    <cellStyle name="Input 3 2 4 3 4" xfId="26487"/>
    <cellStyle name="Input 3 2 4 3 4 2" xfId="26488"/>
    <cellStyle name="Input 3 2 4 3 4 3" xfId="26489"/>
    <cellStyle name="Input 3 2 4 3 5" xfId="26490"/>
    <cellStyle name="Input 3 2 4 3 5 2" xfId="26491"/>
    <cellStyle name="Input 3 2 4 3 5 3" xfId="26492"/>
    <cellStyle name="Input 3 2 4 3 6" xfId="26493"/>
    <cellStyle name="Input 3 2 4 3 7" xfId="26494"/>
    <cellStyle name="Input 3 2 4 3 8" xfId="26495"/>
    <cellStyle name="Input 3 2 4 4" xfId="26496"/>
    <cellStyle name="Input 3 2 4 4 2" xfId="26497"/>
    <cellStyle name="Input 3 2 4 4 2 2" xfId="26498"/>
    <cellStyle name="Input 3 2 4 4 2 3" xfId="26499"/>
    <cellStyle name="Input 3 2 4 4 3" xfId="26500"/>
    <cellStyle name="Input 3 2 4 4 3 2" xfId="26501"/>
    <cellStyle name="Input 3 2 4 4 3 3" xfId="26502"/>
    <cellStyle name="Input 3 2 4 4 4" xfId="26503"/>
    <cellStyle name="Input 3 2 4 4 5" xfId="26504"/>
    <cellStyle name="Input 3 2 4 4 6" xfId="26505"/>
    <cellStyle name="Input 3 2 4 5" xfId="26506"/>
    <cellStyle name="Input 3 2 4 5 2" xfId="26507"/>
    <cellStyle name="Input 3 2 4 5 3" xfId="26508"/>
    <cellStyle name="Input 3 2 5" xfId="26509"/>
    <cellStyle name="Input 3 2 5 2" xfId="26510"/>
    <cellStyle name="Input 3 2 5 2 2" xfId="26511"/>
    <cellStyle name="Input 3 2 5 2 2 2" xfId="26512"/>
    <cellStyle name="Input 3 2 5 2 2 2 2" xfId="26513"/>
    <cellStyle name="Input 3 2 5 2 2 2 3" xfId="26514"/>
    <cellStyle name="Input 3 2 5 2 2 3" xfId="26515"/>
    <cellStyle name="Input 3 2 5 2 2 3 2" xfId="26516"/>
    <cellStyle name="Input 3 2 5 2 2 3 3" xfId="26517"/>
    <cellStyle name="Input 3 2 5 2 2 4" xfId="26518"/>
    <cellStyle name="Input 3 2 5 2 2 5" xfId="26519"/>
    <cellStyle name="Input 3 2 5 2 2 6" xfId="26520"/>
    <cellStyle name="Input 3 2 5 2 3" xfId="26521"/>
    <cellStyle name="Input 3 2 5 2 3 2" xfId="26522"/>
    <cellStyle name="Input 3 2 5 2 3 3" xfId="26523"/>
    <cellStyle name="Input 3 2 5 2 4" xfId="26524"/>
    <cellStyle name="Input 3 2 5 2 4 2" xfId="26525"/>
    <cellStyle name="Input 3 2 5 2 4 3" xfId="26526"/>
    <cellStyle name="Input 3 2 5 2 5" xfId="26527"/>
    <cellStyle name="Input 3 2 5 2 5 2" xfId="26528"/>
    <cellStyle name="Input 3 2 5 2 5 3" xfId="26529"/>
    <cellStyle name="Input 3 2 5 2 6" xfId="26530"/>
    <cellStyle name="Input 3 2 5 2 7" xfId="26531"/>
    <cellStyle name="Input 3 2 5 2 8" xfId="26532"/>
    <cellStyle name="Input 3 2 5 3" xfId="26533"/>
    <cellStyle name="Input 3 2 5 3 2" xfId="26534"/>
    <cellStyle name="Input 3 2 5 3 2 2" xfId="26535"/>
    <cellStyle name="Input 3 2 5 3 2 2 2" xfId="26536"/>
    <cellStyle name="Input 3 2 5 3 2 2 3" xfId="26537"/>
    <cellStyle name="Input 3 2 5 3 2 3" xfId="26538"/>
    <cellStyle name="Input 3 2 5 3 2 3 2" xfId="26539"/>
    <cellStyle name="Input 3 2 5 3 2 3 3" xfId="26540"/>
    <cellStyle name="Input 3 2 5 3 2 4" xfId="26541"/>
    <cellStyle name="Input 3 2 5 3 2 5" xfId="26542"/>
    <cellStyle name="Input 3 2 5 3 2 6" xfId="26543"/>
    <cellStyle name="Input 3 2 5 3 3" xfId="26544"/>
    <cellStyle name="Input 3 2 5 3 3 2" xfId="26545"/>
    <cellStyle name="Input 3 2 5 3 3 3" xfId="26546"/>
    <cellStyle name="Input 3 2 5 3 4" xfId="26547"/>
    <cellStyle name="Input 3 2 5 3 4 2" xfId="26548"/>
    <cellStyle name="Input 3 2 5 3 4 3" xfId="26549"/>
    <cellStyle name="Input 3 2 5 3 5" xfId="26550"/>
    <cellStyle name="Input 3 2 5 3 5 2" xfId="26551"/>
    <cellStyle name="Input 3 2 5 3 5 3" xfId="26552"/>
    <cellStyle name="Input 3 2 5 3 6" xfId="26553"/>
    <cellStyle name="Input 3 2 5 3 7" xfId="26554"/>
    <cellStyle name="Input 3 2 5 3 8" xfId="26555"/>
    <cellStyle name="Input 3 2 5 4" xfId="26556"/>
    <cellStyle name="Input 3 2 5 4 2" xfId="26557"/>
    <cellStyle name="Input 3 2 5 4 2 2" xfId="26558"/>
    <cellStyle name="Input 3 2 5 4 2 3" xfId="26559"/>
    <cellStyle name="Input 3 2 5 4 3" xfId="26560"/>
    <cellStyle name="Input 3 2 5 4 3 2" xfId="26561"/>
    <cellStyle name="Input 3 2 5 4 3 3" xfId="26562"/>
    <cellStyle name="Input 3 2 5 4 4" xfId="26563"/>
    <cellStyle name="Input 3 2 5 4 5" xfId="26564"/>
    <cellStyle name="Input 3 2 5 4 6" xfId="26565"/>
    <cellStyle name="Input 3 2 5 5" xfId="26566"/>
    <cellStyle name="Input 3 2 5 5 2" xfId="26567"/>
    <cellStyle name="Input 3 2 5 5 3" xfId="26568"/>
    <cellStyle name="Input 3 2 6" xfId="26569"/>
    <cellStyle name="Input 3 2 6 2" xfId="26570"/>
    <cellStyle name="Input 3 2 6 2 2" xfId="26571"/>
    <cellStyle name="Input 3 2 6 2 2 2" xfId="26572"/>
    <cellStyle name="Input 3 2 6 2 2 3" xfId="26573"/>
    <cellStyle name="Input 3 2 6 2 3" xfId="26574"/>
    <cellStyle name="Input 3 2 6 2 3 2" xfId="26575"/>
    <cellStyle name="Input 3 2 6 2 3 3" xfId="26576"/>
    <cellStyle name="Input 3 2 6 2 4" xfId="26577"/>
    <cellStyle name="Input 3 2 6 2 5" xfId="26578"/>
    <cellStyle name="Input 3 2 6 2 6" xfId="26579"/>
    <cellStyle name="Input 3 2 6 3" xfId="26580"/>
    <cellStyle name="Input 3 2 6 3 2" xfId="26581"/>
    <cellStyle name="Input 3 2 6 3 3" xfId="26582"/>
    <cellStyle name="Input 3 2 6 4" xfId="26583"/>
    <cellStyle name="Input 3 2 6 4 2" xfId="26584"/>
    <cellStyle name="Input 3 2 6 4 3" xfId="26585"/>
    <cellStyle name="Input 3 2 6 5" xfId="26586"/>
    <cellStyle name="Input 3 2 6 5 2" xfId="26587"/>
    <cellStyle name="Input 3 2 6 5 3" xfId="26588"/>
    <cellStyle name="Input 3 2 6 6" xfId="26589"/>
    <cellStyle name="Input 3 2 6 7" xfId="26590"/>
    <cellStyle name="Input 3 2 6 8" xfId="26591"/>
    <cellStyle name="Input 3 2 7" xfId="26592"/>
    <cellStyle name="Input 3 2 7 2" xfId="26593"/>
    <cellStyle name="Input 3 2 7 2 2" xfId="26594"/>
    <cellStyle name="Input 3 2 7 2 2 2" xfId="26595"/>
    <cellStyle name="Input 3 2 7 2 2 3" xfId="26596"/>
    <cellStyle name="Input 3 2 7 2 3" xfId="26597"/>
    <cellStyle name="Input 3 2 7 2 3 2" xfId="26598"/>
    <cellStyle name="Input 3 2 7 2 3 3" xfId="26599"/>
    <cellStyle name="Input 3 2 7 2 4" xfId="26600"/>
    <cellStyle name="Input 3 2 7 2 5" xfId="26601"/>
    <cellStyle name="Input 3 2 7 2 6" xfId="26602"/>
    <cellStyle name="Input 3 2 7 3" xfId="26603"/>
    <cellStyle name="Input 3 2 7 3 2" xfId="26604"/>
    <cellStyle name="Input 3 2 7 3 3" xfId="26605"/>
    <cellStyle name="Input 3 2 7 4" xfId="26606"/>
    <cellStyle name="Input 3 2 7 4 2" xfId="26607"/>
    <cellStyle name="Input 3 2 7 4 3" xfId="26608"/>
    <cellStyle name="Input 3 2 7 5" xfId="26609"/>
    <cellStyle name="Input 3 2 7 5 2" xfId="26610"/>
    <cellStyle name="Input 3 2 7 5 3" xfId="26611"/>
    <cellStyle name="Input 3 2 7 6" xfId="26612"/>
    <cellStyle name="Input 3 2 7 7" xfId="26613"/>
    <cellStyle name="Input 3 2 7 8" xfId="26614"/>
    <cellStyle name="Input 3 2 8" xfId="26615"/>
    <cellStyle name="Input 3 2 8 2" xfId="26616"/>
    <cellStyle name="Input 3 2 8 2 2" xfId="26617"/>
    <cellStyle name="Input 3 2 8 2 3" xfId="26618"/>
    <cellStyle name="Input 3 2 8 3" xfId="26619"/>
    <cellStyle name="Input 3 2 8 3 2" xfId="26620"/>
    <cellStyle name="Input 3 2 8 3 3" xfId="26621"/>
    <cellStyle name="Input 3 2 8 4" xfId="26622"/>
    <cellStyle name="Input 3 2 8 5" xfId="26623"/>
    <cellStyle name="Input 3 2 8 6" xfId="26624"/>
    <cellStyle name="Input 3 2 9" xfId="26625"/>
    <cellStyle name="Input 3 2 9 2" xfId="26626"/>
    <cellStyle name="Input 3 2 9 3" xfId="26627"/>
    <cellStyle name="Input 3 3" xfId="26628"/>
    <cellStyle name="Input 3 3 2" xfId="26629"/>
    <cellStyle name="Input 3 3 3" xfId="26630"/>
    <cellStyle name="Input 3 3 3 2" xfId="26631"/>
    <cellStyle name="Input 3 3 3 2 2" xfId="26632"/>
    <cellStyle name="Input 3 3 3 2 2 2" xfId="26633"/>
    <cellStyle name="Input 3 3 3 2 2 2 2" xfId="26634"/>
    <cellStyle name="Input 3 3 3 2 2 2 3" xfId="26635"/>
    <cellStyle name="Input 3 3 3 2 2 3" xfId="26636"/>
    <cellStyle name="Input 3 3 3 2 2 3 2" xfId="26637"/>
    <cellStyle name="Input 3 3 3 2 2 3 3" xfId="26638"/>
    <cellStyle name="Input 3 3 3 2 2 4" xfId="26639"/>
    <cellStyle name="Input 3 3 3 2 2 5" xfId="26640"/>
    <cellStyle name="Input 3 3 3 2 2 6" xfId="26641"/>
    <cellStyle name="Input 3 3 3 2 3" xfId="26642"/>
    <cellStyle name="Input 3 3 3 2 3 2" xfId="26643"/>
    <cellStyle name="Input 3 3 3 2 3 3" xfId="26644"/>
    <cellStyle name="Input 3 3 3 2 4" xfId="26645"/>
    <cellStyle name="Input 3 3 3 2 4 2" xfId="26646"/>
    <cellStyle name="Input 3 3 3 2 4 3" xfId="26647"/>
    <cellStyle name="Input 3 3 3 2 5" xfId="26648"/>
    <cellStyle name="Input 3 3 3 2 5 2" xfId="26649"/>
    <cellStyle name="Input 3 3 3 2 5 3" xfId="26650"/>
    <cellStyle name="Input 3 3 3 2 6" xfId="26651"/>
    <cellStyle name="Input 3 3 3 2 7" xfId="26652"/>
    <cellStyle name="Input 3 3 3 2 8" xfId="26653"/>
    <cellStyle name="Input 3 3 3 3" xfId="26654"/>
    <cellStyle name="Input 3 3 3 3 2" xfId="26655"/>
    <cellStyle name="Input 3 3 3 3 2 2" xfId="26656"/>
    <cellStyle name="Input 3 3 3 3 2 2 2" xfId="26657"/>
    <cellStyle name="Input 3 3 3 3 2 2 3" xfId="26658"/>
    <cellStyle name="Input 3 3 3 3 2 3" xfId="26659"/>
    <cellStyle name="Input 3 3 3 3 2 3 2" xfId="26660"/>
    <cellStyle name="Input 3 3 3 3 2 3 3" xfId="26661"/>
    <cellStyle name="Input 3 3 3 3 2 4" xfId="26662"/>
    <cellStyle name="Input 3 3 3 3 2 5" xfId="26663"/>
    <cellStyle name="Input 3 3 3 3 2 6" xfId="26664"/>
    <cellStyle name="Input 3 3 3 3 3" xfId="26665"/>
    <cellStyle name="Input 3 3 3 3 3 2" xfId="26666"/>
    <cellStyle name="Input 3 3 3 3 3 3" xfId="26667"/>
    <cellStyle name="Input 3 3 3 3 4" xfId="26668"/>
    <cellStyle name="Input 3 3 3 3 4 2" xfId="26669"/>
    <cellStyle name="Input 3 3 3 3 4 3" xfId="26670"/>
    <cellStyle name="Input 3 3 3 3 5" xfId="26671"/>
    <cellStyle name="Input 3 3 3 3 5 2" xfId="26672"/>
    <cellStyle name="Input 3 3 3 3 5 3" xfId="26673"/>
    <cellStyle name="Input 3 3 3 3 6" xfId="26674"/>
    <cellStyle name="Input 3 3 3 3 7" xfId="26675"/>
    <cellStyle name="Input 3 3 3 3 8" xfId="26676"/>
    <cellStyle name="Input 3 3 3 4" xfId="26677"/>
    <cellStyle name="Input 3 3 3 4 2" xfId="26678"/>
    <cellStyle name="Input 3 3 3 4 2 2" xfId="26679"/>
    <cellStyle name="Input 3 3 3 4 2 3" xfId="26680"/>
    <cellStyle name="Input 3 3 3 4 3" xfId="26681"/>
    <cellStyle name="Input 3 3 3 4 3 2" xfId="26682"/>
    <cellStyle name="Input 3 3 3 4 3 3" xfId="26683"/>
    <cellStyle name="Input 3 3 3 4 4" xfId="26684"/>
    <cellStyle name="Input 3 3 3 4 5" xfId="26685"/>
    <cellStyle name="Input 3 3 3 4 6" xfId="26686"/>
    <cellStyle name="Input 3 3 3 5" xfId="26687"/>
    <cellStyle name="Input 3 3 3 5 2" xfId="26688"/>
    <cellStyle name="Input 3 3 3 5 3" xfId="26689"/>
    <cellStyle name="Input 3 3 4" xfId="26690"/>
    <cellStyle name="Input 3 3 4 2" xfId="26691"/>
    <cellStyle name="Input 3 3 4 2 2" xfId="26692"/>
    <cellStyle name="Input 3 3 4 2 2 2" xfId="26693"/>
    <cellStyle name="Input 3 3 4 2 2 2 2" xfId="26694"/>
    <cellStyle name="Input 3 3 4 2 2 2 3" xfId="26695"/>
    <cellStyle name="Input 3 3 4 2 2 3" xfId="26696"/>
    <cellStyle name="Input 3 3 4 2 2 3 2" xfId="26697"/>
    <cellStyle name="Input 3 3 4 2 2 3 3" xfId="26698"/>
    <cellStyle name="Input 3 3 4 2 2 4" xfId="26699"/>
    <cellStyle name="Input 3 3 4 2 2 5" xfId="26700"/>
    <cellStyle name="Input 3 3 4 2 2 6" xfId="26701"/>
    <cellStyle name="Input 3 3 4 2 3" xfId="26702"/>
    <cellStyle name="Input 3 3 4 2 3 2" xfId="26703"/>
    <cellStyle name="Input 3 3 4 2 3 3" xfId="26704"/>
    <cellStyle name="Input 3 3 4 2 4" xfId="26705"/>
    <cellStyle name="Input 3 3 4 2 4 2" xfId="26706"/>
    <cellStyle name="Input 3 3 4 2 4 3" xfId="26707"/>
    <cellStyle name="Input 3 3 4 2 5" xfId="26708"/>
    <cellStyle name="Input 3 3 4 2 5 2" xfId="26709"/>
    <cellStyle name="Input 3 3 4 2 5 3" xfId="26710"/>
    <cellStyle name="Input 3 3 4 2 6" xfId="26711"/>
    <cellStyle name="Input 3 3 4 2 7" xfId="26712"/>
    <cellStyle name="Input 3 3 4 2 8" xfId="26713"/>
    <cellStyle name="Input 3 3 4 3" xfId="26714"/>
    <cellStyle name="Input 3 3 4 3 2" xfId="26715"/>
    <cellStyle name="Input 3 3 4 3 2 2" xfId="26716"/>
    <cellStyle name="Input 3 3 4 3 2 2 2" xfId="26717"/>
    <cellStyle name="Input 3 3 4 3 2 2 3" xfId="26718"/>
    <cellStyle name="Input 3 3 4 3 2 3" xfId="26719"/>
    <cellStyle name="Input 3 3 4 3 2 3 2" xfId="26720"/>
    <cellStyle name="Input 3 3 4 3 2 3 3" xfId="26721"/>
    <cellStyle name="Input 3 3 4 3 2 4" xfId="26722"/>
    <cellStyle name="Input 3 3 4 3 2 5" xfId="26723"/>
    <cellStyle name="Input 3 3 4 3 2 6" xfId="26724"/>
    <cellStyle name="Input 3 3 4 3 3" xfId="26725"/>
    <cellStyle name="Input 3 3 4 3 3 2" xfId="26726"/>
    <cellStyle name="Input 3 3 4 3 3 3" xfId="26727"/>
    <cellStyle name="Input 3 3 4 3 4" xfId="26728"/>
    <cellStyle name="Input 3 3 4 3 4 2" xfId="26729"/>
    <cellStyle name="Input 3 3 4 3 4 3" xfId="26730"/>
    <cellStyle name="Input 3 3 4 3 5" xfId="26731"/>
    <cellStyle name="Input 3 3 4 3 5 2" xfId="26732"/>
    <cellStyle name="Input 3 3 4 3 5 3" xfId="26733"/>
    <cellStyle name="Input 3 3 4 3 6" xfId="26734"/>
    <cellStyle name="Input 3 3 4 3 7" xfId="26735"/>
    <cellStyle name="Input 3 3 4 3 8" xfId="26736"/>
    <cellStyle name="Input 3 3 4 4" xfId="26737"/>
    <cellStyle name="Input 3 3 4 4 2" xfId="26738"/>
    <cellStyle name="Input 3 3 4 4 2 2" xfId="26739"/>
    <cellStyle name="Input 3 3 4 4 2 3" xfId="26740"/>
    <cellStyle name="Input 3 3 4 4 3" xfId="26741"/>
    <cellStyle name="Input 3 3 4 4 3 2" xfId="26742"/>
    <cellStyle name="Input 3 3 4 4 3 3" xfId="26743"/>
    <cellStyle name="Input 3 3 4 4 4" xfId="26744"/>
    <cellStyle name="Input 3 3 4 4 5" xfId="26745"/>
    <cellStyle name="Input 3 3 4 4 6" xfId="26746"/>
    <cellStyle name="Input 3 3 4 5" xfId="26747"/>
    <cellStyle name="Input 3 3 4 5 2" xfId="26748"/>
    <cellStyle name="Input 3 3 4 5 3" xfId="26749"/>
    <cellStyle name="Input 3 3 5" xfId="26750"/>
    <cellStyle name="Input 3 3 5 2" xfId="26751"/>
    <cellStyle name="Input 3 3 5 2 2" xfId="26752"/>
    <cellStyle name="Input 3 3 5 2 2 2" xfId="26753"/>
    <cellStyle name="Input 3 3 5 2 2 3" xfId="26754"/>
    <cellStyle name="Input 3 3 5 2 3" xfId="26755"/>
    <cellStyle name="Input 3 3 5 2 3 2" xfId="26756"/>
    <cellStyle name="Input 3 3 5 2 3 3" xfId="26757"/>
    <cellStyle name="Input 3 3 5 2 4" xfId="26758"/>
    <cellStyle name="Input 3 3 5 2 5" xfId="26759"/>
    <cellStyle name="Input 3 3 5 2 6" xfId="26760"/>
    <cellStyle name="Input 3 3 5 3" xfId="26761"/>
    <cellStyle name="Input 3 3 5 3 2" xfId="26762"/>
    <cellStyle name="Input 3 3 5 3 3" xfId="26763"/>
    <cellStyle name="Input 3 3 5 4" xfId="26764"/>
    <cellStyle name="Input 3 3 5 4 2" xfId="26765"/>
    <cellStyle name="Input 3 3 5 4 3" xfId="26766"/>
    <cellStyle name="Input 3 3 5 5" xfId="26767"/>
    <cellStyle name="Input 3 3 5 5 2" xfId="26768"/>
    <cellStyle name="Input 3 3 5 5 3" xfId="26769"/>
    <cellStyle name="Input 3 3 5 6" xfId="26770"/>
    <cellStyle name="Input 3 3 5 7" xfId="26771"/>
    <cellStyle name="Input 3 3 5 8" xfId="26772"/>
    <cellStyle name="Input 3 3 6" xfId="26773"/>
    <cellStyle name="Input 3 3 6 2" xfId="26774"/>
    <cellStyle name="Input 3 3 6 2 2" xfId="26775"/>
    <cellStyle name="Input 3 3 6 2 2 2" xfId="26776"/>
    <cellStyle name="Input 3 3 6 2 2 3" xfId="26777"/>
    <cellStyle name="Input 3 3 6 2 3" xfId="26778"/>
    <cellStyle name="Input 3 3 6 2 3 2" xfId="26779"/>
    <cellStyle name="Input 3 3 6 2 3 3" xfId="26780"/>
    <cellStyle name="Input 3 3 6 2 4" xfId="26781"/>
    <cellStyle name="Input 3 3 6 2 5" xfId="26782"/>
    <cellStyle name="Input 3 3 6 2 6" xfId="26783"/>
    <cellStyle name="Input 3 3 6 3" xfId="26784"/>
    <cellStyle name="Input 3 3 6 3 2" xfId="26785"/>
    <cellStyle name="Input 3 3 6 3 3" xfId="26786"/>
    <cellStyle name="Input 3 3 6 4" xfId="26787"/>
    <cellStyle name="Input 3 3 6 4 2" xfId="26788"/>
    <cellStyle name="Input 3 3 6 4 3" xfId="26789"/>
    <cellStyle name="Input 3 3 6 5" xfId="26790"/>
    <cellStyle name="Input 3 3 6 5 2" xfId="26791"/>
    <cellStyle name="Input 3 3 6 5 3" xfId="26792"/>
    <cellStyle name="Input 3 3 6 6" xfId="26793"/>
    <cellStyle name="Input 3 3 6 7" xfId="26794"/>
    <cellStyle name="Input 3 3 6 8" xfId="26795"/>
    <cellStyle name="Input 3 3 7" xfId="26796"/>
    <cellStyle name="Input 3 3 7 2" xfId="26797"/>
    <cellStyle name="Input 3 3 7 2 2" xfId="26798"/>
    <cellStyle name="Input 3 3 7 2 3" xfId="26799"/>
    <cellStyle name="Input 3 3 7 3" xfId="26800"/>
    <cellStyle name="Input 3 3 7 3 2" xfId="26801"/>
    <cellStyle name="Input 3 3 7 3 3" xfId="26802"/>
    <cellStyle name="Input 3 3 7 4" xfId="26803"/>
    <cellStyle name="Input 3 3 7 5" xfId="26804"/>
    <cellStyle name="Input 3 3 7 6" xfId="26805"/>
    <cellStyle name="Input 3 3 8" xfId="26806"/>
    <cellStyle name="Input 3 3 8 2" xfId="26807"/>
    <cellStyle name="Input 3 3 8 3" xfId="26808"/>
    <cellStyle name="Input 3 4" xfId="26809"/>
    <cellStyle name="Input 3 5" xfId="26810"/>
    <cellStyle name="Input 3 5 2" xfId="26811"/>
    <cellStyle name="Input 3 5 2 2" xfId="26812"/>
    <cellStyle name="Input 3 5 2 2 2" xfId="26813"/>
    <cellStyle name="Input 3 5 2 2 3" xfId="26814"/>
    <cellStyle name="Input 3 5 2 3" xfId="26815"/>
    <cellStyle name="Input 3 5 2 3 2" xfId="26816"/>
    <cellStyle name="Input 3 5 2 3 3" xfId="26817"/>
    <cellStyle name="Input 3 5 2 4" xfId="26818"/>
    <cellStyle name="Input 3 5 2 5" xfId="26819"/>
    <cellStyle name="Input 3 5 2 6" xfId="26820"/>
    <cellStyle name="Input 3 5 3" xfId="26821"/>
    <cellStyle name="Input 3 5 3 2" xfId="26822"/>
    <cellStyle name="Input 3 5 3 3" xfId="26823"/>
    <cellStyle name="Input 3 5 4" xfId="26824"/>
    <cellStyle name="Input 3 5 4 2" xfId="26825"/>
    <cellStyle name="Input 3 5 4 3" xfId="26826"/>
    <cellStyle name="Input 3 5 5" xfId="26827"/>
    <cellStyle name="Input 3 5 5 2" xfId="26828"/>
    <cellStyle name="Input 3 5 5 3" xfId="26829"/>
    <cellStyle name="Input 3 5 6" xfId="26830"/>
    <cellStyle name="Input 3 5 7" xfId="26831"/>
    <cellStyle name="Input 3 5 8" xfId="26832"/>
    <cellStyle name="Input 3 6" xfId="26833"/>
    <cellStyle name="Input 3 6 2" xfId="26834"/>
    <cellStyle name="Input 3 6 2 2" xfId="26835"/>
    <cellStyle name="Input 3 6 2 2 2" xfId="26836"/>
    <cellStyle name="Input 3 6 2 2 3" xfId="26837"/>
    <cellStyle name="Input 3 6 2 3" xfId="26838"/>
    <cellStyle name="Input 3 6 2 3 2" xfId="26839"/>
    <cellStyle name="Input 3 6 2 3 3" xfId="26840"/>
    <cellStyle name="Input 3 6 2 4" xfId="26841"/>
    <cellStyle name="Input 3 6 2 5" xfId="26842"/>
    <cellStyle name="Input 3 6 2 6" xfId="26843"/>
    <cellStyle name="Input 3 6 3" xfId="26844"/>
    <cellStyle name="Input 3 6 3 2" xfId="26845"/>
    <cellStyle name="Input 3 6 3 3" xfId="26846"/>
    <cellStyle name="Input 3 6 4" xfId="26847"/>
    <cellStyle name="Input 3 6 4 2" xfId="26848"/>
    <cellStyle name="Input 3 6 4 3" xfId="26849"/>
    <cellStyle name="Input 3 6 5" xfId="26850"/>
    <cellStyle name="Input 3 6 5 2" xfId="26851"/>
    <cellStyle name="Input 3 6 5 3" xfId="26852"/>
    <cellStyle name="Input 3 6 6" xfId="26853"/>
    <cellStyle name="Input 3 6 7" xfId="26854"/>
    <cellStyle name="Input 3 6 8" xfId="26855"/>
    <cellStyle name="Input 3 7" xfId="26856"/>
    <cellStyle name="Input 3 7 2" xfId="26857"/>
    <cellStyle name="Input 3 7 2 2" xfId="26858"/>
    <cellStyle name="Input 3 7 2 3" xfId="26859"/>
    <cellStyle name="Input 3 7 3" xfId="26860"/>
    <cellStyle name="Input 3 7 3 2" xfId="26861"/>
    <cellStyle name="Input 3 7 3 3" xfId="26862"/>
    <cellStyle name="Input 3 7 4" xfId="26863"/>
    <cellStyle name="Input 3 7 5" xfId="26864"/>
    <cellStyle name="Input 3 7 6" xfId="26865"/>
    <cellStyle name="Input 3 8" xfId="26866"/>
    <cellStyle name="Input 3 8 2" xfId="26867"/>
    <cellStyle name="Input 3 8 3" xfId="26868"/>
    <cellStyle name="Input 4" xfId="26869"/>
    <cellStyle name="Input 4 2" xfId="26870"/>
    <cellStyle name="Input 4 2 2" xfId="26871"/>
    <cellStyle name="Input 4 2 2 2" xfId="26872"/>
    <cellStyle name="Input 4 2 2 2 2" xfId="26873"/>
    <cellStyle name="Input 4 2 2 2 2 2" xfId="26874"/>
    <cellStyle name="Input 4 2 2 2 2 2 2" xfId="26875"/>
    <cellStyle name="Input 4 2 2 2 2 2 3" xfId="26876"/>
    <cellStyle name="Input 4 2 2 2 2 3" xfId="26877"/>
    <cellStyle name="Input 4 2 2 2 2 3 2" xfId="26878"/>
    <cellStyle name="Input 4 2 2 2 2 3 3" xfId="26879"/>
    <cellStyle name="Input 4 2 2 2 2 4" xfId="26880"/>
    <cellStyle name="Input 4 2 2 2 2 5" xfId="26881"/>
    <cellStyle name="Input 4 2 2 2 2 6" xfId="26882"/>
    <cellStyle name="Input 4 2 2 2 3" xfId="26883"/>
    <cellStyle name="Input 4 2 2 2 3 2" xfId="26884"/>
    <cellStyle name="Input 4 2 2 2 3 3" xfId="26885"/>
    <cellStyle name="Input 4 2 2 2 4" xfId="26886"/>
    <cellStyle name="Input 4 2 2 2 4 2" xfId="26887"/>
    <cellStyle name="Input 4 2 2 2 4 3" xfId="26888"/>
    <cellStyle name="Input 4 2 2 2 5" xfId="26889"/>
    <cellStyle name="Input 4 2 2 2 5 2" xfId="26890"/>
    <cellStyle name="Input 4 2 2 2 5 3" xfId="26891"/>
    <cellStyle name="Input 4 2 2 2 6" xfId="26892"/>
    <cellStyle name="Input 4 2 2 2 7" xfId="26893"/>
    <cellStyle name="Input 4 2 2 2 8" xfId="26894"/>
    <cellStyle name="Input 4 2 2 3" xfId="26895"/>
    <cellStyle name="Input 4 2 2 3 2" xfId="26896"/>
    <cellStyle name="Input 4 2 2 3 2 2" xfId="26897"/>
    <cellStyle name="Input 4 2 2 3 2 2 2" xfId="26898"/>
    <cellStyle name="Input 4 2 2 3 2 2 3" xfId="26899"/>
    <cellStyle name="Input 4 2 2 3 2 3" xfId="26900"/>
    <cellStyle name="Input 4 2 2 3 2 3 2" xfId="26901"/>
    <cellStyle name="Input 4 2 2 3 2 3 3" xfId="26902"/>
    <cellStyle name="Input 4 2 2 3 2 4" xfId="26903"/>
    <cellStyle name="Input 4 2 2 3 2 5" xfId="26904"/>
    <cellStyle name="Input 4 2 2 3 2 6" xfId="26905"/>
    <cellStyle name="Input 4 2 2 3 3" xfId="26906"/>
    <cellStyle name="Input 4 2 2 3 3 2" xfId="26907"/>
    <cellStyle name="Input 4 2 2 3 3 3" xfId="26908"/>
    <cellStyle name="Input 4 2 2 3 4" xfId="26909"/>
    <cellStyle name="Input 4 2 2 3 4 2" xfId="26910"/>
    <cellStyle name="Input 4 2 2 3 4 3" xfId="26911"/>
    <cellStyle name="Input 4 2 2 3 5" xfId="26912"/>
    <cellStyle name="Input 4 2 2 3 5 2" xfId="26913"/>
    <cellStyle name="Input 4 2 2 3 5 3" xfId="26914"/>
    <cellStyle name="Input 4 2 2 3 6" xfId="26915"/>
    <cellStyle name="Input 4 2 2 3 7" xfId="26916"/>
    <cellStyle name="Input 4 2 2 3 8" xfId="26917"/>
    <cellStyle name="Input 4 2 2 4" xfId="26918"/>
    <cellStyle name="Input 4 2 2 4 2" xfId="26919"/>
    <cellStyle name="Input 4 2 2 4 2 2" xfId="26920"/>
    <cellStyle name="Input 4 2 2 4 2 3" xfId="26921"/>
    <cellStyle name="Input 4 2 2 4 3" xfId="26922"/>
    <cellStyle name="Input 4 2 2 4 3 2" xfId="26923"/>
    <cellStyle name="Input 4 2 2 4 3 3" xfId="26924"/>
    <cellStyle name="Input 4 2 2 4 4" xfId="26925"/>
    <cellStyle name="Input 4 2 2 4 5" xfId="26926"/>
    <cellStyle name="Input 4 2 2 4 6" xfId="26927"/>
    <cellStyle name="Input 4 2 2 5" xfId="26928"/>
    <cellStyle name="Input 4 2 2 5 2" xfId="26929"/>
    <cellStyle name="Input 4 2 2 5 3" xfId="26930"/>
    <cellStyle name="Input 4 2 3" xfId="26931"/>
    <cellStyle name="Input 4 2 3 2" xfId="26932"/>
    <cellStyle name="Input 4 2 3 2 2" xfId="26933"/>
    <cellStyle name="Input 4 2 3 2 2 2" xfId="26934"/>
    <cellStyle name="Input 4 2 3 2 2 3" xfId="26935"/>
    <cellStyle name="Input 4 2 3 2 3" xfId="26936"/>
    <cellStyle name="Input 4 2 3 2 3 2" xfId="26937"/>
    <cellStyle name="Input 4 2 3 2 3 3" xfId="26938"/>
    <cellStyle name="Input 4 2 3 2 4" xfId="26939"/>
    <cellStyle name="Input 4 2 3 2 5" xfId="26940"/>
    <cellStyle name="Input 4 2 3 2 6" xfId="26941"/>
    <cellStyle name="Input 4 2 3 3" xfId="26942"/>
    <cellStyle name="Input 4 2 3 3 2" xfId="26943"/>
    <cellStyle name="Input 4 2 3 3 3" xfId="26944"/>
    <cellStyle name="Input 4 2 3 4" xfId="26945"/>
    <cellStyle name="Input 4 2 3 4 2" xfId="26946"/>
    <cellStyle name="Input 4 2 3 4 3" xfId="26947"/>
    <cellStyle name="Input 4 2 3 5" xfId="26948"/>
    <cellStyle name="Input 4 2 3 5 2" xfId="26949"/>
    <cellStyle name="Input 4 2 3 5 3" xfId="26950"/>
    <cellStyle name="Input 4 2 3 6" xfId="26951"/>
    <cellStyle name="Input 4 2 3 7" xfId="26952"/>
    <cellStyle name="Input 4 2 3 8" xfId="26953"/>
    <cellStyle name="Input 4 2 4" xfId="26954"/>
    <cellStyle name="Input 4 2 4 2" xfId="26955"/>
    <cellStyle name="Input 4 2 4 2 2" xfId="26956"/>
    <cellStyle name="Input 4 2 4 2 2 2" xfId="26957"/>
    <cellStyle name="Input 4 2 4 2 2 3" xfId="26958"/>
    <cellStyle name="Input 4 2 4 2 3" xfId="26959"/>
    <cellStyle name="Input 4 2 4 2 3 2" xfId="26960"/>
    <cellStyle name="Input 4 2 4 2 3 3" xfId="26961"/>
    <cellStyle name="Input 4 2 4 2 4" xfId="26962"/>
    <cellStyle name="Input 4 2 4 2 5" xfId="26963"/>
    <cellStyle name="Input 4 2 4 2 6" xfId="26964"/>
    <cellStyle name="Input 4 2 4 3" xfId="26965"/>
    <cellStyle name="Input 4 2 4 3 2" xfId="26966"/>
    <cellStyle name="Input 4 2 4 3 3" xfId="26967"/>
    <cellStyle name="Input 4 2 4 4" xfId="26968"/>
    <cellStyle name="Input 4 2 4 4 2" xfId="26969"/>
    <cellStyle name="Input 4 2 4 4 3" xfId="26970"/>
    <cellStyle name="Input 4 2 4 5" xfId="26971"/>
    <cellStyle name="Input 4 2 4 5 2" xfId="26972"/>
    <cellStyle name="Input 4 2 4 5 3" xfId="26973"/>
    <cellStyle name="Input 4 2 4 6" xfId="26974"/>
    <cellStyle name="Input 4 2 4 7" xfId="26975"/>
    <cellStyle name="Input 4 2 4 8" xfId="26976"/>
    <cellStyle name="Input 4 2 5" xfId="26977"/>
    <cellStyle name="Input 4 2 5 2" xfId="26978"/>
    <cellStyle name="Input 4 2 5 2 2" xfId="26979"/>
    <cellStyle name="Input 4 2 5 2 3" xfId="26980"/>
    <cellStyle name="Input 4 2 5 3" xfId="26981"/>
    <cellStyle name="Input 4 2 5 3 2" xfId="26982"/>
    <cellStyle name="Input 4 2 5 3 3" xfId="26983"/>
    <cellStyle name="Input 4 2 5 4" xfId="26984"/>
    <cellStyle name="Input 4 2 5 5" xfId="26985"/>
    <cellStyle name="Input 4 2 5 6" xfId="26986"/>
    <cellStyle name="Input 4 2 6" xfId="26987"/>
    <cellStyle name="Input 4 2 6 2" xfId="26988"/>
    <cellStyle name="Input 4 2 6 3" xfId="26989"/>
    <cellStyle name="Input 4 3" xfId="26990"/>
    <cellStyle name="Input 4 3 2" xfId="26991"/>
    <cellStyle name="Input 4 3 2 2" xfId="26992"/>
    <cellStyle name="Input 4 3 2 2 2" xfId="26993"/>
    <cellStyle name="Input 4 3 2 2 2 2" xfId="26994"/>
    <cellStyle name="Input 4 3 2 2 2 3" xfId="26995"/>
    <cellStyle name="Input 4 3 2 2 3" xfId="26996"/>
    <cellStyle name="Input 4 3 2 2 3 2" xfId="26997"/>
    <cellStyle name="Input 4 3 2 2 3 3" xfId="26998"/>
    <cellStyle name="Input 4 3 2 2 4" xfId="26999"/>
    <cellStyle name="Input 4 3 2 2 5" xfId="27000"/>
    <cellStyle name="Input 4 3 2 2 6" xfId="27001"/>
    <cellStyle name="Input 4 3 2 3" xfId="27002"/>
    <cellStyle name="Input 4 3 2 3 2" xfId="27003"/>
    <cellStyle name="Input 4 3 2 3 3" xfId="27004"/>
    <cellStyle name="Input 4 3 2 4" xfId="27005"/>
    <cellStyle name="Input 4 3 2 4 2" xfId="27006"/>
    <cellStyle name="Input 4 3 2 4 3" xfId="27007"/>
    <cellStyle name="Input 4 3 2 5" xfId="27008"/>
    <cellStyle name="Input 4 3 2 5 2" xfId="27009"/>
    <cellStyle name="Input 4 3 2 5 3" xfId="27010"/>
    <cellStyle name="Input 4 3 2 6" xfId="27011"/>
    <cellStyle name="Input 4 3 2 7" xfId="27012"/>
    <cellStyle name="Input 4 3 2 8" xfId="27013"/>
    <cellStyle name="Input 4 3 3" xfId="27014"/>
    <cellStyle name="Input 4 3 3 2" xfId="27015"/>
    <cellStyle name="Input 4 3 3 2 2" xfId="27016"/>
    <cellStyle name="Input 4 3 3 2 2 2" xfId="27017"/>
    <cellStyle name="Input 4 3 3 2 2 3" xfId="27018"/>
    <cellStyle name="Input 4 3 3 2 3" xfId="27019"/>
    <cellStyle name="Input 4 3 3 2 3 2" xfId="27020"/>
    <cellStyle name="Input 4 3 3 2 3 3" xfId="27021"/>
    <cellStyle name="Input 4 3 3 2 4" xfId="27022"/>
    <cellStyle name="Input 4 3 3 2 5" xfId="27023"/>
    <cellStyle name="Input 4 3 3 2 6" xfId="27024"/>
    <cellStyle name="Input 4 3 3 3" xfId="27025"/>
    <cellStyle name="Input 4 3 3 3 2" xfId="27026"/>
    <cellStyle name="Input 4 3 3 3 3" xfId="27027"/>
    <cellStyle name="Input 4 3 3 4" xfId="27028"/>
    <cellStyle name="Input 4 3 3 4 2" xfId="27029"/>
    <cellStyle name="Input 4 3 3 4 3" xfId="27030"/>
    <cellStyle name="Input 4 3 3 5" xfId="27031"/>
    <cellStyle name="Input 4 3 3 5 2" xfId="27032"/>
    <cellStyle name="Input 4 3 3 5 3" xfId="27033"/>
    <cellStyle name="Input 4 3 3 6" xfId="27034"/>
    <cellStyle name="Input 4 3 3 7" xfId="27035"/>
    <cellStyle name="Input 4 3 3 8" xfId="27036"/>
    <cellStyle name="Input 4 3 4" xfId="27037"/>
    <cellStyle name="Input 4 3 4 2" xfId="27038"/>
    <cellStyle name="Input 4 3 4 2 2" xfId="27039"/>
    <cellStyle name="Input 4 3 4 2 3" xfId="27040"/>
    <cellStyle name="Input 4 3 4 3" xfId="27041"/>
    <cellStyle name="Input 4 3 4 3 2" xfId="27042"/>
    <cellStyle name="Input 4 3 4 3 3" xfId="27043"/>
    <cellStyle name="Input 4 3 4 4" xfId="27044"/>
    <cellStyle name="Input 4 3 4 5" xfId="27045"/>
    <cellStyle name="Input 4 3 4 6" xfId="27046"/>
    <cellStyle name="Input 4 3 5" xfId="27047"/>
    <cellStyle name="Input 4 3 5 2" xfId="27048"/>
    <cellStyle name="Input 4 3 5 3" xfId="27049"/>
    <cellStyle name="Input 4 4" xfId="27050"/>
    <cellStyle name="Input 4 4 2" xfId="27051"/>
    <cellStyle name="Input 4 4 2 2" xfId="27052"/>
    <cellStyle name="Input 4 4 2 2 2" xfId="27053"/>
    <cellStyle name="Input 4 4 2 2 3" xfId="27054"/>
    <cellStyle name="Input 4 4 2 3" xfId="27055"/>
    <cellStyle name="Input 4 4 2 3 2" xfId="27056"/>
    <cellStyle name="Input 4 4 2 3 3" xfId="27057"/>
    <cellStyle name="Input 4 4 2 4" xfId="27058"/>
    <cellStyle name="Input 4 4 2 5" xfId="27059"/>
    <cellStyle name="Input 4 4 2 6" xfId="27060"/>
    <cellStyle name="Input 4 4 3" xfId="27061"/>
    <cellStyle name="Input 4 4 3 2" xfId="27062"/>
    <cellStyle name="Input 4 4 3 3" xfId="27063"/>
    <cellStyle name="Input 4 4 4" xfId="27064"/>
    <cellStyle name="Input 4 4 4 2" xfId="27065"/>
    <cellStyle name="Input 4 4 4 3" xfId="27066"/>
    <cellStyle name="Input 4 4 5" xfId="27067"/>
    <cellStyle name="Input 4 4 5 2" xfId="27068"/>
    <cellStyle name="Input 4 4 5 3" xfId="27069"/>
    <cellStyle name="Input 4 4 6" xfId="27070"/>
    <cellStyle name="Input 4 4 7" xfId="27071"/>
    <cellStyle name="Input 4 4 8" xfId="27072"/>
    <cellStyle name="Input 4 5" xfId="27073"/>
    <cellStyle name="Input 4 5 2" xfId="27074"/>
    <cellStyle name="Input 4 5 2 2" xfId="27075"/>
    <cellStyle name="Input 4 5 2 2 2" xfId="27076"/>
    <cellStyle name="Input 4 5 2 2 3" xfId="27077"/>
    <cellStyle name="Input 4 5 2 3" xfId="27078"/>
    <cellStyle name="Input 4 5 2 3 2" xfId="27079"/>
    <cellStyle name="Input 4 5 2 3 3" xfId="27080"/>
    <cellStyle name="Input 4 5 2 4" xfId="27081"/>
    <cellStyle name="Input 4 5 2 5" xfId="27082"/>
    <cellStyle name="Input 4 5 2 6" xfId="27083"/>
    <cellStyle name="Input 4 5 3" xfId="27084"/>
    <cellStyle name="Input 4 5 3 2" xfId="27085"/>
    <cellStyle name="Input 4 5 3 3" xfId="27086"/>
    <cellStyle name="Input 4 5 4" xfId="27087"/>
    <cellStyle name="Input 4 5 4 2" xfId="27088"/>
    <cellStyle name="Input 4 5 4 3" xfId="27089"/>
    <cellStyle name="Input 4 5 5" xfId="27090"/>
    <cellStyle name="Input 4 5 5 2" xfId="27091"/>
    <cellStyle name="Input 4 5 5 3" xfId="27092"/>
    <cellStyle name="Input 4 5 6" xfId="27093"/>
    <cellStyle name="Input 4 5 7" xfId="27094"/>
    <cellStyle name="Input 4 5 8" xfId="27095"/>
    <cellStyle name="Input 4 6" xfId="27096"/>
    <cellStyle name="Input 4 6 2" xfId="27097"/>
    <cellStyle name="Input 4 6 2 2" xfId="27098"/>
    <cellStyle name="Input 4 6 2 3" xfId="27099"/>
    <cellStyle name="Input 4 6 3" xfId="27100"/>
    <cellStyle name="Input 4 6 3 2" xfId="27101"/>
    <cellStyle name="Input 4 6 3 3" xfId="27102"/>
    <cellStyle name="Input 4 6 4" xfId="27103"/>
    <cellStyle name="Input 4 6 5" xfId="27104"/>
    <cellStyle name="Input 4 6 6" xfId="27105"/>
    <cellStyle name="Input 4 7" xfId="27106"/>
    <cellStyle name="Input 4 7 2" xfId="27107"/>
    <cellStyle name="Input 4 7 3" xfId="27108"/>
    <cellStyle name="Input 5" xfId="27109"/>
    <cellStyle name="Input 5 2" xfId="27110"/>
    <cellStyle name="Input 5 2 2" xfId="27111"/>
    <cellStyle name="Input 5 2 2 2" xfId="27112"/>
    <cellStyle name="Input 5 2 2 2 2" xfId="27113"/>
    <cellStyle name="Input 5 2 2 2 2 2" xfId="27114"/>
    <cellStyle name="Input 5 2 2 2 2 2 2" xfId="27115"/>
    <cellStyle name="Input 5 2 2 2 2 2 3" xfId="27116"/>
    <cellStyle name="Input 5 2 2 2 2 3" xfId="27117"/>
    <cellStyle name="Input 5 2 2 2 2 3 2" xfId="27118"/>
    <cellStyle name="Input 5 2 2 2 2 3 3" xfId="27119"/>
    <cellStyle name="Input 5 2 2 2 2 4" xfId="27120"/>
    <cellStyle name="Input 5 2 2 2 2 5" xfId="27121"/>
    <cellStyle name="Input 5 2 2 2 2 6" xfId="27122"/>
    <cellStyle name="Input 5 2 2 2 3" xfId="27123"/>
    <cellStyle name="Input 5 2 2 2 3 2" xfId="27124"/>
    <cellStyle name="Input 5 2 2 2 3 3" xfId="27125"/>
    <cellStyle name="Input 5 2 2 2 4" xfId="27126"/>
    <cellStyle name="Input 5 2 2 2 4 2" xfId="27127"/>
    <cellStyle name="Input 5 2 2 2 4 3" xfId="27128"/>
    <cellStyle name="Input 5 2 2 2 5" xfId="27129"/>
    <cellStyle name="Input 5 2 2 2 5 2" xfId="27130"/>
    <cellStyle name="Input 5 2 2 2 5 3" xfId="27131"/>
    <cellStyle name="Input 5 2 2 2 6" xfId="27132"/>
    <cellStyle name="Input 5 2 2 2 7" xfId="27133"/>
    <cellStyle name="Input 5 2 2 2 8" xfId="27134"/>
    <cellStyle name="Input 5 2 2 3" xfId="27135"/>
    <cellStyle name="Input 5 2 2 3 2" xfId="27136"/>
    <cellStyle name="Input 5 2 2 3 2 2" xfId="27137"/>
    <cellStyle name="Input 5 2 2 3 2 2 2" xfId="27138"/>
    <cellStyle name="Input 5 2 2 3 2 2 3" xfId="27139"/>
    <cellStyle name="Input 5 2 2 3 2 3" xfId="27140"/>
    <cellStyle name="Input 5 2 2 3 2 3 2" xfId="27141"/>
    <cellStyle name="Input 5 2 2 3 2 3 3" xfId="27142"/>
    <cellStyle name="Input 5 2 2 3 2 4" xfId="27143"/>
    <cellStyle name="Input 5 2 2 3 2 5" xfId="27144"/>
    <cellStyle name="Input 5 2 2 3 2 6" xfId="27145"/>
    <cellStyle name="Input 5 2 2 3 3" xfId="27146"/>
    <cellStyle name="Input 5 2 2 3 3 2" xfId="27147"/>
    <cellStyle name="Input 5 2 2 3 3 3" xfId="27148"/>
    <cellStyle name="Input 5 2 2 3 4" xfId="27149"/>
    <cellStyle name="Input 5 2 2 3 4 2" xfId="27150"/>
    <cellStyle name="Input 5 2 2 3 4 3" xfId="27151"/>
    <cellStyle name="Input 5 2 2 3 5" xfId="27152"/>
    <cellStyle name="Input 5 2 2 3 5 2" xfId="27153"/>
    <cellStyle name="Input 5 2 2 3 5 3" xfId="27154"/>
    <cellStyle name="Input 5 2 2 3 6" xfId="27155"/>
    <cellStyle name="Input 5 2 2 3 7" xfId="27156"/>
    <cellStyle name="Input 5 2 2 3 8" xfId="27157"/>
    <cellStyle name="Input 5 2 2 4" xfId="27158"/>
    <cellStyle name="Input 5 2 2 4 2" xfId="27159"/>
    <cellStyle name="Input 5 2 2 4 2 2" xfId="27160"/>
    <cellStyle name="Input 5 2 2 4 2 3" xfId="27161"/>
    <cellStyle name="Input 5 2 2 4 3" xfId="27162"/>
    <cellStyle name="Input 5 2 2 4 3 2" xfId="27163"/>
    <cellStyle name="Input 5 2 2 4 3 3" xfId="27164"/>
    <cellStyle name="Input 5 2 2 4 4" xfId="27165"/>
    <cellStyle name="Input 5 2 2 4 5" xfId="27166"/>
    <cellStyle name="Input 5 2 2 4 6" xfId="27167"/>
    <cellStyle name="Input 5 2 2 5" xfId="27168"/>
    <cellStyle name="Input 5 2 2 5 2" xfId="27169"/>
    <cellStyle name="Input 5 2 2 5 3" xfId="27170"/>
    <cellStyle name="Input 5 2 3" xfId="27171"/>
    <cellStyle name="Input 5 2 3 2" xfId="27172"/>
    <cellStyle name="Input 5 2 3 2 2" xfId="27173"/>
    <cellStyle name="Input 5 2 3 2 2 2" xfId="27174"/>
    <cellStyle name="Input 5 2 3 2 2 3" xfId="27175"/>
    <cellStyle name="Input 5 2 3 2 3" xfId="27176"/>
    <cellStyle name="Input 5 2 3 2 3 2" xfId="27177"/>
    <cellStyle name="Input 5 2 3 2 3 3" xfId="27178"/>
    <cellStyle name="Input 5 2 3 2 4" xfId="27179"/>
    <cellStyle name="Input 5 2 3 2 5" xfId="27180"/>
    <cellStyle name="Input 5 2 3 2 6" xfId="27181"/>
    <cellStyle name="Input 5 2 3 3" xfId="27182"/>
    <cellStyle name="Input 5 2 3 3 2" xfId="27183"/>
    <cellStyle name="Input 5 2 3 3 3" xfId="27184"/>
    <cellStyle name="Input 5 2 3 4" xfId="27185"/>
    <cellStyle name="Input 5 2 3 4 2" xfId="27186"/>
    <cellStyle name="Input 5 2 3 4 3" xfId="27187"/>
    <cellStyle name="Input 5 2 3 5" xfId="27188"/>
    <cellStyle name="Input 5 2 3 5 2" xfId="27189"/>
    <cellStyle name="Input 5 2 3 5 3" xfId="27190"/>
    <cellStyle name="Input 5 2 3 6" xfId="27191"/>
    <cellStyle name="Input 5 2 3 7" xfId="27192"/>
    <cellStyle name="Input 5 2 3 8" xfId="27193"/>
    <cellStyle name="Input 5 2 4" xfId="27194"/>
    <cellStyle name="Input 5 2 4 2" xfId="27195"/>
    <cellStyle name="Input 5 2 4 2 2" xfId="27196"/>
    <cellStyle name="Input 5 2 4 2 2 2" xfId="27197"/>
    <cellStyle name="Input 5 2 4 2 2 3" xfId="27198"/>
    <cellStyle name="Input 5 2 4 2 3" xfId="27199"/>
    <cellStyle name="Input 5 2 4 2 3 2" xfId="27200"/>
    <cellStyle name="Input 5 2 4 2 3 3" xfId="27201"/>
    <cellStyle name="Input 5 2 4 2 4" xfId="27202"/>
    <cellStyle name="Input 5 2 4 2 5" xfId="27203"/>
    <cellStyle name="Input 5 2 4 2 6" xfId="27204"/>
    <cellStyle name="Input 5 2 4 3" xfId="27205"/>
    <cellStyle name="Input 5 2 4 3 2" xfId="27206"/>
    <cellStyle name="Input 5 2 4 3 3" xfId="27207"/>
    <cellStyle name="Input 5 2 4 4" xfId="27208"/>
    <cellStyle name="Input 5 2 4 4 2" xfId="27209"/>
    <cellStyle name="Input 5 2 4 4 3" xfId="27210"/>
    <cellStyle name="Input 5 2 4 5" xfId="27211"/>
    <cellStyle name="Input 5 2 4 5 2" xfId="27212"/>
    <cellStyle name="Input 5 2 4 5 3" xfId="27213"/>
    <cellStyle name="Input 5 2 4 6" xfId="27214"/>
    <cellStyle name="Input 5 2 4 7" xfId="27215"/>
    <cellStyle name="Input 5 2 4 8" xfId="27216"/>
    <cellStyle name="Input 5 2 5" xfId="27217"/>
    <cellStyle name="Input 5 2 5 2" xfId="27218"/>
    <cellStyle name="Input 5 2 5 2 2" xfId="27219"/>
    <cellStyle name="Input 5 2 5 2 3" xfId="27220"/>
    <cellStyle name="Input 5 2 5 3" xfId="27221"/>
    <cellStyle name="Input 5 2 5 3 2" xfId="27222"/>
    <cellStyle name="Input 5 2 5 3 3" xfId="27223"/>
    <cellStyle name="Input 5 2 5 4" xfId="27224"/>
    <cellStyle name="Input 5 2 5 5" xfId="27225"/>
    <cellStyle name="Input 5 2 5 6" xfId="27226"/>
    <cellStyle name="Input 5 2 6" xfId="27227"/>
    <cellStyle name="Input 5 2 6 2" xfId="27228"/>
    <cellStyle name="Input 5 2 6 3" xfId="27229"/>
    <cellStyle name="Input 5 3" xfId="27230"/>
    <cellStyle name="Input 5 3 2" xfId="27231"/>
    <cellStyle name="Input 5 3 2 2" xfId="27232"/>
    <cellStyle name="Input 5 3 2 2 2" xfId="27233"/>
    <cellStyle name="Input 5 3 2 2 2 2" xfId="27234"/>
    <cellStyle name="Input 5 3 2 2 2 3" xfId="27235"/>
    <cellStyle name="Input 5 3 2 2 3" xfId="27236"/>
    <cellStyle name="Input 5 3 2 2 3 2" xfId="27237"/>
    <cellStyle name="Input 5 3 2 2 3 3" xfId="27238"/>
    <cellStyle name="Input 5 3 2 2 4" xfId="27239"/>
    <cellStyle name="Input 5 3 2 2 5" xfId="27240"/>
    <cellStyle name="Input 5 3 2 2 6" xfId="27241"/>
    <cellStyle name="Input 5 3 2 3" xfId="27242"/>
    <cellStyle name="Input 5 3 2 3 2" xfId="27243"/>
    <cellStyle name="Input 5 3 2 3 3" xfId="27244"/>
    <cellStyle name="Input 5 3 2 4" xfId="27245"/>
    <cellStyle name="Input 5 3 2 4 2" xfId="27246"/>
    <cellStyle name="Input 5 3 2 4 3" xfId="27247"/>
    <cellStyle name="Input 5 3 2 5" xfId="27248"/>
    <cellStyle name="Input 5 3 2 5 2" xfId="27249"/>
    <cellStyle name="Input 5 3 2 5 3" xfId="27250"/>
    <cellStyle name="Input 5 3 2 6" xfId="27251"/>
    <cellStyle name="Input 5 3 2 7" xfId="27252"/>
    <cellStyle name="Input 5 3 2 8" xfId="27253"/>
    <cellStyle name="Input 5 3 3" xfId="27254"/>
    <cellStyle name="Input 5 3 3 2" xfId="27255"/>
    <cellStyle name="Input 5 3 3 2 2" xfId="27256"/>
    <cellStyle name="Input 5 3 3 2 2 2" xfId="27257"/>
    <cellStyle name="Input 5 3 3 2 2 3" xfId="27258"/>
    <cellStyle name="Input 5 3 3 2 3" xfId="27259"/>
    <cellStyle name="Input 5 3 3 2 3 2" xfId="27260"/>
    <cellStyle name="Input 5 3 3 2 3 3" xfId="27261"/>
    <cellStyle name="Input 5 3 3 2 4" xfId="27262"/>
    <cellStyle name="Input 5 3 3 2 5" xfId="27263"/>
    <cellStyle name="Input 5 3 3 2 6" xfId="27264"/>
    <cellStyle name="Input 5 3 3 3" xfId="27265"/>
    <cellStyle name="Input 5 3 3 3 2" xfId="27266"/>
    <cellStyle name="Input 5 3 3 3 3" xfId="27267"/>
    <cellStyle name="Input 5 3 3 4" xfId="27268"/>
    <cellStyle name="Input 5 3 3 4 2" xfId="27269"/>
    <cellStyle name="Input 5 3 3 4 3" xfId="27270"/>
    <cellStyle name="Input 5 3 3 5" xfId="27271"/>
    <cellStyle name="Input 5 3 3 5 2" xfId="27272"/>
    <cellStyle name="Input 5 3 3 5 3" xfId="27273"/>
    <cellStyle name="Input 5 3 3 6" xfId="27274"/>
    <cellStyle name="Input 5 3 3 7" xfId="27275"/>
    <cellStyle name="Input 5 3 3 8" xfId="27276"/>
    <cellStyle name="Input 5 3 4" xfId="27277"/>
    <cellStyle name="Input 5 3 4 2" xfId="27278"/>
    <cellStyle name="Input 5 3 4 2 2" xfId="27279"/>
    <cellStyle name="Input 5 3 4 2 3" xfId="27280"/>
    <cellStyle name="Input 5 3 4 3" xfId="27281"/>
    <cellStyle name="Input 5 3 4 3 2" xfId="27282"/>
    <cellStyle name="Input 5 3 4 3 3" xfId="27283"/>
    <cellStyle name="Input 5 3 4 4" xfId="27284"/>
    <cellStyle name="Input 5 3 4 5" xfId="27285"/>
    <cellStyle name="Input 5 3 4 6" xfId="27286"/>
    <cellStyle name="Input 5 3 5" xfId="27287"/>
    <cellStyle name="Input 5 3 5 2" xfId="27288"/>
    <cellStyle name="Input 5 3 5 3" xfId="27289"/>
    <cellStyle name="Input 5 4" xfId="27290"/>
    <cellStyle name="Input 5 4 2" xfId="27291"/>
    <cellStyle name="Input 5 4 2 2" xfId="27292"/>
    <cellStyle name="Input 5 4 2 2 2" xfId="27293"/>
    <cellStyle name="Input 5 4 2 2 3" xfId="27294"/>
    <cellStyle name="Input 5 4 2 3" xfId="27295"/>
    <cellStyle name="Input 5 4 2 3 2" xfId="27296"/>
    <cellStyle name="Input 5 4 2 3 3" xfId="27297"/>
    <cellStyle name="Input 5 4 2 4" xfId="27298"/>
    <cellStyle name="Input 5 4 2 5" xfId="27299"/>
    <cellStyle name="Input 5 4 2 6" xfId="27300"/>
    <cellStyle name="Input 5 4 3" xfId="27301"/>
    <cellStyle name="Input 5 4 3 2" xfId="27302"/>
    <cellStyle name="Input 5 4 3 3" xfId="27303"/>
    <cellStyle name="Input 5 4 4" xfId="27304"/>
    <cellStyle name="Input 5 4 4 2" xfId="27305"/>
    <cellStyle name="Input 5 4 4 3" xfId="27306"/>
    <cellStyle name="Input 5 4 5" xfId="27307"/>
    <cellStyle name="Input 5 4 5 2" xfId="27308"/>
    <cellStyle name="Input 5 4 5 3" xfId="27309"/>
    <cellStyle name="Input 5 4 6" xfId="27310"/>
    <cellStyle name="Input 5 4 7" xfId="27311"/>
    <cellStyle name="Input 5 4 8" xfId="27312"/>
    <cellStyle name="Input 5 5" xfId="27313"/>
    <cellStyle name="Input 5 5 2" xfId="27314"/>
    <cellStyle name="Input 5 5 2 2" xfId="27315"/>
    <cellStyle name="Input 5 5 2 2 2" xfId="27316"/>
    <cellStyle name="Input 5 5 2 2 3" xfId="27317"/>
    <cellStyle name="Input 5 5 2 3" xfId="27318"/>
    <cellStyle name="Input 5 5 2 3 2" xfId="27319"/>
    <cellStyle name="Input 5 5 2 3 3" xfId="27320"/>
    <cellStyle name="Input 5 5 2 4" xfId="27321"/>
    <cellStyle name="Input 5 5 2 5" xfId="27322"/>
    <cellStyle name="Input 5 5 2 6" xfId="27323"/>
    <cellStyle name="Input 5 5 3" xfId="27324"/>
    <cellStyle name="Input 5 5 3 2" xfId="27325"/>
    <cellStyle name="Input 5 5 3 3" xfId="27326"/>
    <cellStyle name="Input 5 5 4" xfId="27327"/>
    <cellStyle name="Input 5 5 4 2" xfId="27328"/>
    <cellStyle name="Input 5 5 4 3" xfId="27329"/>
    <cellStyle name="Input 5 5 5" xfId="27330"/>
    <cellStyle name="Input 5 5 5 2" xfId="27331"/>
    <cellStyle name="Input 5 5 5 3" xfId="27332"/>
    <cellStyle name="Input 5 5 6" xfId="27333"/>
    <cellStyle name="Input 5 5 7" xfId="27334"/>
    <cellStyle name="Input 5 5 8" xfId="27335"/>
    <cellStyle name="Input 5 6" xfId="27336"/>
    <cellStyle name="Input 5 6 2" xfId="27337"/>
    <cellStyle name="Input 5 6 2 2" xfId="27338"/>
    <cellStyle name="Input 5 6 2 3" xfId="27339"/>
    <cellStyle name="Input 5 6 3" xfId="27340"/>
    <cellStyle name="Input 5 6 3 2" xfId="27341"/>
    <cellStyle name="Input 5 6 3 3" xfId="27342"/>
    <cellStyle name="Input 5 6 4" xfId="27343"/>
    <cellStyle name="Input 5 6 5" xfId="27344"/>
    <cellStyle name="Input 5 6 6" xfId="27345"/>
    <cellStyle name="Input 5 7" xfId="27346"/>
    <cellStyle name="Input 5 7 2" xfId="27347"/>
    <cellStyle name="Input 5 7 3" xfId="27348"/>
    <cellStyle name="Input 6" xfId="27349"/>
    <cellStyle name="Input 6 2" xfId="27350"/>
    <cellStyle name="Input 6 2 2" xfId="27351"/>
    <cellStyle name="Input 6 2 2 2" xfId="27352"/>
    <cellStyle name="Input 6 2 2 2 2" xfId="27353"/>
    <cellStyle name="Input 6 2 2 2 2 2" xfId="27354"/>
    <cellStyle name="Input 6 2 2 2 2 2 2" xfId="27355"/>
    <cellStyle name="Input 6 2 2 2 2 2 2 2" xfId="27356"/>
    <cellStyle name="Input 6 2 2 2 2 2 2 3" xfId="27357"/>
    <cellStyle name="Input 6 2 2 2 2 2 3" xfId="27358"/>
    <cellStyle name="Input 6 2 2 2 2 2 3 2" xfId="27359"/>
    <cellStyle name="Input 6 2 2 2 2 2 3 3" xfId="27360"/>
    <cellStyle name="Input 6 2 2 2 2 2 4" xfId="27361"/>
    <cellStyle name="Input 6 2 2 2 2 2 5" xfId="27362"/>
    <cellStyle name="Input 6 2 2 2 2 2 6" xfId="27363"/>
    <cellStyle name="Input 6 2 2 2 2 3" xfId="27364"/>
    <cellStyle name="Input 6 2 2 2 2 3 2" xfId="27365"/>
    <cellStyle name="Input 6 2 2 2 2 3 3" xfId="27366"/>
    <cellStyle name="Input 6 2 2 2 2 4" xfId="27367"/>
    <cellStyle name="Input 6 2 2 2 2 4 2" xfId="27368"/>
    <cellStyle name="Input 6 2 2 2 2 4 3" xfId="27369"/>
    <cellStyle name="Input 6 2 2 2 2 5" xfId="27370"/>
    <cellStyle name="Input 6 2 2 2 2 5 2" xfId="27371"/>
    <cellStyle name="Input 6 2 2 2 2 5 3" xfId="27372"/>
    <cellStyle name="Input 6 2 2 2 2 6" xfId="27373"/>
    <cellStyle name="Input 6 2 2 2 2 7" xfId="27374"/>
    <cellStyle name="Input 6 2 2 2 2 8" xfId="27375"/>
    <cellStyle name="Input 6 2 2 2 3" xfId="27376"/>
    <cellStyle name="Input 6 2 2 2 3 2" xfId="27377"/>
    <cellStyle name="Input 6 2 2 2 3 2 2" xfId="27378"/>
    <cellStyle name="Input 6 2 2 2 3 2 2 2" xfId="27379"/>
    <cellStyle name="Input 6 2 2 2 3 2 2 3" xfId="27380"/>
    <cellStyle name="Input 6 2 2 2 3 2 3" xfId="27381"/>
    <cellStyle name="Input 6 2 2 2 3 2 3 2" xfId="27382"/>
    <cellStyle name="Input 6 2 2 2 3 2 3 3" xfId="27383"/>
    <cellStyle name="Input 6 2 2 2 3 2 4" xfId="27384"/>
    <cellStyle name="Input 6 2 2 2 3 2 5" xfId="27385"/>
    <cellStyle name="Input 6 2 2 2 3 2 6" xfId="27386"/>
    <cellStyle name="Input 6 2 2 2 3 3" xfId="27387"/>
    <cellStyle name="Input 6 2 2 2 3 3 2" xfId="27388"/>
    <cellStyle name="Input 6 2 2 2 3 3 3" xfId="27389"/>
    <cellStyle name="Input 6 2 2 2 3 4" xfId="27390"/>
    <cellStyle name="Input 6 2 2 2 3 4 2" xfId="27391"/>
    <cellStyle name="Input 6 2 2 2 3 4 3" xfId="27392"/>
    <cellStyle name="Input 6 2 2 2 3 5" xfId="27393"/>
    <cellStyle name="Input 6 2 2 2 3 5 2" xfId="27394"/>
    <cellStyle name="Input 6 2 2 2 3 5 3" xfId="27395"/>
    <cellStyle name="Input 6 2 2 2 3 6" xfId="27396"/>
    <cellStyle name="Input 6 2 2 2 3 7" xfId="27397"/>
    <cellStyle name="Input 6 2 2 2 3 8" xfId="27398"/>
    <cellStyle name="Input 6 2 2 2 4" xfId="27399"/>
    <cellStyle name="Input 6 2 2 2 4 2" xfId="27400"/>
    <cellStyle name="Input 6 2 2 2 4 2 2" xfId="27401"/>
    <cellStyle name="Input 6 2 2 2 4 2 3" xfId="27402"/>
    <cellStyle name="Input 6 2 2 2 4 3" xfId="27403"/>
    <cellStyle name="Input 6 2 2 2 4 3 2" xfId="27404"/>
    <cellStyle name="Input 6 2 2 2 4 3 3" xfId="27405"/>
    <cellStyle name="Input 6 2 2 2 4 4" xfId="27406"/>
    <cellStyle name="Input 6 2 2 2 4 5" xfId="27407"/>
    <cellStyle name="Input 6 2 2 2 4 6" xfId="27408"/>
    <cellStyle name="Input 6 2 2 2 5" xfId="27409"/>
    <cellStyle name="Input 6 2 2 2 5 2" xfId="27410"/>
    <cellStyle name="Input 6 2 2 2 5 3" xfId="27411"/>
    <cellStyle name="Input 6 2 2 3" xfId="27412"/>
    <cellStyle name="Input 6 2 2 3 2" xfId="27413"/>
    <cellStyle name="Input 6 2 2 3 2 2" xfId="27414"/>
    <cellStyle name="Input 6 2 2 3 2 2 2" xfId="27415"/>
    <cellStyle name="Input 6 2 2 3 2 2 3" xfId="27416"/>
    <cellStyle name="Input 6 2 2 3 2 3" xfId="27417"/>
    <cellStyle name="Input 6 2 2 3 2 3 2" xfId="27418"/>
    <cellStyle name="Input 6 2 2 3 2 3 3" xfId="27419"/>
    <cellStyle name="Input 6 2 2 3 2 4" xfId="27420"/>
    <cellStyle name="Input 6 2 2 3 2 5" xfId="27421"/>
    <cellStyle name="Input 6 2 2 3 2 6" xfId="27422"/>
    <cellStyle name="Input 6 2 2 3 3" xfId="27423"/>
    <cellStyle name="Input 6 2 2 3 3 2" xfId="27424"/>
    <cellStyle name="Input 6 2 2 3 3 3" xfId="27425"/>
    <cellStyle name="Input 6 2 2 3 4" xfId="27426"/>
    <cellStyle name="Input 6 2 2 3 4 2" xfId="27427"/>
    <cellStyle name="Input 6 2 2 3 4 3" xfId="27428"/>
    <cellStyle name="Input 6 2 2 3 5" xfId="27429"/>
    <cellStyle name="Input 6 2 2 3 5 2" xfId="27430"/>
    <cellStyle name="Input 6 2 2 3 5 3" xfId="27431"/>
    <cellStyle name="Input 6 2 2 3 6" xfId="27432"/>
    <cellStyle name="Input 6 2 2 3 7" xfId="27433"/>
    <cellStyle name="Input 6 2 2 3 8" xfId="27434"/>
    <cellStyle name="Input 6 2 2 4" xfId="27435"/>
    <cellStyle name="Input 6 2 2 4 2" xfId="27436"/>
    <cellStyle name="Input 6 2 2 4 2 2" xfId="27437"/>
    <cellStyle name="Input 6 2 2 4 2 2 2" xfId="27438"/>
    <cellStyle name="Input 6 2 2 4 2 2 3" xfId="27439"/>
    <cellStyle name="Input 6 2 2 4 2 3" xfId="27440"/>
    <cellStyle name="Input 6 2 2 4 2 3 2" xfId="27441"/>
    <cellStyle name="Input 6 2 2 4 2 3 3" xfId="27442"/>
    <cellStyle name="Input 6 2 2 4 2 4" xfId="27443"/>
    <cellStyle name="Input 6 2 2 4 2 5" xfId="27444"/>
    <cellStyle name="Input 6 2 2 4 2 6" xfId="27445"/>
    <cellStyle name="Input 6 2 2 4 3" xfId="27446"/>
    <cellStyle name="Input 6 2 2 4 3 2" xfId="27447"/>
    <cellStyle name="Input 6 2 2 4 3 3" xfId="27448"/>
    <cellStyle name="Input 6 2 2 4 4" xfId="27449"/>
    <cellStyle name="Input 6 2 2 4 4 2" xfId="27450"/>
    <cellStyle name="Input 6 2 2 4 4 3" xfId="27451"/>
    <cellStyle name="Input 6 2 2 4 5" xfId="27452"/>
    <cellStyle name="Input 6 2 2 4 5 2" xfId="27453"/>
    <cellStyle name="Input 6 2 2 4 5 3" xfId="27454"/>
    <cellStyle name="Input 6 2 2 4 6" xfId="27455"/>
    <cellStyle name="Input 6 2 2 4 7" xfId="27456"/>
    <cellStyle name="Input 6 2 2 4 8" xfId="27457"/>
    <cellStyle name="Input 6 2 2 5" xfId="27458"/>
    <cellStyle name="Input 6 2 2 5 2" xfId="27459"/>
    <cellStyle name="Input 6 2 2 5 2 2" xfId="27460"/>
    <cellStyle name="Input 6 2 2 5 2 3" xfId="27461"/>
    <cellStyle name="Input 6 2 2 5 3" xfId="27462"/>
    <cellStyle name="Input 6 2 2 5 3 2" xfId="27463"/>
    <cellStyle name="Input 6 2 2 5 3 3" xfId="27464"/>
    <cellStyle name="Input 6 2 2 5 4" xfId="27465"/>
    <cellStyle name="Input 6 2 2 5 5" xfId="27466"/>
    <cellStyle name="Input 6 2 2 5 6" xfId="27467"/>
    <cellStyle name="Input 6 2 2 6" xfId="27468"/>
    <cellStyle name="Input 6 2 2 6 2" xfId="27469"/>
    <cellStyle name="Input 6 2 2 6 3" xfId="27470"/>
    <cellStyle name="Input 6 2 3" xfId="27471"/>
    <cellStyle name="Input 6 2 3 2" xfId="27472"/>
    <cellStyle name="Input 6 2 3 2 2" xfId="27473"/>
    <cellStyle name="Input 6 2 3 2 2 2" xfId="27474"/>
    <cellStyle name="Input 6 2 3 2 2 2 2" xfId="27475"/>
    <cellStyle name="Input 6 2 3 2 2 2 3" xfId="27476"/>
    <cellStyle name="Input 6 2 3 2 2 3" xfId="27477"/>
    <cellStyle name="Input 6 2 3 2 2 3 2" xfId="27478"/>
    <cellStyle name="Input 6 2 3 2 2 3 3" xfId="27479"/>
    <cellStyle name="Input 6 2 3 2 2 4" xfId="27480"/>
    <cellStyle name="Input 6 2 3 2 2 5" xfId="27481"/>
    <cellStyle name="Input 6 2 3 2 2 6" xfId="27482"/>
    <cellStyle name="Input 6 2 3 2 3" xfId="27483"/>
    <cellStyle name="Input 6 2 3 2 3 2" xfId="27484"/>
    <cellStyle name="Input 6 2 3 2 3 3" xfId="27485"/>
    <cellStyle name="Input 6 2 3 2 4" xfId="27486"/>
    <cellStyle name="Input 6 2 3 2 4 2" xfId="27487"/>
    <cellStyle name="Input 6 2 3 2 4 3" xfId="27488"/>
    <cellStyle name="Input 6 2 3 2 5" xfId="27489"/>
    <cellStyle name="Input 6 2 3 2 5 2" xfId="27490"/>
    <cellStyle name="Input 6 2 3 2 5 3" xfId="27491"/>
    <cellStyle name="Input 6 2 3 2 6" xfId="27492"/>
    <cellStyle name="Input 6 2 3 2 7" xfId="27493"/>
    <cellStyle name="Input 6 2 3 2 8" xfId="27494"/>
    <cellStyle name="Input 6 2 3 3" xfId="27495"/>
    <cellStyle name="Input 6 2 3 3 2" xfId="27496"/>
    <cellStyle name="Input 6 2 3 3 2 2" xfId="27497"/>
    <cellStyle name="Input 6 2 3 3 2 2 2" xfId="27498"/>
    <cellStyle name="Input 6 2 3 3 2 2 3" xfId="27499"/>
    <cellStyle name="Input 6 2 3 3 2 3" xfId="27500"/>
    <cellStyle name="Input 6 2 3 3 2 3 2" xfId="27501"/>
    <cellStyle name="Input 6 2 3 3 2 3 3" xfId="27502"/>
    <cellStyle name="Input 6 2 3 3 2 4" xfId="27503"/>
    <cellStyle name="Input 6 2 3 3 2 5" xfId="27504"/>
    <cellStyle name="Input 6 2 3 3 2 6" xfId="27505"/>
    <cellStyle name="Input 6 2 3 3 3" xfId="27506"/>
    <cellStyle name="Input 6 2 3 3 3 2" xfId="27507"/>
    <cellStyle name="Input 6 2 3 3 3 3" xfId="27508"/>
    <cellStyle name="Input 6 2 3 3 4" xfId="27509"/>
    <cellStyle name="Input 6 2 3 3 4 2" xfId="27510"/>
    <cellStyle name="Input 6 2 3 3 4 3" xfId="27511"/>
    <cellStyle name="Input 6 2 3 3 5" xfId="27512"/>
    <cellStyle name="Input 6 2 3 3 5 2" xfId="27513"/>
    <cellStyle name="Input 6 2 3 3 5 3" xfId="27514"/>
    <cellStyle name="Input 6 2 3 3 6" xfId="27515"/>
    <cellStyle name="Input 6 2 3 3 7" xfId="27516"/>
    <cellStyle name="Input 6 2 3 3 8" xfId="27517"/>
    <cellStyle name="Input 6 2 3 4" xfId="27518"/>
    <cellStyle name="Input 6 2 3 4 2" xfId="27519"/>
    <cellStyle name="Input 6 2 3 4 2 2" xfId="27520"/>
    <cellStyle name="Input 6 2 3 4 2 3" xfId="27521"/>
    <cellStyle name="Input 6 2 3 4 3" xfId="27522"/>
    <cellStyle name="Input 6 2 3 4 3 2" xfId="27523"/>
    <cellStyle name="Input 6 2 3 4 3 3" xfId="27524"/>
    <cellStyle name="Input 6 2 3 4 4" xfId="27525"/>
    <cellStyle name="Input 6 2 3 4 5" xfId="27526"/>
    <cellStyle name="Input 6 2 3 4 6" xfId="27527"/>
    <cellStyle name="Input 6 2 3 5" xfId="27528"/>
    <cellStyle name="Input 6 2 3 5 2" xfId="27529"/>
    <cellStyle name="Input 6 2 3 5 3" xfId="27530"/>
    <cellStyle name="Input 6 2 4" xfId="27531"/>
    <cellStyle name="Input 6 2 4 2" xfId="27532"/>
    <cellStyle name="Input 6 2 4 2 2" xfId="27533"/>
    <cellStyle name="Input 6 2 4 2 2 2" xfId="27534"/>
    <cellStyle name="Input 6 2 4 2 2 3" xfId="27535"/>
    <cellStyle name="Input 6 2 4 2 3" xfId="27536"/>
    <cellStyle name="Input 6 2 4 2 3 2" xfId="27537"/>
    <cellStyle name="Input 6 2 4 2 3 3" xfId="27538"/>
    <cellStyle name="Input 6 2 4 2 4" xfId="27539"/>
    <cellStyle name="Input 6 2 4 2 5" xfId="27540"/>
    <cellStyle name="Input 6 2 4 2 6" xfId="27541"/>
    <cellStyle name="Input 6 2 4 3" xfId="27542"/>
    <cellStyle name="Input 6 2 4 3 2" xfId="27543"/>
    <cellStyle name="Input 6 2 4 3 3" xfId="27544"/>
    <cellStyle name="Input 6 2 4 4" xfId="27545"/>
    <cellStyle name="Input 6 2 4 4 2" xfId="27546"/>
    <cellStyle name="Input 6 2 4 4 3" xfId="27547"/>
    <cellStyle name="Input 6 2 4 5" xfId="27548"/>
    <cellStyle name="Input 6 2 4 5 2" xfId="27549"/>
    <cellStyle name="Input 6 2 4 5 3" xfId="27550"/>
    <cellStyle name="Input 6 2 4 6" xfId="27551"/>
    <cellStyle name="Input 6 2 4 7" xfId="27552"/>
    <cellStyle name="Input 6 2 4 8" xfId="27553"/>
    <cellStyle name="Input 6 2 5" xfId="27554"/>
    <cellStyle name="Input 6 2 5 2" xfId="27555"/>
    <cellStyle name="Input 6 2 5 2 2" xfId="27556"/>
    <cellStyle name="Input 6 2 5 2 2 2" xfId="27557"/>
    <cellStyle name="Input 6 2 5 2 2 3" xfId="27558"/>
    <cellStyle name="Input 6 2 5 2 3" xfId="27559"/>
    <cellStyle name="Input 6 2 5 2 3 2" xfId="27560"/>
    <cellStyle name="Input 6 2 5 2 3 3" xfId="27561"/>
    <cellStyle name="Input 6 2 5 2 4" xfId="27562"/>
    <cellStyle name="Input 6 2 5 2 5" xfId="27563"/>
    <cellStyle name="Input 6 2 5 2 6" xfId="27564"/>
    <cellStyle name="Input 6 2 5 3" xfId="27565"/>
    <cellStyle name="Input 6 2 5 3 2" xfId="27566"/>
    <cellStyle name="Input 6 2 5 3 3" xfId="27567"/>
    <cellStyle name="Input 6 2 5 4" xfId="27568"/>
    <cellStyle name="Input 6 2 5 4 2" xfId="27569"/>
    <cellStyle name="Input 6 2 5 4 3" xfId="27570"/>
    <cellStyle name="Input 6 2 5 5" xfId="27571"/>
    <cellStyle name="Input 6 2 5 5 2" xfId="27572"/>
    <cellStyle name="Input 6 2 5 5 3" xfId="27573"/>
    <cellStyle name="Input 6 2 5 6" xfId="27574"/>
    <cellStyle name="Input 6 2 5 7" xfId="27575"/>
    <cellStyle name="Input 6 2 5 8" xfId="27576"/>
    <cellStyle name="Input 6 2 6" xfId="27577"/>
    <cellStyle name="Input 6 2 6 2" xfId="27578"/>
    <cellStyle name="Input 6 2 6 2 2" xfId="27579"/>
    <cellStyle name="Input 6 2 6 2 3" xfId="27580"/>
    <cellStyle name="Input 6 2 6 3" xfId="27581"/>
    <cellStyle name="Input 6 2 6 3 2" xfId="27582"/>
    <cellStyle name="Input 6 2 6 3 3" xfId="27583"/>
    <cellStyle name="Input 6 2 6 4" xfId="27584"/>
    <cellStyle name="Input 6 2 6 5" xfId="27585"/>
    <cellStyle name="Input 6 2 6 6" xfId="27586"/>
    <cellStyle name="Input 6 2 7" xfId="27587"/>
    <cellStyle name="Input 6 2 7 2" xfId="27588"/>
    <cellStyle name="Input 6 2 7 3" xfId="27589"/>
    <cellStyle name="Input 7" xfId="27590"/>
    <cellStyle name="Input 7 2" xfId="27591"/>
    <cellStyle name="Input 7 2 2" xfId="27592"/>
    <cellStyle name="Input 7 2 2 2" xfId="27593"/>
    <cellStyle name="Input 7 2 2 2 2" xfId="27594"/>
    <cellStyle name="Input 7 2 2 2 2 2" xfId="27595"/>
    <cellStyle name="Input 7 2 2 2 2 2 2" xfId="27596"/>
    <cellStyle name="Input 7 2 2 2 2 2 3" xfId="27597"/>
    <cellStyle name="Input 7 2 2 2 2 3" xfId="27598"/>
    <cellStyle name="Input 7 2 2 2 2 3 2" xfId="27599"/>
    <cellStyle name="Input 7 2 2 2 2 3 3" xfId="27600"/>
    <cellStyle name="Input 7 2 2 2 2 4" xfId="27601"/>
    <cellStyle name="Input 7 2 2 2 2 5" xfId="27602"/>
    <cellStyle name="Input 7 2 2 2 2 6" xfId="27603"/>
    <cellStyle name="Input 7 2 2 2 3" xfId="27604"/>
    <cellStyle name="Input 7 2 2 2 3 2" xfId="27605"/>
    <cellStyle name="Input 7 2 2 2 3 3" xfId="27606"/>
    <cellStyle name="Input 7 2 2 2 4" xfId="27607"/>
    <cellStyle name="Input 7 2 2 2 4 2" xfId="27608"/>
    <cellStyle name="Input 7 2 2 2 4 3" xfId="27609"/>
    <cellStyle name="Input 7 2 2 2 5" xfId="27610"/>
    <cellStyle name="Input 7 2 2 2 5 2" xfId="27611"/>
    <cellStyle name="Input 7 2 2 2 5 3" xfId="27612"/>
    <cellStyle name="Input 7 2 2 2 6" xfId="27613"/>
    <cellStyle name="Input 7 2 2 2 7" xfId="27614"/>
    <cellStyle name="Input 7 2 2 2 8" xfId="27615"/>
    <cellStyle name="Input 7 2 2 3" xfId="27616"/>
    <cellStyle name="Input 7 2 2 3 2" xfId="27617"/>
    <cellStyle name="Input 7 2 2 3 2 2" xfId="27618"/>
    <cellStyle name="Input 7 2 2 3 2 2 2" xfId="27619"/>
    <cellStyle name="Input 7 2 2 3 2 2 3" xfId="27620"/>
    <cellStyle name="Input 7 2 2 3 2 3" xfId="27621"/>
    <cellStyle name="Input 7 2 2 3 2 3 2" xfId="27622"/>
    <cellStyle name="Input 7 2 2 3 2 3 3" xfId="27623"/>
    <cellStyle name="Input 7 2 2 3 2 4" xfId="27624"/>
    <cellStyle name="Input 7 2 2 3 2 5" xfId="27625"/>
    <cellStyle name="Input 7 2 2 3 2 6" xfId="27626"/>
    <cellStyle name="Input 7 2 2 3 3" xfId="27627"/>
    <cellStyle name="Input 7 2 2 3 3 2" xfId="27628"/>
    <cellStyle name="Input 7 2 2 3 3 3" xfId="27629"/>
    <cellStyle name="Input 7 2 2 3 4" xfId="27630"/>
    <cellStyle name="Input 7 2 2 3 4 2" xfId="27631"/>
    <cellStyle name="Input 7 2 2 3 4 3" xfId="27632"/>
    <cellStyle name="Input 7 2 2 3 5" xfId="27633"/>
    <cellStyle name="Input 7 2 2 3 5 2" xfId="27634"/>
    <cellStyle name="Input 7 2 2 3 5 3" xfId="27635"/>
    <cellStyle name="Input 7 2 2 3 6" xfId="27636"/>
    <cellStyle name="Input 7 2 2 3 7" xfId="27637"/>
    <cellStyle name="Input 7 2 2 3 8" xfId="27638"/>
    <cellStyle name="Input 7 2 2 4" xfId="27639"/>
    <cellStyle name="Input 7 2 2 4 2" xfId="27640"/>
    <cellStyle name="Input 7 2 2 4 2 2" xfId="27641"/>
    <cellStyle name="Input 7 2 2 4 2 3" xfId="27642"/>
    <cellStyle name="Input 7 2 2 4 3" xfId="27643"/>
    <cellStyle name="Input 7 2 2 4 3 2" xfId="27644"/>
    <cellStyle name="Input 7 2 2 4 3 3" xfId="27645"/>
    <cellStyle name="Input 7 2 2 4 4" xfId="27646"/>
    <cellStyle name="Input 7 2 2 4 5" xfId="27647"/>
    <cellStyle name="Input 7 2 2 4 6" xfId="27648"/>
    <cellStyle name="Input 7 2 2 5" xfId="27649"/>
    <cellStyle name="Input 7 2 2 5 2" xfId="27650"/>
    <cellStyle name="Input 7 2 2 5 3" xfId="27651"/>
    <cellStyle name="Input 7 2 3" xfId="27652"/>
    <cellStyle name="Input 7 2 3 2" xfId="27653"/>
    <cellStyle name="Input 7 2 3 2 2" xfId="27654"/>
    <cellStyle name="Input 7 2 3 2 2 2" xfId="27655"/>
    <cellStyle name="Input 7 2 3 2 2 3" xfId="27656"/>
    <cellStyle name="Input 7 2 3 2 3" xfId="27657"/>
    <cellStyle name="Input 7 2 3 2 3 2" xfId="27658"/>
    <cellStyle name="Input 7 2 3 2 3 3" xfId="27659"/>
    <cellStyle name="Input 7 2 3 2 4" xfId="27660"/>
    <cellStyle name="Input 7 2 3 2 5" xfId="27661"/>
    <cellStyle name="Input 7 2 3 2 6" xfId="27662"/>
    <cellStyle name="Input 7 2 3 3" xfId="27663"/>
    <cellStyle name="Input 7 2 3 3 2" xfId="27664"/>
    <cellStyle name="Input 7 2 3 3 3" xfId="27665"/>
    <cellStyle name="Input 7 2 3 4" xfId="27666"/>
    <cellStyle name="Input 7 2 3 4 2" xfId="27667"/>
    <cellStyle name="Input 7 2 3 4 3" xfId="27668"/>
    <cellStyle name="Input 7 2 3 5" xfId="27669"/>
    <cellStyle name="Input 7 2 3 5 2" xfId="27670"/>
    <cellStyle name="Input 7 2 3 5 3" xfId="27671"/>
    <cellStyle name="Input 7 2 3 6" xfId="27672"/>
    <cellStyle name="Input 7 2 3 7" xfId="27673"/>
    <cellStyle name="Input 7 2 3 8" xfId="27674"/>
    <cellStyle name="Input 7 2 4" xfId="27675"/>
    <cellStyle name="Input 7 2 4 2" xfId="27676"/>
    <cellStyle name="Input 7 2 4 2 2" xfId="27677"/>
    <cellStyle name="Input 7 2 4 2 2 2" xfId="27678"/>
    <cellStyle name="Input 7 2 4 2 2 3" xfId="27679"/>
    <cellStyle name="Input 7 2 4 2 3" xfId="27680"/>
    <cellStyle name="Input 7 2 4 2 3 2" xfId="27681"/>
    <cellStyle name="Input 7 2 4 2 3 3" xfId="27682"/>
    <cellStyle name="Input 7 2 4 2 4" xfId="27683"/>
    <cellStyle name="Input 7 2 4 2 5" xfId="27684"/>
    <cellStyle name="Input 7 2 4 2 6" xfId="27685"/>
    <cellStyle name="Input 7 2 4 3" xfId="27686"/>
    <cellStyle name="Input 7 2 4 3 2" xfId="27687"/>
    <cellStyle name="Input 7 2 4 3 3" xfId="27688"/>
    <cellStyle name="Input 7 2 4 4" xfId="27689"/>
    <cellStyle name="Input 7 2 4 4 2" xfId="27690"/>
    <cellStyle name="Input 7 2 4 4 3" xfId="27691"/>
    <cellStyle name="Input 7 2 4 5" xfId="27692"/>
    <cellStyle name="Input 7 2 4 5 2" xfId="27693"/>
    <cellStyle name="Input 7 2 4 5 3" xfId="27694"/>
    <cellStyle name="Input 7 2 4 6" xfId="27695"/>
    <cellStyle name="Input 7 2 4 7" xfId="27696"/>
    <cellStyle name="Input 7 2 4 8" xfId="27697"/>
    <cellStyle name="Input 7 2 5" xfId="27698"/>
    <cellStyle name="Input 7 2 5 2" xfId="27699"/>
    <cellStyle name="Input 7 2 5 2 2" xfId="27700"/>
    <cellStyle name="Input 7 2 5 2 3" xfId="27701"/>
    <cellStyle name="Input 7 2 5 3" xfId="27702"/>
    <cellStyle name="Input 7 2 5 3 2" xfId="27703"/>
    <cellStyle name="Input 7 2 5 3 3" xfId="27704"/>
    <cellStyle name="Input 7 2 5 4" xfId="27705"/>
    <cellStyle name="Input 7 2 5 5" xfId="27706"/>
    <cellStyle name="Input 7 2 5 6" xfId="27707"/>
    <cellStyle name="Input 7 2 6" xfId="27708"/>
    <cellStyle name="Input 7 2 6 2" xfId="27709"/>
    <cellStyle name="Input 7 2 6 3" xfId="27710"/>
    <cellStyle name="Input 7 3" xfId="27711"/>
    <cellStyle name="Input 7 3 2" xfId="27712"/>
    <cellStyle name="Input 7 3 2 2" xfId="27713"/>
    <cellStyle name="Input 7 3 2 2 2" xfId="27714"/>
    <cellStyle name="Input 7 3 2 2 2 2" xfId="27715"/>
    <cellStyle name="Input 7 3 2 2 2 3" xfId="27716"/>
    <cellStyle name="Input 7 3 2 2 3" xfId="27717"/>
    <cellStyle name="Input 7 3 2 2 3 2" xfId="27718"/>
    <cellStyle name="Input 7 3 2 2 3 3" xfId="27719"/>
    <cellStyle name="Input 7 3 2 2 4" xfId="27720"/>
    <cellStyle name="Input 7 3 2 2 5" xfId="27721"/>
    <cellStyle name="Input 7 3 2 2 6" xfId="27722"/>
    <cellStyle name="Input 7 3 2 3" xfId="27723"/>
    <cellStyle name="Input 7 3 2 3 2" xfId="27724"/>
    <cellStyle name="Input 7 3 2 3 3" xfId="27725"/>
    <cellStyle name="Input 7 3 2 4" xfId="27726"/>
    <cellStyle name="Input 7 3 2 4 2" xfId="27727"/>
    <cellStyle name="Input 7 3 2 4 3" xfId="27728"/>
    <cellStyle name="Input 7 3 2 5" xfId="27729"/>
    <cellStyle name="Input 7 3 2 5 2" xfId="27730"/>
    <cellStyle name="Input 7 3 2 5 3" xfId="27731"/>
    <cellStyle name="Input 7 3 2 6" xfId="27732"/>
    <cellStyle name="Input 7 3 2 7" xfId="27733"/>
    <cellStyle name="Input 7 3 2 8" xfId="27734"/>
    <cellStyle name="Input 7 3 3" xfId="27735"/>
    <cellStyle name="Input 7 3 3 2" xfId="27736"/>
    <cellStyle name="Input 7 3 3 2 2" xfId="27737"/>
    <cellStyle name="Input 7 3 3 2 2 2" xfId="27738"/>
    <cellStyle name="Input 7 3 3 2 2 3" xfId="27739"/>
    <cellStyle name="Input 7 3 3 2 3" xfId="27740"/>
    <cellStyle name="Input 7 3 3 2 3 2" xfId="27741"/>
    <cellStyle name="Input 7 3 3 2 3 3" xfId="27742"/>
    <cellStyle name="Input 7 3 3 2 4" xfId="27743"/>
    <cellStyle name="Input 7 3 3 2 5" xfId="27744"/>
    <cellStyle name="Input 7 3 3 2 6" xfId="27745"/>
    <cellStyle name="Input 7 3 3 3" xfId="27746"/>
    <cellStyle name="Input 7 3 3 3 2" xfId="27747"/>
    <cellStyle name="Input 7 3 3 3 3" xfId="27748"/>
    <cellStyle name="Input 7 3 3 4" xfId="27749"/>
    <cellStyle name="Input 7 3 3 4 2" xfId="27750"/>
    <cellStyle name="Input 7 3 3 4 3" xfId="27751"/>
    <cellStyle name="Input 7 3 3 5" xfId="27752"/>
    <cellStyle name="Input 7 3 3 5 2" xfId="27753"/>
    <cellStyle name="Input 7 3 3 5 3" xfId="27754"/>
    <cellStyle name="Input 7 3 3 6" xfId="27755"/>
    <cellStyle name="Input 7 3 3 7" xfId="27756"/>
    <cellStyle name="Input 7 3 3 8" xfId="27757"/>
    <cellStyle name="Input 7 3 4" xfId="27758"/>
    <cellStyle name="Input 7 3 4 2" xfId="27759"/>
    <cellStyle name="Input 7 3 4 2 2" xfId="27760"/>
    <cellStyle name="Input 7 3 4 2 3" xfId="27761"/>
    <cellStyle name="Input 7 3 4 3" xfId="27762"/>
    <cellStyle name="Input 7 3 4 3 2" xfId="27763"/>
    <cellStyle name="Input 7 3 4 3 3" xfId="27764"/>
    <cellStyle name="Input 7 3 4 4" xfId="27765"/>
    <cellStyle name="Input 7 3 4 5" xfId="27766"/>
    <cellStyle name="Input 7 3 4 6" xfId="27767"/>
    <cellStyle name="Input 7 3 5" xfId="27768"/>
    <cellStyle name="Input 7 3 5 2" xfId="27769"/>
    <cellStyle name="Input 7 3 5 3" xfId="27770"/>
    <cellStyle name="Input 7 4" xfId="27771"/>
    <cellStyle name="Input 7 4 2" xfId="27772"/>
    <cellStyle name="Input 7 4 2 2" xfId="27773"/>
    <cellStyle name="Input 7 4 2 2 2" xfId="27774"/>
    <cellStyle name="Input 7 4 2 2 3" xfId="27775"/>
    <cellStyle name="Input 7 4 2 3" xfId="27776"/>
    <cellStyle name="Input 7 4 2 3 2" xfId="27777"/>
    <cellStyle name="Input 7 4 2 3 3" xfId="27778"/>
    <cellStyle name="Input 7 4 2 4" xfId="27779"/>
    <cellStyle name="Input 7 4 2 5" xfId="27780"/>
    <cellStyle name="Input 7 4 2 6" xfId="27781"/>
    <cellStyle name="Input 7 4 3" xfId="27782"/>
    <cellStyle name="Input 7 4 3 2" xfId="27783"/>
    <cellStyle name="Input 7 4 3 3" xfId="27784"/>
    <cellStyle name="Input 7 4 4" xfId="27785"/>
    <cellStyle name="Input 7 4 4 2" xfId="27786"/>
    <cellStyle name="Input 7 4 4 3" xfId="27787"/>
    <cellStyle name="Input 7 4 5" xfId="27788"/>
    <cellStyle name="Input 7 4 5 2" xfId="27789"/>
    <cellStyle name="Input 7 4 5 3" xfId="27790"/>
    <cellStyle name="Input 7 4 6" xfId="27791"/>
    <cellStyle name="Input 7 4 7" xfId="27792"/>
    <cellStyle name="Input 7 4 8" xfId="27793"/>
    <cellStyle name="Input 7 5" xfId="27794"/>
    <cellStyle name="Input 7 5 2" xfId="27795"/>
    <cellStyle name="Input 7 5 2 2" xfId="27796"/>
    <cellStyle name="Input 7 5 2 2 2" xfId="27797"/>
    <cellStyle name="Input 7 5 2 2 3" xfId="27798"/>
    <cellStyle name="Input 7 5 2 3" xfId="27799"/>
    <cellStyle name="Input 7 5 2 3 2" xfId="27800"/>
    <cellStyle name="Input 7 5 2 3 3" xfId="27801"/>
    <cellStyle name="Input 7 5 2 4" xfId="27802"/>
    <cellStyle name="Input 7 5 2 5" xfId="27803"/>
    <cellStyle name="Input 7 5 2 6" xfId="27804"/>
    <cellStyle name="Input 7 5 3" xfId="27805"/>
    <cellStyle name="Input 7 5 3 2" xfId="27806"/>
    <cellStyle name="Input 7 5 3 3" xfId="27807"/>
    <cellStyle name="Input 7 5 4" xfId="27808"/>
    <cellStyle name="Input 7 5 4 2" xfId="27809"/>
    <cellStyle name="Input 7 5 4 3" xfId="27810"/>
    <cellStyle name="Input 7 5 5" xfId="27811"/>
    <cellStyle name="Input 7 5 5 2" xfId="27812"/>
    <cellStyle name="Input 7 5 5 3" xfId="27813"/>
    <cellStyle name="Input 7 5 6" xfId="27814"/>
    <cellStyle name="Input 7 5 7" xfId="27815"/>
    <cellStyle name="Input 7 5 8" xfId="27816"/>
    <cellStyle name="Input 7 6" xfId="27817"/>
    <cellStyle name="Input 7 6 2" xfId="27818"/>
    <cellStyle name="Input 7 6 2 2" xfId="27819"/>
    <cellStyle name="Input 7 6 2 3" xfId="27820"/>
    <cellStyle name="Input 7 6 3" xfId="27821"/>
    <cellStyle name="Input 7 6 3 2" xfId="27822"/>
    <cellStyle name="Input 7 6 3 3" xfId="27823"/>
    <cellStyle name="Input 7 6 4" xfId="27824"/>
    <cellStyle name="Input 7 6 5" xfId="27825"/>
    <cellStyle name="Input 7 6 6" xfId="27826"/>
    <cellStyle name="Input 7 7" xfId="27827"/>
    <cellStyle name="Input 7 7 2" xfId="27828"/>
    <cellStyle name="Input 7 7 3" xfId="27829"/>
    <cellStyle name="Input 8" xfId="27830"/>
    <cellStyle name="Input 8 2" xfId="27831"/>
    <cellStyle name="Input 8 2 2" xfId="27832"/>
    <cellStyle name="Input 8 2 2 2" xfId="27833"/>
    <cellStyle name="Input 8 2 2 2 2" xfId="27834"/>
    <cellStyle name="Input 8 2 2 2 2 2" xfId="27835"/>
    <cellStyle name="Input 8 2 2 2 2 2 2" xfId="27836"/>
    <cellStyle name="Input 8 2 2 2 2 2 3" xfId="27837"/>
    <cellStyle name="Input 8 2 2 2 2 3" xfId="27838"/>
    <cellStyle name="Input 8 2 2 2 2 3 2" xfId="27839"/>
    <cellStyle name="Input 8 2 2 2 2 3 3" xfId="27840"/>
    <cellStyle name="Input 8 2 2 2 2 4" xfId="27841"/>
    <cellStyle name="Input 8 2 2 2 2 5" xfId="27842"/>
    <cellStyle name="Input 8 2 2 2 2 6" xfId="27843"/>
    <cellStyle name="Input 8 2 2 2 3" xfId="27844"/>
    <cellStyle name="Input 8 2 2 2 3 2" xfId="27845"/>
    <cellStyle name="Input 8 2 2 2 3 3" xfId="27846"/>
    <cellStyle name="Input 8 2 2 2 4" xfId="27847"/>
    <cellStyle name="Input 8 2 2 2 4 2" xfId="27848"/>
    <cellStyle name="Input 8 2 2 2 4 3" xfId="27849"/>
    <cellStyle name="Input 8 2 2 2 5" xfId="27850"/>
    <cellStyle name="Input 8 2 2 2 5 2" xfId="27851"/>
    <cellStyle name="Input 8 2 2 2 5 3" xfId="27852"/>
    <cellStyle name="Input 8 2 2 2 6" xfId="27853"/>
    <cellStyle name="Input 8 2 2 2 7" xfId="27854"/>
    <cellStyle name="Input 8 2 2 2 8" xfId="27855"/>
    <cellStyle name="Input 8 2 2 3" xfId="27856"/>
    <cellStyle name="Input 8 2 2 3 2" xfId="27857"/>
    <cellStyle name="Input 8 2 2 3 2 2" xfId="27858"/>
    <cellStyle name="Input 8 2 2 3 2 2 2" xfId="27859"/>
    <cellStyle name="Input 8 2 2 3 2 2 3" xfId="27860"/>
    <cellStyle name="Input 8 2 2 3 2 3" xfId="27861"/>
    <cellStyle name="Input 8 2 2 3 2 3 2" xfId="27862"/>
    <cellStyle name="Input 8 2 2 3 2 3 3" xfId="27863"/>
    <cellStyle name="Input 8 2 2 3 2 4" xfId="27864"/>
    <cellStyle name="Input 8 2 2 3 2 5" xfId="27865"/>
    <cellStyle name="Input 8 2 2 3 2 6" xfId="27866"/>
    <cellStyle name="Input 8 2 2 3 3" xfId="27867"/>
    <cellStyle name="Input 8 2 2 3 3 2" xfId="27868"/>
    <cellStyle name="Input 8 2 2 3 3 3" xfId="27869"/>
    <cellStyle name="Input 8 2 2 3 4" xfId="27870"/>
    <cellStyle name="Input 8 2 2 3 4 2" xfId="27871"/>
    <cellStyle name="Input 8 2 2 3 4 3" xfId="27872"/>
    <cellStyle name="Input 8 2 2 3 5" xfId="27873"/>
    <cellStyle name="Input 8 2 2 3 5 2" xfId="27874"/>
    <cellStyle name="Input 8 2 2 3 5 3" xfId="27875"/>
    <cellStyle name="Input 8 2 2 3 6" xfId="27876"/>
    <cellStyle name="Input 8 2 2 3 7" xfId="27877"/>
    <cellStyle name="Input 8 2 2 3 8" xfId="27878"/>
    <cellStyle name="Input 8 2 2 4" xfId="27879"/>
    <cellStyle name="Input 8 2 2 4 2" xfId="27880"/>
    <cellStyle name="Input 8 2 2 4 2 2" xfId="27881"/>
    <cellStyle name="Input 8 2 2 4 2 3" xfId="27882"/>
    <cellStyle name="Input 8 2 2 4 3" xfId="27883"/>
    <cellStyle name="Input 8 2 2 4 3 2" xfId="27884"/>
    <cellStyle name="Input 8 2 2 4 3 3" xfId="27885"/>
    <cellStyle name="Input 8 2 2 4 4" xfId="27886"/>
    <cellStyle name="Input 8 2 2 4 5" xfId="27887"/>
    <cellStyle name="Input 8 2 2 4 6" xfId="27888"/>
    <cellStyle name="Input 8 2 2 5" xfId="27889"/>
    <cellStyle name="Input 8 2 2 5 2" xfId="27890"/>
    <cellStyle name="Input 8 2 2 5 3" xfId="27891"/>
    <cellStyle name="Input 8 2 3" xfId="27892"/>
    <cellStyle name="Input 8 2 3 2" xfId="27893"/>
    <cellStyle name="Input 8 2 3 2 2" xfId="27894"/>
    <cellStyle name="Input 8 2 3 2 2 2" xfId="27895"/>
    <cellStyle name="Input 8 2 3 2 2 3" xfId="27896"/>
    <cellStyle name="Input 8 2 3 2 3" xfId="27897"/>
    <cellStyle name="Input 8 2 3 2 3 2" xfId="27898"/>
    <cellStyle name="Input 8 2 3 2 3 3" xfId="27899"/>
    <cellStyle name="Input 8 2 3 2 4" xfId="27900"/>
    <cellStyle name="Input 8 2 3 2 5" xfId="27901"/>
    <cellStyle name="Input 8 2 3 2 6" xfId="27902"/>
    <cellStyle name="Input 8 2 3 3" xfId="27903"/>
    <cellStyle name="Input 8 2 3 3 2" xfId="27904"/>
    <cellStyle name="Input 8 2 3 3 3" xfId="27905"/>
    <cellStyle name="Input 8 2 3 4" xfId="27906"/>
    <cellStyle name="Input 8 2 3 4 2" xfId="27907"/>
    <cellStyle name="Input 8 2 3 4 3" xfId="27908"/>
    <cellStyle name="Input 8 2 3 5" xfId="27909"/>
    <cellStyle name="Input 8 2 3 5 2" xfId="27910"/>
    <cellStyle name="Input 8 2 3 5 3" xfId="27911"/>
    <cellStyle name="Input 8 2 3 6" xfId="27912"/>
    <cellStyle name="Input 8 2 3 7" xfId="27913"/>
    <cellStyle name="Input 8 2 3 8" xfId="27914"/>
    <cellStyle name="Input 8 2 4" xfId="27915"/>
    <cellStyle name="Input 8 2 4 2" xfId="27916"/>
    <cellStyle name="Input 8 2 4 2 2" xfId="27917"/>
    <cellStyle name="Input 8 2 4 2 2 2" xfId="27918"/>
    <cellStyle name="Input 8 2 4 2 2 3" xfId="27919"/>
    <cellStyle name="Input 8 2 4 2 3" xfId="27920"/>
    <cellStyle name="Input 8 2 4 2 3 2" xfId="27921"/>
    <cellStyle name="Input 8 2 4 2 3 3" xfId="27922"/>
    <cellStyle name="Input 8 2 4 2 4" xfId="27923"/>
    <cellStyle name="Input 8 2 4 2 5" xfId="27924"/>
    <cellStyle name="Input 8 2 4 2 6" xfId="27925"/>
    <cellStyle name="Input 8 2 4 3" xfId="27926"/>
    <cellStyle name="Input 8 2 4 3 2" xfId="27927"/>
    <cellStyle name="Input 8 2 4 3 3" xfId="27928"/>
    <cellStyle name="Input 8 2 4 4" xfId="27929"/>
    <cellStyle name="Input 8 2 4 4 2" xfId="27930"/>
    <cellStyle name="Input 8 2 4 4 3" xfId="27931"/>
    <cellStyle name="Input 8 2 4 5" xfId="27932"/>
    <cellStyle name="Input 8 2 4 5 2" xfId="27933"/>
    <cellStyle name="Input 8 2 4 5 3" xfId="27934"/>
    <cellStyle name="Input 8 2 4 6" xfId="27935"/>
    <cellStyle name="Input 8 2 4 7" xfId="27936"/>
    <cellStyle name="Input 8 2 4 8" xfId="27937"/>
    <cellStyle name="Input 8 2 5" xfId="27938"/>
    <cellStyle name="Input 8 2 5 2" xfId="27939"/>
    <cellStyle name="Input 8 2 5 2 2" xfId="27940"/>
    <cellStyle name="Input 8 2 5 2 3" xfId="27941"/>
    <cellStyle name="Input 8 2 5 3" xfId="27942"/>
    <cellStyle name="Input 8 2 5 3 2" xfId="27943"/>
    <cellStyle name="Input 8 2 5 3 3" xfId="27944"/>
    <cellStyle name="Input 8 2 5 4" xfId="27945"/>
    <cellStyle name="Input 8 2 5 5" xfId="27946"/>
    <cellStyle name="Input 8 2 5 6" xfId="27947"/>
    <cellStyle name="Input 8 2 6" xfId="27948"/>
    <cellStyle name="Input 8 2 6 2" xfId="27949"/>
    <cellStyle name="Input 8 2 6 3" xfId="27950"/>
    <cellStyle name="Input 8 3" xfId="27951"/>
    <cellStyle name="Input 8 3 2" xfId="27952"/>
    <cellStyle name="Input 8 3 2 2" xfId="27953"/>
    <cellStyle name="Input 8 3 2 2 2" xfId="27954"/>
    <cellStyle name="Input 8 3 2 2 2 2" xfId="27955"/>
    <cellStyle name="Input 8 3 2 2 2 3" xfId="27956"/>
    <cellStyle name="Input 8 3 2 2 3" xfId="27957"/>
    <cellStyle name="Input 8 3 2 2 3 2" xfId="27958"/>
    <cellStyle name="Input 8 3 2 2 3 3" xfId="27959"/>
    <cellStyle name="Input 8 3 2 2 4" xfId="27960"/>
    <cellStyle name="Input 8 3 2 2 5" xfId="27961"/>
    <cellStyle name="Input 8 3 2 2 6" xfId="27962"/>
    <cellStyle name="Input 8 3 2 3" xfId="27963"/>
    <cellStyle name="Input 8 3 2 3 2" xfId="27964"/>
    <cellStyle name="Input 8 3 2 3 3" xfId="27965"/>
    <cellStyle name="Input 8 3 2 4" xfId="27966"/>
    <cellStyle name="Input 8 3 2 4 2" xfId="27967"/>
    <cellStyle name="Input 8 3 2 4 3" xfId="27968"/>
    <cellStyle name="Input 8 3 2 5" xfId="27969"/>
    <cellStyle name="Input 8 3 2 5 2" xfId="27970"/>
    <cellStyle name="Input 8 3 2 5 3" xfId="27971"/>
    <cellStyle name="Input 8 3 2 6" xfId="27972"/>
    <cellStyle name="Input 8 3 2 7" xfId="27973"/>
    <cellStyle name="Input 8 3 2 8" xfId="27974"/>
    <cellStyle name="Input 8 3 3" xfId="27975"/>
    <cellStyle name="Input 8 3 3 2" xfId="27976"/>
    <cellStyle name="Input 8 3 3 2 2" xfId="27977"/>
    <cellStyle name="Input 8 3 3 2 2 2" xfId="27978"/>
    <cellStyle name="Input 8 3 3 2 2 3" xfId="27979"/>
    <cellStyle name="Input 8 3 3 2 3" xfId="27980"/>
    <cellStyle name="Input 8 3 3 2 3 2" xfId="27981"/>
    <cellStyle name="Input 8 3 3 2 3 3" xfId="27982"/>
    <cellStyle name="Input 8 3 3 2 4" xfId="27983"/>
    <cellStyle name="Input 8 3 3 2 5" xfId="27984"/>
    <cellStyle name="Input 8 3 3 2 6" xfId="27985"/>
    <cellStyle name="Input 8 3 3 3" xfId="27986"/>
    <cellStyle name="Input 8 3 3 3 2" xfId="27987"/>
    <cellStyle name="Input 8 3 3 3 3" xfId="27988"/>
    <cellStyle name="Input 8 3 3 4" xfId="27989"/>
    <cellStyle name="Input 8 3 3 4 2" xfId="27990"/>
    <cellStyle name="Input 8 3 3 4 3" xfId="27991"/>
    <cellStyle name="Input 8 3 3 5" xfId="27992"/>
    <cellStyle name="Input 8 3 3 5 2" xfId="27993"/>
    <cellStyle name="Input 8 3 3 5 3" xfId="27994"/>
    <cellStyle name="Input 8 3 3 6" xfId="27995"/>
    <cellStyle name="Input 8 3 3 7" xfId="27996"/>
    <cellStyle name="Input 8 3 3 8" xfId="27997"/>
    <cellStyle name="Input 8 3 4" xfId="27998"/>
    <cellStyle name="Input 8 3 4 2" xfId="27999"/>
    <cellStyle name="Input 8 3 4 2 2" xfId="28000"/>
    <cellStyle name="Input 8 3 4 2 3" xfId="28001"/>
    <cellStyle name="Input 8 3 4 3" xfId="28002"/>
    <cellStyle name="Input 8 3 4 3 2" xfId="28003"/>
    <cellStyle name="Input 8 3 4 3 3" xfId="28004"/>
    <cellStyle name="Input 8 3 4 4" xfId="28005"/>
    <cellStyle name="Input 8 3 4 5" xfId="28006"/>
    <cellStyle name="Input 8 3 4 6" xfId="28007"/>
    <cellStyle name="Input 8 3 5" xfId="28008"/>
    <cellStyle name="Input 8 3 5 2" xfId="28009"/>
    <cellStyle name="Input 8 3 5 3" xfId="28010"/>
    <cellStyle name="Input 8 4" xfId="28011"/>
    <cellStyle name="Input 8 4 2" xfId="28012"/>
    <cellStyle name="Input 8 4 2 2" xfId="28013"/>
    <cellStyle name="Input 8 4 2 2 2" xfId="28014"/>
    <cellStyle name="Input 8 4 2 2 3" xfId="28015"/>
    <cellStyle name="Input 8 4 2 3" xfId="28016"/>
    <cellStyle name="Input 8 4 2 3 2" xfId="28017"/>
    <cellStyle name="Input 8 4 2 3 3" xfId="28018"/>
    <cellStyle name="Input 8 4 2 4" xfId="28019"/>
    <cellStyle name="Input 8 4 2 5" xfId="28020"/>
    <cellStyle name="Input 8 4 2 6" xfId="28021"/>
    <cellStyle name="Input 8 4 3" xfId="28022"/>
    <cellStyle name="Input 8 4 3 2" xfId="28023"/>
    <cellStyle name="Input 8 4 3 3" xfId="28024"/>
    <cellStyle name="Input 8 4 4" xfId="28025"/>
    <cellStyle name="Input 8 4 4 2" xfId="28026"/>
    <cellStyle name="Input 8 4 4 3" xfId="28027"/>
    <cellStyle name="Input 8 4 5" xfId="28028"/>
    <cellStyle name="Input 8 4 5 2" xfId="28029"/>
    <cellStyle name="Input 8 4 5 3" xfId="28030"/>
    <cellStyle name="Input 8 4 6" xfId="28031"/>
    <cellStyle name="Input 8 4 7" xfId="28032"/>
    <cellStyle name="Input 8 4 8" xfId="28033"/>
    <cellStyle name="Input 8 5" xfId="28034"/>
    <cellStyle name="Input 8 5 2" xfId="28035"/>
    <cellStyle name="Input 8 5 2 2" xfId="28036"/>
    <cellStyle name="Input 8 5 2 2 2" xfId="28037"/>
    <cellStyle name="Input 8 5 2 2 3" xfId="28038"/>
    <cellStyle name="Input 8 5 2 3" xfId="28039"/>
    <cellStyle name="Input 8 5 2 3 2" xfId="28040"/>
    <cellStyle name="Input 8 5 2 3 3" xfId="28041"/>
    <cellStyle name="Input 8 5 2 4" xfId="28042"/>
    <cellStyle name="Input 8 5 2 5" xfId="28043"/>
    <cellStyle name="Input 8 5 2 6" xfId="28044"/>
    <cellStyle name="Input 8 5 3" xfId="28045"/>
    <cellStyle name="Input 8 5 3 2" xfId="28046"/>
    <cellStyle name="Input 8 5 3 3" xfId="28047"/>
    <cellStyle name="Input 8 5 4" xfId="28048"/>
    <cellStyle name="Input 8 5 4 2" xfId="28049"/>
    <cellStyle name="Input 8 5 4 3" xfId="28050"/>
    <cellStyle name="Input 8 5 5" xfId="28051"/>
    <cellStyle name="Input 8 5 5 2" xfId="28052"/>
    <cellStyle name="Input 8 5 5 3" xfId="28053"/>
    <cellStyle name="Input 8 5 6" xfId="28054"/>
    <cellStyle name="Input 8 5 7" xfId="28055"/>
    <cellStyle name="Input 8 5 8" xfId="28056"/>
    <cellStyle name="Input 8 6" xfId="28057"/>
    <cellStyle name="Input 8 6 2" xfId="28058"/>
    <cellStyle name="Input 8 6 2 2" xfId="28059"/>
    <cellStyle name="Input 8 6 2 3" xfId="28060"/>
    <cellStyle name="Input 8 6 3" xfId="28061"/>
    <cellStyle name="Input 8 6 3 2" xfId="28062"/>
    <cellStyle name="Input 8 6 3 3" xfId="28063"/>
    <cellStyle name="Input 8 6 4" xfId="28064"/>
    <cellStyle name="Input 8 6 5" xfId="28065"/>
    <cellStyle name="Input 8 6 6" xfId="28066"/>
    <cellStyle name="Input 8 7" xfId="28067"/>
    <cellStyle name="Input 8 7 2" xfId="28068"/>
    <cellStyle name="Input 8 7 3" xfId="28069"/>
    <cellStyle name="Input 9" xfId="28070"/>
    <cellStyle name="Input 9 2" xfId="28071"/>
    <cellStyle name="Input 9 2 2" xfId="28072"/>
    <cellStyle name="Input 9 2 2 2" xfId="28073"/>
    <cellStyle name="Input 9 2 2 2 2" xfId="28074"/>
    <cellStyle name="Input 9 2 2 2 3" xfId="28075"/>
    <cellStyle name="Input 9 2 2 3" xfId="28076"/>
    <cellStyle name="Input 9 2 2 3 2" xfId="28077"/>
    <cellStyle name="Input 9 2 2 3 3" xfId="28078"/>
    <cellStyle name="Input 9 2 2 4" xfId="28079"/>
    <cellStyle name="Input 9 2 2 5" xfId="28080"/>
    <cellStyle name="Input 9 2 2 6" xfId="28081"/>
    <cellStyle name="Input 9 2 3" xfId="28082"/>
    <cellStyle name="Input 9 2 3 2" xfId="28083"/>
    <cellStyle name="Input 9 2 3 3" xfId="28084"/>
    <cellStyle name="Input 9 2 4" xfId="28085"/>
    <cellStyle name="Input 9 2 4 2" xfId="28086"/>
    <cellStyle name="Input 9 2 4 3" xfId="28087"/>
    <cellStyle name="Input 9 2 5" xfId="28088"/>
    <cellStyle name="Input 9 2 5 2" xfId="28089"/>
    <cellStyle name="Input 9 2 5 3" xfId="28090"/>
    <cellStyle name="Input 9 2 6" xfId="28091"/>
    <cellStyle name="Input 9 2 7" xfId="28092"/>
    <cellStyle name="Input 9 2 8" xfId="28093"/>
    <cellStyle name="Input 9 3" xfId="28094"/>
    <cellStyle name="Input 9 3 2" xfId="28095"/>
    <cellStyle name="Input 9 3 2 2" xfId="28096"/>
    <cellStyle name="Input 9 3 2 2 2" xfId="28097"/>
    <cellStyle name="Input 9 3 2 2 3" xfId="28098"/>
    <cellStyle name="Input 9 3 2 3" xfId="28099"/>
    <cellStyle name="Input 9 3 2 3 2" xfId="28100"/>
    <cellStyle name="Input 9 3 2 3 3" xfId="28101"/>
    <cellStyle name="Input 9 3 2 4" xfId="28102"/>
    <cellStyle name="Input 9 3 2 5" xfId="28103"/>
    <cellStyle name="Input 9 3 2 6" xfId="28104"/>
    <cellStyle name="Input 9 3 3" xfId="28105"/>
    <cellStyle name="Input 9 3 3 2" xfId="28106"/>
    <cellStyle name="Input 9 3 3 3" xfId="28107"/>
    <cellStyle name="Input 9 3 4" xfId="28108"/>
    <cellStyle name="Input 9 3 4 2" xfId="28109"/>
    <cellStyle name="Input 9 3 4 3" xfId="28110"/>
    <cellStyle name="Input 9 3 5" xfId="28111"/>
    <cellStyle name="Input 9 3 5 2" xfId="28112"/>
    <cellStyle name="Input 9 3 5 3" xfId="28113"/>
    <cellStyle name="Input 9 3 6" xfId="28114"/>
    <cellStyle name="Input 9 3 7" xfId="28115"/>
    <cellStyle name="Input 9 3 8" xfId="28116"/>
    <cellStyle name="Input 9 4" xfId="28117"/>
    <cellStyle name="Input 9 4 2" xfId="28118"/>
    <cellStyle name="Input 9 4 2 2" xfId="28119"/>
    <cellStyle name="Input 9 4 2 3" xfId="28120"/>
    <cellStyle name="Input 9 4 3" xfId="28121"/>
    <cellStyle name="Input 9 4 3 2" xfId="28122"/>
    <cellStyle name="Input 9 4 3 3" xfId="28123"/>
    <cellStyle name="Input 9 4 4" xfId="28124"/>
    <cellStyle name="Input 9 4 5" xfId="28125"/>
    <cellStyle name="Input 9 4 6" xfId="28126"/>
    <cellStyle name="Input 9 5" xfId="28127"/>
    <cellStyle name="Input 9 5 2" xfId="28128"/>
    <cellStyle name="Input 9 5 3" xfId="28129"/>
    <cellStyle name="inputExposure" xfId="28130"/>
    <cellStyle name="inputExposure 2" xfId="28131"/>
    <cellStyle name="inputExposure 2 2" xfId="28132"/>
    <cellStyle name="inputExposure 2 2 2" xfId="28133"/>
    <cellStyle name="inputExposure 2 2 2 2" xfId="28134"/>
    <cellStyle name="inputExposure 2 2 2 2 2" xfId="28135"/>
    <cellStyle name="inputExposure 2 2 2 2 3" xfId="28136"/>
    <cellStyle name="inputExposure 2 2 2 3" xfId="28137"/>
    <cellStyle name="inputExposure 2 2 2 3 2" xfId="28138"/>
    <cellStyle name="inputExposure 2 2 2 3 3" xfId="28139"/>
    <cellStyle name="inputExposure 2 2 2 4" xfId="28140"/>
    <cellStyle name="inputExposure 2 2 2 5" xfId="28141"/>
    <cellStyle name="inputExposure 2 2 2 6" xfId="28142"/>
    <cellStyle name="inputExposure 2 2 3" xfId="28143"/>
    <cellStyle name="inputExposure 2 2 3 2" xfId="28144"/>
    <cellStyle name="inputExposure 2 2 3 3" xfId="28145"/>
    <cellStyle name="inputExposure 2 2 4" xfId="28146"/>
    <cellStyle name="inputExposure 2 2 4 2" xfId="28147"/>
    <cellStyle name="inputExposure 2 2 4 3" xfId="28148"/>
    <cellStyle name="inputExposure 2 2 5" xfId="28149"/>
    <cellStyle name="inputExposure 2 2 5 2" xfId="28150"/>
    <cellStyle name="inputExposure 2 2 5 3" xfId="28151"/>
    <cellStyle name="inputExposure 2 2 6" xfId="28152"/>
    <cellStyle name="inputExposure 2 2 7" xfId="28153"/>
    <cellStyle name="inputExposure 2 2 8" xfId="28154"/>
    <cellStyle name="inputExposure 2 3" xfId="28155"/>
    <cellStyle name="inputExposure 2 3 2" xfId="28156"/>
    <cellStyle name="inputExposure 2 3 2 2" xfId="28157"/>
    <cellStyle name="inputExposure 2 3 2 2 2" xfId="28158"/>
    <cellStyle name="inputExposure 2 3 2 2 3" xfId="28159"/>
    <cellStyle name="inputExposure 2 3 2 3" xfId="28160"/>
    <cellStyle name="inputExposure 2 3 2 3 2" xfId="28161"/>
    <cellStyle name="inputExposure 2 3 2 3 3" xfId="28162"/>
    <cellStyle name="inputExposure 2 3 2 4" xfId="28163"/>
    <cellStyle name="inputExposure 2 3 2 5" xfId="28164"/>
    <cellStyle name="inputExposure 2 3 2 6" xfId="28165"/>
    <cellStyle name="inputExposure 2 3 3" xfId="28166"/>
    <cellStyle name="inputExposure 2 3 3 2" xfId="28167"/>
    <cellStyle name="inputExposure 2 3 3 3" xfId="28168"/>
    <cellStyle name="inputExposure 2 3 4" xfId="28169"/>
    <cellStyle name="inputExposure 2 3 4 2" xfId="28170"/>
    <cellStyle name="inputExposure 2 3 4 3" xfId="28171"/>
    <cellStyle name="inputExposure 2 3 5" xfId="28172"/>
    <cellStyle name="inputExposure 2 3 5 2" xfId="28173"/>
    <cellStyle name="inputExposure 2 3 5 3" xfId="28174"/>
    <cellStyle name="inputExposure 2 3 6" xfId="28175"/>
    <cellStyle name="inputExposure 2 3 7" xfId="28176"/>
    <cellStyle name="inputExposure 2 3 8" xfId="28177"/>
    <cellStyle name="inputExposure 2 4" xfId="28178"/>
    <cellStyle name="inputExposure 2 4 2" xfId="28179"/>
    <cellStyle name="inputExposure 2 4 2 2" xfId="28180"/>
    <cellStyle name="inputExposure 2 4 2 3" xfId="28181"/>
    <cellStyle name="inputExposure 2 4 3" xfId="28182"/>
    <cellStyle name="inputExposure 2 4 3 2" xfId="28183"/>
    <cellStyle name="inputExposure 2 4 3 3" xfId="28184"/>
    <cellStyle name="inputExposure 2 4 4" xfId="28185"/>
    <cellStyle name="inputExposure 2 4 5" xfId="28186"/>
    <cellStyle name="inputExposure 2 4 6" xfId="28187"/>
    <cellStyle name="inputExposure 2 5" xfId="28188"/>
    <cellStyle name="inputExposure 2 5 2" xfId="28189"/>
    <cellStyle name="inputExposure 2 5 3" xfId="28190"/>
    <cellStyle name="inputExposure 3" xfId="28191"/>
    <cellStyle name="inputExposure 3 2" xfId="28192"/>
    <cellStyle name="inputExposure 3 2 2" xfId="28193"/>
    <cellStyle name="inputExposure 3 2 2 2" xfId="28194"/>
    <cellStyle name="inputExposure 3 2 2 2 2" xfId="28195"/>
    <cellStyle name="inputExposure 3 2 2 2 3" xfId="28196"/>
    <cellStyle name="inputExposure 3 2 2 3" xfId="28197"/>
    <cellStyle name="inputExposure 3 2 2 3 2" xfId="28198"/>
    <cellStyle name="inputExposure 3 2 2 3 3" xfId="28199"/>
    <cellStyle name="inputExposure 3 2 2 4" xfId="28200"/>
    <cellStyle name="inputExposure 3 2 2 5" xfId="28201"/>
    <cellStyle name="inputExposure 3 2 2 6" xfId="28202"/>
    <cellStyle name="inputExposure 3 2 3" xfId="28203"/>
    <cellStyle name="inputExposure 3 2 3 2" xfId="28204"/>
    <cellStyle name="inputExposure 3 2 3 3" xfId="28205"/>
    <cellStyle name="inputExposure 3 2 4" xfId="28206"/>
    <cellStyle name="inputExposure 3 2 4 2" xfId="28207"/>
    <cellStyle name="inputExposure 3 2 4 3" xfId="28208"/>
    <cellStyle name="inputExposure 3 2 5" xfId="28209"/>
    <cellStyle name="inputExposure 3 2 5 2" xfId="28210"/>
    <cellStyle name="inputExposure 3 2 5 3" xfId="28211"/>
    <cellStyle name="inputExposure 3 2 6" xfId="28212"/>
    <cellStyle name="inputExposure 3 2 7" xfId="28213"/>
    <cellStyle name="inputExposure 3 2 8" xfId="28214"/>
    <cellStyle name="inputExposure 3 3" xfId="28215"/>
    <cellStyle name="inputExposure 3 3 2" xfId="28216"/>
    <cellStyle name="inputExposure 3 3 2 2" xfId="28217"/>
    <cellStyle name="inputExposure 3 3 2 2 2" xfId="28218"/>
    <cellStyle name="inputExposure 3 3 2 2 3" xfId="28219"/>
    <cellStyle name="inputExposure 3 3 2 3" xfId="28220"/>
    <cellStyle name="inputExposure 3 3 2 3 2" xfId="28221"/>
    <cellStyle name="inputExposure 3 3 2 3 3" xfId="28222"/>
    <cellStyle name="inputExposure 3 3 2 4" xfId="28223"/>
    <cellStyle name="inputExposure 3 3 2 5" xfId="28224"/>
    <cellStyle name="inputExposure 3 3 2 6" xfId="28225"/>
    <cellStyle name="inputExposure 3 3 3" xfId="28226"/>
    <cellStyle name="inputExposure 3 3 3 2" xfId="28227"/>
    <cellStyle name="inputExposure 3 3 3 3" xfId="28228"/>
    <cellStyle name="inputExposure 3 3 4" xfId="28229"/>
    <cellStyle name="inputExposure 3 3 4 2" xfId="28230"/>
    <cellStyle name="inputExposure 3 3 4 3" xfId="28231"/>
    <cellStyle name="inputExposure 3 3 5" xfId="28232"/>
    <cellStyle name="inputExposure 3 3 5 2" xfId="28233"/>
    <cellStyle name="inputExposure 3 3 5 3" xfId="28234"/>
    <cellStyle name="inputExposure 3 3 6" xfId="28235"/>
    <cellStyle name="inputExposure 3 3 7" xfId="28236"/>
    <cellStyle name="inputExposure 3 3 8" xfId="28237"/>
    <cellStyle name="inputExposure 3 4" xfId="28238"/>
    <cellStyle name="inputExposure 3 4 2" xfId="28239"/>
    <cellStyle name="inputExposure 3 4 2 2" xfId="28240"/>
    <cellStyle name="inputExposure 3 4 2 3" xfId="28241"/>
    <cellStyle name="inputExposure 3 4 3" xfId="28242"/>
    <cellStyle name="inputExposure 3 4 3 2" xfId="28243"/>
    <cellStyle name="inputExposure 3 4 3 3" xfId="28244"/>
    <cellStyle name="inputExposure 3 4 4" xfId="28245"/>
    <cellStyle name="inputExposure 3 4 5" xfId="28246"/>
    <cellStyle name="inputExposure 3 4 6" xfId="28247"/>
    <cellStyle name="inputExposure 3 5" xfId="28248"/>
    <cellStyle name="inputExposure 3 5 2" xfId="28249"/>
    <cellStyle name="inputExposure 3 5 3" xfId="28250"/>
    <cellStyle name="inputExposure 4" xfId="28251"/>
    <cellStyle name="inputExposure 4 2" xfId="28252"/>
    <cellStyle name="inputExposure 4 2 2" xfId="28253"/>
    <cellStyle name="inputExposure 4 2 2 2" xfId="28254"/>
    <cellStyle name="inputExposure 4 2 2 3" xfId="28255"/>
    <cellStyle name="inputExposure 4 2 3" xfId="28256"/>
    <cellStyle name="inputExposure 4 2 3 2" xfId="28257"/>
    <cellStyle name="inputExposure 4 2 3 3" xfId="28258"/>
    <cellStyle name="inputExposure 4 2 4" xfId="28259"/>
    <cellStyle name="inputExposure 4 2 5" xfId="28260"/>
    <cellStyle name="inputExposure 4 2 6" xfId="28261"/>
    <cellStyle name="inputExposure 4 3" xfId="28262"/>
    <cellStyle name="inputExposure 4 3 2" xfId="28263"/>
    <cellStyle name="inputExposure 4 3 3" xfId="28264"/>
    <cellStyle name="inputExposure 4 4" xfId="28265"/>
    <cellStyle name="inputExposure 4 4 2" xfId="28266"/>
    <cellStyle name="inputExposure 4 4 3" xfId="28267"/>
    <cellStyle name="inputExposure 4 5" xfId="28268"/>
    <cellStyle name="inputExposure 4 5 2" xfId="28269"/>
    <cellStyle name="inputExposure 4 5 3" xfId="28270"/>
    <cellStyle name="inputExposure 4 6" xfId="28271"/>
    <cellStyle name="inputExposure 4 7" xfId="28272"/>
    <cellStyle name="inputExposure 4 8" xfId="28273"/>
    <cellStyle name="inputExposure 5" xfId="28274"/>
    <cellStyle name="inputExposure 5 2" xfId="28275"/>
    <cellStyle name="inputExposure 5 2 2" xfId="28276"/>
    <cellStyle name="inputExposure 5 2 2 2" xfId="28277"/>
    <cellStyle name="inputExposure 5 2 2 3" xfId="28278"/>
    <cellStyle name="inputExposure 5 2 3" xfId="28279"/>
    <cellStyle name="inputExposure 5 2 3 2" xfId="28280"/>
    <cellStyle name="inputExposure 5 2 3 3" xfId="28281"/>
    <cellStyle name="inputExposure 5 2 4" xfId="28282"/>
    <cellStyle name="inputExposure 5 2 5" xfId="28283"/>
    <cellStyle name="inputExposure 5 2 6" xfId="28284"/>
    <cellStyle name="inputExposure 5 3" xfId="28285"/>
    <cellStyle name="inputExposure 5 3 2" xfId="28286"/>
    <cellStyle name="inputExposure 5 3 3" xfId="28287"/>
    <cellStyle name="inputExposure 5 4" xfId="28288"/>
    <cellStyle name="inputExposure 5 4 2" xfId="28289"/>
    <cellStyle name="inputExposure 5 4 3" xfId="28290"/>
    <cellStyle name="inputExposure 5 5" xfId="28291"/>
    <cellStyle name="inputExposure 5 5 2" xfId="28292"/>
    <cellStyle name="inputExposure 5 5 3" xfId="28293"/>
    <cellStyle name="inputExposure 5 6" xfId="28294"/>
    <cellStyle name="inputExposure 5 7" xfId="28295"/>
    <cellStyle name="inputExposure 5 8" xfId="28296"/>
    <cellStyle name="inputExposure 6" xfId="28297"/>
    <cellStyle name="inputExposure 6 2" xfId="28298"/>
    <cellStyle name="inputExposure 6 2 2" xfId="28299"/>
    <cellStyle name="inputExposure 6 2 3" xfId="28300"/>
    <cellStyle name="inputExposure 6 3" xfId="28301"/>
    <cellStyle name="inputExposure 6 3 2" xfId="28302"/>
    <cellStyle name="inputExposure 6 3 3" xfId="28303"/>
    <cellStyle name="inputExposure 6 4" xfId="28304"/>
    <cellStyle name="inputExposure 6 5" xfId="28305"/>
    <cellStyle name="inputExposure 6 6" xfId="28306"/>
    <cellStyle name="inputExposure 7" xfId="28307"/>
    <cellStyle name="inputExposure 7 2" xfId="28308"/>
    <cellStyle name="inputExposure 7 3" xfId="28309"/>
    <cellStyle name="Insatisfaisant" xfId="28310"/>
    <cellStyle name="Jegyzet" xfId="28311"/>
    <cellStyle name="Jegyzet 2" xfId="28312"/>
    <cellStyle name="Jegyzet 2 2" xfId="28313"/>
    <cellStyle name="Jegyzet 2 2 2" xfId="28314"/>
    <cellStyle name="Jegyzet 2 2 2 2" xfId="28315"/>
    <cellStyle name="Jegyzet 2 2 2 2 2" xfId="28316"/>
    <cellStyle name="Jegyzet 2 2 2 2 3" xfId="28317"/>
    <cellStyle name="Jegyzet 2 2 2 3" xfId="28318"/>
    <cellStyle name="Jegyzet 2 2 2 3 2" xfId="28319"/>
    <cellStyle name="Jegyzet 2 2 2 3 3" xfId="28320"/>
    <cellStyle name="Jegyzet 2 2 2 4" xfId="28321"/>
    <cellStyle name="Jegyzet 2 2 2 5" xfId="28322"/>
    <cellStyle name="Jegyzet 2 2 2 6" xfId="28323"/>
    <cellStyle name="Jegyzet 2 2 3" xfId="28324"/>
    <cellStyle name="Jegyzet 2 2 3 2" xfId="28325"/>
    <cellStyle name="Jegyzet 2 2 3 3" xfId="28326"/>
    <cellStyle name="Jegyzet 2 2 4" xfId="28327"/>
    <cellStyle name="Jegyzet 2 2 4 2" xfId="28328"/>
    <cellStyle name="Jegyzet 2 2 4 3" xfId="28329"/>
    <cellStyle name="Jegyzet 2 2 5" xfId="28330"/>
    <cellStyle name="Jegyzet 2 2 5 2" xfId="28331"/>
    <cellStyle name="Jegyzet 2 2 5 3" xfId="28332"/>
    <cellStyle name="Jegyzet 2 2 6" xfId="28333"/>
    <cellStyle name="Jegyzet 2 2 7" xfId="28334"/>
    <cellStyle name="Jegyzet 2 2 8" xfId="28335"/>
    <cellStyle name="Jegyzet 2 3" xfId="28336"/>
    <cellStyle name="Jegyzet 2 3 2" xfId="28337"/>
    <cellStyle name="Jegyzet 2 3 2 2" xfId="28338"/>
    <cellStyle name="Jegyzet 2 3 2 2 2" xfId="28339"/>
    <cellStyle name="Jegyzet 2 3 2 2 3" xfId="28340"/>
    <cellStyle name="Jegyzet 2 3 2 3" xfId="28341"/>
    <cellStyle name="Jegyzet 2 3 2 3 2" xfId="28342"/>
    <cellStyle name="Jegyzet 2 3 2 3 3" xfId="28343"/>
    <cellStyle name="Jegyzet 2 3 2 4" xfId="28344"/>
    <cellStyle name="Jegyzet 2 3 2 5" xfId="28345"/>
    <cellStyle name="Jegyzet 2 3 2 6" xfId="28346"/>
    <cellStyle name="Jegyzet 2 3 3" xfId="28347"/>
    <cellStyle name="Jegyzet 2 3 3 2" xfId="28348"/>
    <cellStyle name="Jegyzet 2 3 3 3" xfId="28349"/>
    <cellStyle name="Jegyzet 2 3 4" xfId="28350"/>
    <cellStyle name="Jegyzet 2 3 4 2" xfId="28351"/>
    <cellStyle name="Jegyzet 2 3 4 3" xfId="28352"/>
    <cellStyle name="Jegyzet 2 3 5" xfId="28353"/>
    <cellStyle name="Jegyzet 2 3 5 2" xfId="28354"/>
    <cellStyle name="Jegyzet 2 3 5 3" xfId="28355"/>
    <cellStyle name="Jegyzet 2 3 6" xfId="28356"/>
    <cellStyle name="Jegyzet 2 3 7" xfId="28357"/>
    <cellStyle name="Jegyzet 2 3 8" xfId="28358"/>
    <cellStyle name="Jegyzet 2 4" xfId="28359"/>
    <cellStyle name="Jegyzet 2 4 2" xfId="28360"/>
    <cellStyle name="Jegyzet 2 4 2 2" xfId="28361"/>
    <cellStyle name="Jegyzet 2 4 2 3" xfId="28362"/>
    <cellStyle name="Jegyzet 2 4 3" xfId="28363"/>
    <cellStyle name="Jegyzet 2 4 3 2" xfId="28364"/>
    <cellStyle name="Jegyzet 2 4 3 3" xfId="28365"/>
    <cellStyle name="Jegyzet 2 4 4" xfId="28366"/>
    <cellStyle name="Jegyzet 2 4 5" xfId="28367"/>
    <cellStyle name="Jegyzet 2 4 6" xfId="28368"/>
    <cellStyle name="Jegyzet 2 5" xfId="28369"/>
    <cellStyle name="Jegyzet 2 5 2" xfId="28370"/>
    <cellStyle name="Jegyzet 2 5 3" xfId="28371"/>
    <cellStyle name="Jegyzet 3" xfId="28372"/>
    <cellStyle name="Jegyzet 3 2" xfId="28373"/>
    <cellStyle name="Jegyzet 3 2 2" xfId="28374"/>
    <cellStyle name="Jegyzet 3 2 2 2" xfId="28375"/>
    <cellStyle name="Jegyzet 3 2 2 3" xfId="28376"/>
    <cellStyle name="Jegyzet 3 2 3" xfId="28377"/>
    <cellStyle name="Jegyzet 3 2 3 2" xfId="28378"/>
    <cellStyle name="Jegyzet 3 2 3 3" xfId="28379"/>
    <cellStyle name="Jegyzet 3 2 4" xfId="28380"/>
    <cellStyle name="Jegyzet 3 2 5" xfId="28381"/>
    <cellStyle name="Jegyzet 3 2 6" xfId="28382"/>
    <cellStyle name="Jegyzet 3 3" xfId="28383"/>
    <cellStyle name="Jegyzet 3 3 2" xfId="28384"/>
    <cellStyle name="Jegyzet 3 3 3" xfId="28385"/>
    <cellStyle name="Jegyzet 3 4" xfId="28386"/>
    <cellStyle name="Jegyzet 3 4 2" xfId="28387"/>
    <cellStyle name="Jegyzet 3 4 3" xfId="28388"/>
    <cellStyle name="Jegyzet 3 5" xfId="28389"/>
    <cellStyle name="Jegyzet 3 5 2" xfId="28390"/>
    <cellStyle name="Jegyzet 3 5 3" xfId="28391"/>
    <cellStyle name="Jegyzet 3 6" xfId="28392"/>
    <cellStyle name="Jegyzet 3 7" xfId="28393"/>
    <cellStyle name="Jegyzet 3 8" xfId="28394"/>
    <cellStyle name="Jegyzet 4" xfId="28395"/>
    <cellStyle name="Jegyzet 4 2" xfId="28396"/>
    <cellStyle name="Jegyzet 4 2 2" xfId="28397"/>
    <cellStyle name="Jegyzet 4 2 2 2" xfId="28398"/>
    <cellStyle name="Jegyzet 4 2 2 3" xfId="28399"/>
    <cellStyle name="Jegyzet 4 2 3" xfId="28400"/>
    <cellStyle name="Jegyzet 4 2 3 2" xfId="28401"/>
    <cellStyle name="Jegyzet 4 2 3 3" xfId="28402"/>
    <cellStyle name="Jegyzet 4 2 4" xfId="28403"/>
    <cellStyle name="Jegyzet 4 2 5" xfId="28404"/>
    <cellStyle name="Jegyzet 4 2 6" xfId="28405"/>
    <cellStyle name="Jegyzet 4 3" xfId="28406"/>
    <cellStyle name="Jegyzet 4 3 2" xfId="28407"/>
    <cellStyle name="Jegyzet 4 3 3" xfId="28408"/>
    <cellStyle name="Jegyzet 4 4" xfId="28409"/>
    <cellStyle name="Jegyzet 4 4 2" xfId="28410"/>
    <cellStyle name="Jegyzet 4 4 3" xfId="28411"/>
    <cellStyle name="Jegyzet 4 5" xfId="28412"/>
    <cellStyle name="Jegyzet 4 5 2" xfId="28413"/>
    <cellStyle name="Jegyzet 4 5 3" xfId="28414"/>
    <cellStyle name="Jegyzet 4 6" xfId="28415"/>
    <cellStyle name="Jegyzet 4 7" xfId="28416"/>
    <cellStyle name="Jegyzet 4 8" xfId="28417"/>
    <cellStyle name="Jegyzet 5" xfId="28418"/>
    <cellStyle name="Jegyzet 5 2" xfId="28419"/>
    <cellStyle name="Jegyzet 5 2 2" xfId="28420"/>
    <cellStyle name="Jegyzet 5 2 3" xfId="28421"/>
    <cellStyle name="Jegyzet 5 3" xfId="28422"/>
    <cellStyle name="Jegyzet 5 3 2" xfId="28423"/>
    <cellStyle name="Jegyzet 5 3 3" xfId="28424"/>
    <cellStyle name="Jegyzet 5 4" xfId="28425"/>
    <cellStyle name="Jegyzet 5 5" xfId="28426"/>
    <cellStyle name="Jegyzet 5 6" xfId="28427"/>
    <cellStyle name="Jegyzet 6" xfId="28428"/>
    <cellStyle name="Jegyzet 6 2" xfId="28429"/>
    <cellStyle name="Jegyzet 6 3" xfId="28430"/>
    <cellStyle name="Jelölőszín (1)" xfId="28431"/>
    <cellStyle name="Jelölőszín (2)" xfId="28432"/>
    <cellStyle name="Jelölőszín (3)" xfId="28433"/>
    <cellStyle name="Jelölőszín (4)" xfId="28434"/>
    <cellStyle name="Jelölőszín (5)" xfId="28435"/>
    <cellStyle name="Jelölőszín (6)" xfId="28436"/>
    <cellStyle name="Jó" xfId="28437"/>
    <cellStyle name="Kimenet" xfId="28438"/>
    <cellStyle name="Kimenet 2" xfId="28439"/>
    <cellStyle name="Kimenet 2 2" xfId="28440"/>
    <cellStyle name="Kimenet 2 2 2" xfId="28441"/>
    <cellStyle name="Kimenet 2 2 2 2" xfId="28442"/>
    <cellStyle name="Kimenet 2 2 2 2 2" xfId="28443"/>
    <cellStyle name="Kimenet 2 2 2 2 3" xfId="28444"/>
    <cellStyle name="Kimenet 2 2 2 3" xfId="28445"/>
    <cellStyle name="Kimenet 2 2 2 3 2" xfId="28446"/>
    <cellStyle name="Kimenet 2 2 2 3 3" xfId="28447"/>
    <cellStyle name="Kimenet 2 2 2 4" xfId="28448"/>
    <cellStyle name="Kimenet 2 2 2 5" xfId="28449"/>
    <cellStyle name="Kimenet 2 2 2 6" xfId="28450"/>
    <cellStyle name="Kimenet 2 2 3" xfId="28451"/>
    <cellStyle name="Kimenet 2 2 3 2" xfId="28452"/>
    <cellStyle name="Kimenet 2 2 3 3" xfId="28453"/>
    <cellStyle name="Kimenet 2 2 4" xfId="28454"/>
    <cellStyle name="Kimenet 2 2 4 2" xfId="28455"/>
    <cellStyle name="Kimenet 2 2 4 3" xfId="28456"/>
    <cellStyle name="Kimenet 2 2 5" xfId="28457"/>
    <cellStyle name="Kimenet 2 2 5 2" xfId="28458"/>
    <cellStyle name="Kimenet 2 2 5 3" xfId="28459"/>
    <cellStyle name="Kimenet 2 2 6" xfId="28460"/>
    <cellStyle name="Kimenet 2 2 7" xfId="28461"/>
    <cellStyle name="Kimenet 2 2 8" xfId="28462"/>
    <cellStyle name="Kimenet 2 3" xfId="28463"/>
    <cellStyle name="Kimenet 2 3 2" xfId="28464"/>
    <cellStyle name="Kimenet 2 3 2 2" xfId="28465"/>
    <cellStyle name="Kimenet 2 3 2 2 2" xfId="28466"/>
    <cellStyle name="Kimenet 2 3 2 2 3" xfId="28467"/>
    <cellStyle name="Kimenet 2 3 2 3" xfId="28468"/>
    <cellStyle name="Kimenet 2 3 2 3 2" xfId="28469"/>
    <cellStyle name="Kimenet 2 3 2 3 3" xfId="28470"/>
    <cellStyle name="Kimenet 2 3 2 4" xfId="28471"/>
    <cellStyle name="Kimenet 2 3 2 5" xfId="28472"/>
    <cellStyle name="Kimenet 2 3 2 6" xfId="28473"/>
    <cellStyle name="Kimenet 2 3 3" xfId="28474"/>
    <cellStyle name="Kimenet 2 3 3 2" xfId="28475"/>
    <cellStyle name="Kimenet 2 3 3 3" xfId="28476"/>
    <cellStyle name="Kimenet 2 3 4" xfId="28477"/>
    <cellStyle name="Kimenet 2 3 4 2" xfId="28478"/>
    <cellStyle name="Kimenet 2 3 4 3" xfId="28479"/>
    <cellStyle name="Kimenet 2 3 5" xfId="28480"/>
    <cellStyle name="Kimenet 2 3 5 2" xfId="28481"/>
    <cellStyle name="Kimenet 2 3 5 3" xfId="28482"/>
    <cellStyle name="Kimenet 2 3 6" xfId="28483"/>
    <cellStyle name="Kimenet 2 3 7" xfId="28484"/>
    <cellStyle name="Kimenet 2 3 8" xfId="28485"/>
    <cellStyle name="Kimenet 2 4" xfId="28486"/>
    <cellStyle name="Kimenet 2 4 2" xfId="28487"/>
    <cellStyle name="Kimenet 2 4 2 2" xfId="28488"/>
    <cellStyle name="Kimenet 2 4 2 3" xfId="28489"/>
    <cellStyle name="Kimenet 2 4 3" xfId="28490"/>
    <cellStyle name="Kimenet 2 4 3 2" xfId="28491"/>
    <cellStyle name="Kimenet 2 4 3 3" xfId="28492"/>
    <cellStyle name="Kimenet 2 4 4" xfId="28493"/>
    <cellStyle name="Kimenet 2 4 5" xfId="28494"/>
    <cellStyle name="Kimenet 2 4 6" xfId="28495"/>
    <cellStyle name="Kimenet 2 5" xfId="28496"/>
    <cellStyle name="Kimenet 2 5 2" xfId="28497"/>
    <cellStyle name="Kimenet 2 5 3" xfId="28498"/>
    <cellStyle name="Kimenet 3" xfId="28499"/>
    <cellStyle name="Kimenet 3 2" xfId="28500"/>
    <cellStyle name="Kimenet 3 2 2" xfId="28501"/>
    <cellStyle name="Kimenet 3 2 2 2" xfId="28502"/>
    <cellStyle name="Kimenet 3 2 2 3" xfId="28503"/>
    <cellStyle name="Kimenet 3 2 3" xfId="28504"/>
    <cellStyle name="Kimenet 3 2 3 2" xfId="28505"/>
    <cellStyle name="Kimenet 3 2 3 3" xfId="28506"/>
    <cellStyle name="Kimenet 3 2 4" xfId="28507"/>
    <cellStyle name="Kimenet 3 2 5" xfId="28508"/>
    <cellStyle name="Kimenet 3 2 6" xfId="28509"/>
    <cellStyle name="Kimenet 3 3" xfId="28510"/>
    <cellStyle name="Kimenet 3 3 2" xfId="28511"/>
    <cellStyle name="Kimenet 3 3 3" xfId="28512"/>
    <cellStyle name="Kimenet 3 4" xfId="28513"/>
    <cellStyle name="Kimenet 3 4 2" xfId="28514"/>
    <cellStyle name="Kimenet 3 4 3" xfId="28515"/>
    <cellStyle name="Kimenet 3 5" xfId="28516"/>
    <cellStyle name="Kimenet 3 5 2" xfId="28517"/>
    <cellStyle name="Kimenet 3 5 3" xfId="28518"/>
    <cellStyle name="Kimenet 3 6" xfId="28519"/>
    <cellStyle name="Kimenet 3 7" xfId="28520"/>
    <cellStyle name="Kimenet 3 8" xfId="28521"/>
    <cellStyle name="Kimenet 4" xfId="28522"/>
    <cellStyle name="Kimenet 4 2" xfId="28523"/>
    <cellStyle name="Kimenet 4 2 2" xfId="28524"/>
    <cellStyle name="Kimenet 4 2 2 2" xfId="28525"/>
    <cellStyle name="Kimenet 4 2 2 3" xfId="28526"/>
    <cellStyle name="Kimenet 4 2 3" xfId="28527"/>
    <cellStyle name="Kimenet 4 2 3 2" xfId="28528"/>
    <cellStyle name="Kimenet 4 2 3 3" xfId="28529"/>
    <cellStyle name="Kimenet 4 2 4" xfId="28530"/>
    <cellStyle name="Kimenet 4 2 5" xfId="28531"/>
    <cellStyle name="Kimenet 4 2 6" xfId="28532"/>
    <cellStyle name="Kimenet 4 3" xfId="28533"/>
    <cellStyle name="Kimenet 4 3 2" xfId="28534"/>
    <cellStyle name="Kimenet 4 3 3" xfId="28535"/>
    <cellStyle name="Kimenet 4 4" xfId="28536"/>
    <cellStyle name="Kimenet 4 4 2" xfId="28537"/>
    <cellStyle name="Kimenet 4 4 3" xfId="28538"/>
    <cellStyle name="Kimenet 4 5" xfId="28539"/>
    <cellStyle name="Kimenet 4 5 2" xfId="28540"/>
    <cellStyle name="Kimenet 4 5 3" xfId="28541"/>
    <cellStyle name="Kimenet 4 6" xfId="28542"/>
    <cellStyle name="Kimenet 4 7" xfId="28543"/>
    <cellStyle name="Kimenet 4 8" xfId="28544"/>
    <cellStyle name="Kimenet 5" xfId="28545"/>
    <cellStyle name="Kimenet 5 2" xfId="28546"/>
    <cellStyle name="Kimenet 5 2 2" xfId="28547"/>
    <cellStyle name="Kimenet 5 2 3" xfId="28548"/>
    <cellStyle name="Kimenet 5 3" xfId="28549"/>
    <cellStyle name="Kimenet 5 3 2" xfId="28550"/>
    <cellStyle name="Kimenet 5 3 3" xfId="28551"/>
    <cellStyle name="Kimenet 5 4" xfId="28552"/>
    <cellStyle name="Kimenet 5 5" xfId="28553"/>
    <cellStyle name="Kimenet 5 6" xfId="28554"/>
    <cellStyle name="Kimenet 6" xfId="28555"/>
    <cellStyle name="Kimenet 6 2" xfId="28556"/>
    <cellStyle name="Kimenet 6 3" xfId="28557"/>
    <cellStyle name="Labels" xfId="28558"/>
    <cellStyle name="Laskenta" xfId="28559"/>
    <cellStyle name="Laskenta 2" xfId="28560"/>
    <cellStyle name="Laskenta 2 2" xfId="28561"/>
    <cellStyle name="Laskenta 2 2 2" xfId="28562"/>
    <cellStyle name="Laskenta 2 2 2 2" xfId="28563"/>
    <cellStyle name="Laskenta 2 2 2 2 2" xfId="28564"/>
    <cellStyle name="Laskenta 2 2 2 2 3" xfId="28565"/>
    <cellStyle name="Laskenta 2 2 2 3" xfId="28566"/>
    <cellStyle name="Laskenta 2 2 2 3 2" xfId="28567"/>
    <cellStyle name="Laskenta 2 2 2 3 3" xfId="28568"/>
    <cellStyle name="Laskenta 2 2 2 4" xfId="28569"/>
    <cellStyle name="Laskenta 2 2 2 5" xfId="28570"/>
    <cellStyle name="Laskenta 2 2 2 6" xfId="28571"/>
    <cellStyle name="Laskenta 2 2 3" xfId="28572"/>
    <cellStyle name="Laskenta 2 2 3 2" xfId="28573"/>
    <cellStyle name="Laskenta 2 2 3 3" xfId="28574"/>
    <cellStyle name="Laskenta 2 2 4" xfId="28575"/>
    <cellStyle name="Laskenta 2 2 4 2" xfId="28576"/>
    <cellStyle name="Laskenta 2 2 4 3" xfId="28577"/>
    <cellStyle name="Laskenta 2 2 5" xfId="28578"/>
    <cellStyle name="Laskenta 2 2 5 2" xfId="28579"/>
    <cellStyle name="Laskenta 2 2 5 3" xfId="28580"/>
    <cellStyle name="Laskenta 2 2 6" xfId="28581"/>
    <cellStyle name="Laskenta 2 2 7" xfId="28582"/>
    <cellStyle name="Laskenta 2 2 8" xfId="28583"/>
    <cellStyle name="Laskenta 2 3" xfId="28584"/>
    <cellStyle name="Laskenta 2 3 2" xfId="28585"/>
    <cellStyle name="Laskenta 2 3 2 2" xfId="28586"/>
    <cellStyle name="Laskenta 2 3 2 2 2" xfId="28587"/>
    <cellStyle name="Laskenta 2 3 2 2 3" xfId="28588"/>
    <cellStyle name="Laskenta 2 3 2 3" xfId="28589"/>
    <cellStyle name="Laskenta 2 3 2 3 2" xfId="28590"/>
    <cellStyle name="Laskenta 2 3 2 3 3" xfId="28591"/>
    <cellStyle name="Laskenta 2 3 2 4" xfId="28592"/>
    <cellStyle name="Laskenta 2 3 2 5" xfId="28593"/>
    <cellStyle name="Laskenta 2 3 2 6" xfId="28594"/>
    <cellStyle name="Laskenta 2 3 3" xfId="28595"/>
    <cellStyle name="Laskenta 2 3 3 2" xfId="28596"/>
    <cellStyle name="Laskenta 2 3 3 3" xfId="28597"/>
    <cellStyle name="Laskenta 2 3 4" xfId="28598"/>
    <cellStyle name="Laskenta 2 3 4 2" xfId="28599"/>
    <cellStyle name="Laskenta 2 3 4 3" xfId="28600"/>
    <cellStyle name="Laskenta 2 3 5" xfId="28601"/>
    <cellStyle name="Laskenta 2 3 5 2" xfId="28602"/>
    <cellStyle name="Laskenta 2 3 5 3" xfId="28603"/>
    <cellStyle name="Laskenta 2 3 6" xfId="28604"/>
    <cellStyle name="Laskenta 2 3 7" xfId="28605"/>
    <cellStyle name="Laskenta 2 3 8" xfId="28606"/>
    <cellStyle name="Laskenta 2 4" xfId="28607"/>
    <cellStyle name="Laskenta 2 4 2" xfId="28608"/>
    <cellStyle name="Laskenta 2 4 2 2" xfId="28609"/>
    <cellStyle name="Laskenta 2 4 2 3" xfId="28610"/>
    <cellStyle name="Laskenta 2 4 3" xfId="28611"/>
    <cellStyle name="Laskenta 2 4 3 2" xfId="28612"/>
    <cellStyle name="Laskenta 2 4 3 3" xfId="28613"/>
    <cellStyle name="Laskenta 2 4 4" xfId="28614"/>
    <cellStyle name="Laskenta 2 4 5" xfId="28615"/>
    <cellStyle name="Laskenta 2 4 6" xfId="28616"/>
    <cellStyle name="Laskenta 2 5" xfId="28617"/>
    <cellStyle name="Laskenta 2 5 2" xfId="28618"/>
    <cellStyle name="Laskenta 2 5 3" xfId="28619"/>
    <cellStyle name="Laskenta 3" xfId="28620"/>
    <cellStyle name="Laskenta 3 2" xfId="28621"/>
    <cellStyle name="Laskenta 3 2 2" xfId="28622"/>
    <cellStyle name="Laskenta 3 2 2 2" xfId="28623"/>
    <cellStyle name="Laskenta 3 2 2 2 2" xfId="28624"/>
    <cellStyle name="Laskenta 3 2 2 2 3" xfId="28625"/>
    <cellStyle name="Laskenta 3 2 2 3" xfId="28626"/>
    <cellStyle name="Laskenta 3 2 2 3 2" xfId="28627"/>
    <cellStyle name="Laskenta 3 2 2 3 3" xfId="28628"/>
    <cellStyle name="Laskenta 3 2 2 4" xfId="28629"/>
    <cellStyle name="Laskenta 3 2 2 5" xfId="28630"/>
    <cellStyle name="Laskenta 3 2 2 6" xfId="28631"/>
    <cellStyle name="Laskenta 3 2 3" xfId="28632"/>
    <cellStyle name="Laskenta 3 2 3 2" xfId="28633"/>
    <cellStyle name="Laskenta 3 2 3 3" xfId="28634"/>
    <cellStyle name="Laskenta 3 2 4" xfId="28635"/>
    <cellStyle name="Laskenta 3 2 4 2" xfId="28636"/>
    <cellStyle name="Laskenta 3 2 4 3" xfId="28637"/>
    <cellStyle name="Laskenta 3 2 5" xfId="28638"/>
    <cellStyle name="Laskenta 3 2 5 2" xfId="28639"/>
    <cellStyle name="Laskenta 3 2 5 3" xfId="28640"/>
    <cellStyle name="Laskenta 3 2 6" xfId="28641"/>
    <cellStyle name="Laskenta 3 2 7" xfId="28642"/>
    <cellStyle name="Laskenta 3 2 8" xfId="28643"/>
    <cellStyle name="Laskenta 3 3" xfId="28644"/>
    <cellStyle name="Laskenta 3 3 2" xfId="28645"/>
    <cellStyle name="Laskenta 3 3 2 2" xfId="28646"/>
    <cellStyle name="Laskenta 3 3 2 2 2" xfId="28647"/>
    <cellStyle name="Laskenta 3 3 2 2 3" xfId="28648"/>
    <cellStyle name="Laskenta 3 3 2 3" xfId="28649"/>
    <cellStyle name="Laskenta 3 3 2 3 2" xfId="28650"/>
    <cellStyle name="Laskenta 3 3 2 3 3" xfId="28651"/>
    <cellStyle name="Laskenta 3 3 2 4" xfId="28652"/>
    <cellStyle name="Laskenta 3 3 2 5" xfId="28653"/>
    <cellStyle name="Laskenta 3 3 2 6" xfId="28654"/>
    <cellStyle name="Laskenta 3 3 3" xfId="28655"/>
    <cellStyle name="Laskenta 3 3 3 2" xfId="28656"/>
    <cellStyle name="Laskenta 3 3 3 3" xfId="28657"/>
    <cellStyle name="Laskenta 3 3 4" xfId="28658"/>
    <cellStyle name="Laskenta 3 3 4 2" xfId="28659"/>
    <cellStyle name="Laskenta 3 3 4 3" xfId="28660"/>
    <cellStyle name="Laskenta 3 3 5" xfId="28661"/>
    <cellStyle name="Laskenta 3 3 5 2" xfId="28662"/>
    <cellStyle name="Laskenta 3 3 5 3" xfId="28663"/>
    <cellStyle name="Laskenta 3 3 6" xfId="28664"/>
    <cellStyle name="Laskenta 3 3 7" xfId="28665"/>
    <cellStyle name="Laskenta 3 3 8" xfId="28666"/>
    <cellStyle name="Laskenta 3 4" xfId="28667"/>
    <cellStyle name="Laskenta 3 4 2" xfId="28668"/>
    <cellStyle name="Laskenta 3 4 2 2" xfId="28669"/>
    <cellStyle name="Laskenta 3 4 2 3" xfId="28670"/>
    <cellStyle name="Laskenta 3 4 3" xfId="28671"/>
    <cellStyle name="Laskenta 3 4 3 2" xfId="28672"/>
    <cellStyle name="Laskenta 3 4 3 3" xfId="28673"/>
    <cellStyle name="Laskenta 3 4 4" xfId="28674"/>
    <cellStyle name="Laskenta 3 4 5" xfId="28675"/>
    <cellStyle name="Laskenta 3 4 6" xfId="28676"/>
    <cellStyle name="Laskenta 3 5" xfId="28677"/>
    <cellStyle name="Laskenta 3 5 2" xfId="28678"/>
    <cellStyle name="Laskenta 3 5 3" xfId="28679"/>
    <cellStyle name="Laskenta 4" xfId="28680"/>
    <cellStyle name="Laskenta 4 2" xfId="28681"/>
    <cellStyle name="Laskenta 4 2 2" xfId="28682"/>
    <cellStyle name="Laskenta 4 2 2 2" xfId="28683"/>
    <cellStyle name="Laskenta 4 2 2 3" xfId="28684"/>
    <cellStyle name="Laskenta 4 2 3" xfId="28685"/>
    <cellStyle name="Laskenta 4 2 3 2" xfId="28686"/>
    <cellStyle name="Laskenta 4 2 3 3" xfId="28687"/>
    <cellStyle name="Laskenta 4 2 4" xfId="28688"/>
    <cellStyle name="Laskenta 4 2 5" xfId="28689"/>
    <cellStyle name="Laskenta 4 2 6" xfId="28690"/>
    <cellStyle name="Laskenta 4 3" xfId="28691"/>
    <cellStyle name="Laskenta 4 3 2" xfId="28692"/>
    <cellStyle name="Laskenta 4 3 3" xfId="28693"/>
    <cellStyle name="Laskenta 4 4" xfId="28694"/>
    <cellStyle name="Laskenta 4 4 2" xfId="28695"/>
    <cellStyle name="Laskenta 4 4 3" xfId="28696"/>
    <cellStyle name="Laskenta 4 5" xfId="28697"/>
    <cellStyle name="Laskenta 4 5 2" xfId="28698"/>
    <cellStyle name="Laskenta 4 5 3" xfId="28699"/>
    <cellStyle name="Laskenta 4 6" xfId="28700"/>
    <cellStyle name="Laskenta 4 7" xfId="28701"/>
    <cellStyle name="Laskenta 4 8" xfId="28702"/>
    <cellStyle name="Laskenta 5" xfId="28703"/>
    <cellStyle name="Laskenta 5 2" xfId="28704"/>
    <cellStyle name="Laskenta 5 2 2" xfId="28705"/>
    <cellStyle name="Laskenta 5 2 2 2" xfId="28706"/>
    <cellStyle name="Laskenta 5 2 2 3" xfId="28707"/>
    <cellStyle name="Laskenta 5 2 3" xfId="28708"/>
    <cellStyle name="Laskenta 5 2 3 2" xfId="28709"/>
    <cellStyle name="Laskenta 5 2 3 3" xfId="28710"/>
    <cellStyle name="Laskenta 5 2 4" xfId="28711"/>
    <cellStyle name="Laskenta 5 2 5" xfId="28712"/>
    <cellStyle name="Laskenta 5 2 6" xfId="28713"/>
    <cellStyle name="Laskenta 5 3" xfId="28714"/>
    <cellStyle name="Laskenta 5 3 2" xfId="28715"/>
    <cellStyle name="Laskenta 5 3 3" xfId="28716"/>
    <cellStyle name="Laskenta 5 4" xfId="28717"/>
    <cellStyle name="Laskenta 5 4 2" xfId="28718"/>
    <cellStyle name="Laskenta 5 4 3" xfId="28719"/>
    <cellStyle name="Laskenta 5 5" xfId="28720"/>
    <cellStyle name="Laskenta 5 5 2" xfId="28721"/>
    <cellStyle name="Laskenta 5 5 3" xfId="28722"/>
    <cellStyle name="Laskenta 5 6" xfId="28723"/>
    <cellStyle name="Laskenta 5 7" xfId="28724"/>
    <cellStyle name="Laskenta 5 8" xfId="28725"/>
    <cellStyle name="Laskenta 6" xfId="28726"/>
    <cellStyle name="Laskenta 6 2" xfId="28727"/>
    <cellStyle name="Laskenta 6 2 2" xfId="28728"/>
    <cellStyle name="Laskenta 6 2 3" xfId="28729"/>
    <cellStyle name="Laskenta 6 3" xfId="28730"/>
    <cellStyle name="Laskenta 6 3 2" xfId="28731"/>
    <cellStyle name="Laskenta 6 3 3" xfId="28732"/>
    <cellStyle name="Laskenta 6 4" xfId="28733"/>
    <cellStyle name="Laskenta 6 5" xfId="28734"/>
    <cellStyle name="Laskenta 6 6" xfId="28735"/>
    <cellStyle name="Laskenta 7" xfId="28736"/>
    <cellStyle name="Laskenta 7 2" xfId="28737"/>
    <cellStyle name="Laskenta 7 3" xfId="28738"/>
    <cellStyle name="Lien hypertexte 2" xfId="28739"/>
    <cellStyle name="Lien hypertexte 3" xfId="28740"/>
    <cellStyle name="Linked Cell" xfId="28741"/>
    <cellStyle name="Linked Cell 10" xfId="28742"/>
    <cellStyle name="Linked Cell 11" xfId="28743"/>
    <cellStyle name="Linked Cell 12" xfId="28744"/>
    <cellStyle name="Linked Cell 13" xfId="28745"/>
    <cellStyle name="Linked Cell 14" xfId="28746"/>
    <cellStyle name="Linked Cell 15" xfId="28747"/>
    <cellStyle name="Linked Cell 16" xfId="28748"/>
    <cellStyle name="Linked Cell 17" xfId="28749"/>
    <cellStyle name="Linked Cell 18" xfId="28750"/>
    <cellStyle name="Linked Cell 2" xfId="28751"/>
    <cellStyle name="Linked Cell 2 2" xfId="28752"/>
    <cellStyle name="Linked Cell 2 3" xfId="28753"/>
    <cellStyle name="Linked Cell 2 4" xfId="28754"/>
    <cellStyle name="Linked Cell 2_Sheet1" xfId="28755"/>
    <cellStyle name="Linked Cell 3" xfId="28756"/>
    <cellStyle name="Linked Cell 4" xfId="28757"/>
    <cellStyle name="Linked Cell 5" xfId="28758"/>
    <cellStyle name="Linked Cell 6" xfId="28759"/>
    <cellStyle name="Linked Cell 7" xfId="28760"/>
    <cellStyle name="Linked Cell 8" xfId="28761"/>
    <cellStyle name="Linked Cell 9" xfId="28762"/>
    <cellStyle name="Linkitetty solu" xfId="28763"/>
    <cellStyle name="LkupHdg" xfId="28764"/>
    <cellStyle name="LkupHdg 2" xfId="28765"/>
    <cellStyle name="LkupHdg 2 2" xfId="28766"/>
    <cellStyle name="LkupHdg 2 2 2" xfId="28767"/>
    <cellStyle name="LkupHdg 2 2 2 2" xfId="28768"/>
    <cellStyle name="LkupHdg 2 2 2 2 2" xfId="28769"/>
    <cellStyle name="LkupHdg 2 2 2 3" xfId="28770"/>
    <cellStyle name="LkupHdg 2 2 2 3 2" xfId="28771"/>
    <cellStyle name="LkupHdg 2 2 2 4" xfId="28772"/>
    <cellStyle name="LkupHdg 2 2 3" xfId="28773"/>
    <cellStyle name="LkupHdg 2 2 3 2" xfId="28774"/>
    <cellStyle name="LkupHdg 2 2 3 2 2" xfId="28775"/>
    <cellStyle name="LkupHdg 2 2 3 3" xfId="28776"/>
    <cellStyle name="LkupHdg 2 2 3 3 2" xfId="28777"/>
    <cellStyle name="LkupHdg 2 2 3 4" xfId="28778"/>
    <cellStyle name="LkupHdg 2 2 4" xfId="28779"/>
    <cellStyle name="LkupHdg 2 2 4 2" xfId="28780"/>
    <cellStyle name="LkupHdg 2 2 5" xfId="28781"/>
    <cellStyle name="LkupHdg 2 2 5 2" xfId="28782"/>
    <cellStyle name="LkupHdg 2 2 6" xfId="28783"/>
    <cellStyle name="LkupHdg 2 3" xfId="28784"/>
    <cellStyle name="LkupHdg 2 3 2" xfId="28785"/>
    <cellStyle name="LkupHdg 2 3 2 2" xfId="28786"/>
    <cellStyle name="LkupHdg 2 3 3" xfId="28787"/>
    <cellStyle name="LkupHdg 2 3 3 2" xfId="28788"/>
    <cellStyle name="LkupHdg 2 3 4" xfId="28789"/>
    <cellStyle name="LkupHdg 2 4" xfId="28790"/>
    <cellStyle name="LkupHdg 2 4 2" xfId="28791"/>
    <cellStyle name="LkupHdg 2 4 2 2" xfId="28792"/>
    <cellStyle name="LkupHdg 2 4 3" xfId="28793"/>
    <cellStyle name="LkupHdg 2 4 3 2" xfId="28794"/>
    <cellStyle name="LkupHdg 2 4 4" xfId="28795"/>
    <cellStyle name="LkupHdg 2 5" xfId="28796"/>
    <cellStyle name="LkupHdg 2 5 2" xfId="28797"/>
    <cellStyle name="LkupHdg 2 6" xfId="28798"/>
    <cellStyle name="LkupHdg 2 6 2" xfId="28799"/>
    <cellStyle name="LkupHdg 2 7" xfId="28800"/>
    <cellStyle name="LkupHdg 3" xfId="28801"/>
    <cellStyle name="LkupHdg 3 2" xfId="28802"/>
    <cellStyle name="LkupHdg 3 2 2" xfId="28803"/>
    <cellStyle name="LkupHdg 3 2 2 2" xfId="28804"/>
    <cellStyle name="LkupHdg 3 2 3" xfId="28805"/>
    <cellStyle name="LkupHdg 3 2 3 2" xfId="28806"/>
    <cellStyle name="LkupHdg 3 2 4" xfId="28807"/>
    <cellStyle name="LkupHdg 3 3" xfId="28808"/>
    <cellStyle name="LkupHdg 3 3 2" xfId="28809"/>
    <cellStyle name="LkupHdg 3 3 2 2" xfId="28810"/>
    <cellStyle name="LkupHdg 3 3 3" xfId="28811"/>
    <cellStyle name="LkupHdg 3 3 3 2" xfId="28812"/>
    <cellStyle name="LkupHdg 3 3 4" xfId="28813"/>
    <cellStyle name="LkupHdg 3 4" xfId="28814"/>
    <cellStyle name="LkupHdg 3 4 2" xfId="28815"/>
    <cellStyle name="LkupHdg 3 5" xfId="28816"/>
    <cellStyle name="LkupHdg 3 5 2" xfId="28817"/>
    <cellStyle name="LkupHdg 3 6" xfId="28818"/>
    <cellStyle name="LkupHdg 4" xfId="28819"/>
    <cellStyle name="LkupHdg 4 2" xfId="28820"/>
    <cellStyle name="LkupHdg 4 2 2" xfId="28821"/>
    <cellStyle name="LkupHdg 4 3" xfId="28822"/>
    <cellStyle name="LkupHdg 4 3 2" xfId="28823"/>
    <cellStyle name="LkupHdg 4 4" xfId="28824"/>
    <cellStyle name="LkupHdg 5" xfId="28825"/>
    <cellStyle name="LkupHdg 5 2" xfId="28826"/>
    <cellStyle name="LkupHdg 5 2 2" xfId="28827"/>
    <cellStyle name="LkupHdg 5 3" xfId="28828"/>
    <cellStyle name="LkupHdg 5 3 2" xfId="28829"/>
    <cellStyle name="LkupHdg 5 4" xfId="28830"/>
    <cellStyle name="LkupHdg 6" xfId="28831"/>
    <cellStyle name="LkupHdg 6 2" xfId="28832"/>
    <cellStyle name="LkupHdg 7" xfId="28833"/>
    <cellStyle name="LkupHdg 7 2" xfId="28834"/>
    <cellStyle name="LkupHdg 8" xfId="28835"/>
    <cellStyle name="Magyarázó szöveg" xfId="28836"/>
    <cellStyle name="Makronamen" xfId="28837"/>
    <cellStyle name="MCIDColumns" xfId="28838"/>
    <cellStyle name="Millares [0]_10 AVERIAS MASIVAS + ANT" xfId="28839"/>
    <cellStyle name="Millares 2" xfId="28840"/>
    <cellStyle name="Millares 2 2" xfId="28841"/>
    <cellStyle name="Millares 3" xfId="28842"/>
    <cellStyle name="Millares 3 2" xfId="28843"/>
    <cellStyle name="Millares 3 2 2" xfId="28844"/>
    <cellStyle name="Millares 3 2 3" xfId="28845"/>
    <cellStyle name="Millares 3 3" xfId="28846"/>
    <cellStyle name="Millares 3 4" xfId="28847"/>
    <cellStyle name="Millares_10 AVERIAS MASIVAS + ANT" xfId="28848"/>
    <cellStyle name="Milliers [0]_3A_NumeratorReport_Option1_040611" xfId="28849"/>
    <cellStyle name="Milliers_3A_NumeratorReport_Option1_040611" xfId="28850"/>
    <cellStyle name="Moneda [0]_10 AVERIAS MASIVAS + ANT" xfId="28851"/>
    <cellStyle name="Moneda_10 AVERIAS MASIVAS + ANT" xfId="28852"/>
    <cellStyle name="Monétaire [0]_3A_NumeratorReport_Option1_040611" xfId="28853"/>
    <cellStyle name="Monétaire_3A_NumeratorReport_Option1_040611" xfId="28854"/>
    <cellStyle name="Monetario" xfId="28855"/>
    <cellStyle name="Month" xfId="28856"/>
    <cellStyle name="Month 2" xfId="28857"/>
    <cellStyle name="Month 3" xfId="28858"/>
    <cellStyle name="Nagłówek 1 2" xfId="28859"/>
    <cellStyle name="Nagłówek 2 2" xfId="28860"/>
    <cellStyle name="Navadno_List1" xfId="28861"/>
    <cellStyle name="Neutraali" xfId="28862"/>
    <cellStyle name="Neutral 10" xfId="28863"/>
    <cellStyle name="Neutral 11" xfId="28864"/>
    <cellStyle name="Neutral 12" xfId="28865"/>
    <cellStyle name="Neutral 13" xfId="28866"/>
    <cellStyle name="Neutral 14" xfId="28867"/>
    <cellStyle name="Neutral 15" xfId="28868"/>
    <cellStyle name="Neutral 16" xfId="28869"/>
    <cellStyle name="Neutral 17" xfId="28870"/>
    <cellStyle name="Neutral 18" xfId="28871"/>
    <cellStyle name="Neutral 2" xfId="28872"/>
    <cellStyle name="Neutral 2 2" xfId="28873"/>
    <cellStyle name="Neutral 2 3" xfId="28874"/>
    <cellStyle name="Neutral 2 4" xfId="28875"/>
    <cellStyle name="Neutral 2 5" xfId="28876"/>
    <cellStyle name="Neutral 2 9" xfId="28877"/>
    <cellStyle name="Neutral 2_Sheet1" xfId="28878"/>
    <cellStyle name="Neutral 3" xfId="28879"/>
    <cellStyle name="Neutral 4" xfId="28880"/>
    <cellStyle name="Neutral 5" xfId="28881"/>
    <cellStyle name="Neutral 5 2" xfId="28882"/>
    <cellStyle name="Neutral 6" xfId="28883"/>
    <cellStyle name="Neutral 7" xfId="28884"/>
    <cellStyle name="Neutral 8" xfId="28885"/>
    <cellStyle name="Neutral 9" xfId="28886"/>
    <cellStyle name="Neutrale" xfId="28887"/>
    <cellStyle name="Neutre" xfId="28888"/>
    <cellStyle name="no dec" xfId="28889"/>
    <cellStyle name="NoL" xfId="28890"/>
    <cellStyle name="NoL 2" xfId="28891"/>
    <cellStyle name="NoL 2 2" xfId="28892"/>
    <cellStyle name="NoL 2 2 2" xfId="28893"/>
    <cellStyle name="NoL 2 2 2 2" xfId="28894"/>
    <cellStyle name="NoL 2 2 2 2 2" xfId="28895"/>
    <cellStyle name="NoL 2 2 2 2 2 2" xfId="28896"/>
    <cellStyle name="NoL 2 2 2 2 2 3" xfId="28897"/>
    <cellStyle name="NoL 2 2 2 2 3" xfId="28898"/>
    <cellStyle name="NoL 2 2 2 2 3 2" xfId="28899"/>
    <cellStyle name="NoL 2 2 2 2 3 3" xfId="28900"/>
    <cellStyle name="NoL 2 2 2 2 4" xfId="28901"/>
    <cellStyle name="NoL 2 2 2 2 5" xfId="28902"/>
    <cellStyle name="NoL 2 2 2 2 6" xfId="28903"/>
    <cellStyle name="NoL 2 2 2 3" xfId="28904"/>
    <cellStyle name="NoL 2 2 2 3 2" xfId="28905"/>
    <cellStyle name="NoL 2 2 2 3 3" xfId="28906"/>
    <cellStyle name="NoL 2 2 2 4" xfId="28907"/>
    <cellStyle name="NoL 2 2 2 4 2" xfId="28908"/>
    <cellStyle name="NoL 2 2 2 4 3" xfId="28909"/>
    <cellStyle name="NoL 2 2 2 5" xfId="28910"/>
    <cellStyle name="NoL 2 2 2 5 2" xfId="28911"/>
    <cellStyle name="NoL 2 2 2 5 3" xfId="28912"/>
    <cellStyle name="NoL 2 2 2 6" xfId="28913"/>
    <cellStyle name="NoL 2 2 2 7" xfId="28914"/>
    <cellStyle name="NoL 2 2 2 8" xfId="28915"/>
    <cellStyle name="NoL 2 2 3" xfId="28916"/>
    <cellStyle name="NoL 2 2 3 2" xfId="28917"/>
    <cellStyle name="NoL 2 2 3 2 2" xfId="28918"/>
    <cellStyle name="NoL 2 2 3 2 2 2" xfId="28919"/>
    <cellStyle name="NoL 2 2 3 2 2 3" xfId="28920"/>
    <cellStyle name="NoL 2 2 3 2 3" xfId="28921"/>
    <cellStyle name="NoL 2 2 3 2 3 2" xfId="28922"/>
    <cellStyle name="NoL 2 2 3 2 3 3" xfId="28923"/>
    <cellStyle name="NoL 2 2 3 2 4" xfId="28924"/>
    <cellStyle name="NoL 2 2 3 2 5" xfId="28925"/>
    <cellStyle name="NoL 2 2 3 2 6" xfId="28926"/>
    <cellStyle name="NoL 2 2 3 3" xfId="28927"/>
    <cellStyle name="NoL 2 2 3 3 2" xfId="28928"/>
    <cellStyle name="NoL 2 2 3 3 3" xfId="28929"/>
    <cellStyle name="NoL 2 2 3 4" xfId="28930"/>
    <cellStyle name="NoL 2 2 3 4 2" xfId="28931"/>
    <cellStyle name="NoL 2 2 3 4 3" xfId="28932"/>
    <cellStyle name="NoL 2 2 3 5" xfId="28933"/>
    <cellStyle name="NoL 2 2 3 5 2" xfId="28934"/>
    <cellStyle name="NoL 2 2 3 5 3" xfId="28935"/>
    <cellStyle name="NoL 2 2 3 6" xfId="28936"/>
    <cellStyle name="NoL 2 2 3 7" xfId="28937"/>
    <cellStyle name="NoL 2 2 3 8" xfId="28938"/>
    <cellStyle name="NoL 2 2 4" xfId="28939"/>
    <cellStyle name="NoL 2 2 4 2" xfId="28940"/>
    <cellStyle name="NoL 2 2 4 2 2" xfId="28941"/>
    <cellStyle name="NoL 2 2 4 2 3" xfId="28942"/>
    <cellStyle name="NoL 2 2 4 3" xfId="28943"/>
    <cellStyle name="NoL 2 2 4 3 2" xfId="28944"/>
    <cellStyle name="NoL 2 2 4 3 3" xfId="28945"/>
    <cellStyle name="NoL 2 2 4 4" xfId="28946"/>
    <cellStyle name="NoL 2 2 4 5" xfId="28947"/>
    <cellStyle name="NoL 2 2 4 6" xfId="28948"/>
    <cellStyle name="NoL 2 2 5" xfId="28949"/>
    <cellStyle name="NoL 2 2 5 2" xfId="28950"/>
    <cellStyle name="NoL 2 2 5 3" xfId="28951"/>
    <cellStyle name="NoL 2 3" xfId="28952"/>
    <cellStyle name="NoL 2 3 2" xfId="28953"/>
    <cellStyle name="NoL 2 3 2 2" xfId="28954"/>
    <cellStyle name="NoL 2 3 2 2 2" xfId="28955"/>
    <cellStyle name="NoL 2 3 2 2 2 2" xfId="28956"/>
    <cellStyle name="NoL 2 3 2 2 2 3" xfId="28957"/>
    <cellStyle name="NoL 2 3 2 2 3" xfId="28958"/>
    <cellStyle name="NoL 2 3 2 2 3 2" xfId="28959"/>
    <cellStyle name="NoL 2 3 2 2 3 3" xfId="28960"/>
    <cellStyle name="NoL 2 3 2 2 4" xfId="28961"/>
    <cellStyle name="NoL 2 3 2 2 5" xfId="28962"/>
    <cellStyle name="NoL 2 3 2 2 6" xfId="28963"/>
    <cellStyle name="NoL 2 3 2 3" xfId="28964"/>
    <cellStyle name="NoL 2 3 2 3 2" xfId="28965"/>
    <cellStyle name="NoL 2 3 2 3 3" xfId="28966"/>
    <cellStyle name="NoL 2 3 2 4" xfId="28967"/>
    <cellStyle name="NoL 2 3 2 4 2" xfId="28968"/>
    <cellStyle name="NoL 2 3 2 4 3" xfId="28969"/>
    <cellStyle name="NoL 2 3 2 5" xfId="28970"/>
    <cellStyle name="NoL 2 3 2 5 2" xfId="28971"/>
    <cellStyle name="NoL 2 3 2 5 3" xfId="28972"/>
    <cellStyle name="NoL 2 3 2 6" xfId="28973"/>
    <cellStyle name="NoL 2 3 2 7" xfId="28974"/>
    <cellStyle name="NoL 2 3 2 8" xfId="28975"/>
    <cellStyle name="NoL 2 3 3" xfId="28976"/>
    <cellStyle name="NoL 2 3 3 2" xfId="28977"/>
    <cellStyle name="NoL 2 3 3 2 2" xfId="28978"/>
    <cellStyle name="NoL 2 3 3 2 2 2" xfId="28979"/>
    <cellStyle name="NoL 2 3 3 2 2 3" xfId="28980"/>
    <cellStyle name="NoL 2 3 3 2 3" xfId="28981"/>
    <cellStyle name="NoL 2 3 3 2 3 2" xfId="28982"/>
    <cellStyle name="NoL 2 3 3 2 3 3" xfId="28983"/>
    <cellStyle name="NoL 2 3 3 2 4" xfId="28984"/>
    <cellStyle name="NoL 2 3 3 2 5" xfId="28985"/>
    <cellStyle name="NoL 2 3 3 2 6" xfId="28986"/>
    <cellStyle name="NoL 2 3 3 3" xfId="28987"/>
    <cellStyle name="NoL 2 3 3 3 2" xfId="28988"/>
    <cellStyle name="NoL 2 3 3 3 3" xfId="28989"/>
    <cellStyle name="NoL 2 3 3 4" xfId="28990"/>
    <cellStyle name="NoL 2 3 3 4 2" xfId="28991"/>
    <cellStyle name="NoL 2 3 3 4 3" xfId="28992"/>
    <cellStyle name="NoL 2 3 3 5" xfId="28993"/>
    <cellStyle name="NoL 2 3 3 5 2" xfId="28994"/>
    <cellStyle name="NoL 2 3 3 5 3" xfId="28995"/>
    <cellStyle name="NoL 2 3 3 6" xfId="28996"/>
    <cellStyle name="NoL 2 3 3 7" xfId="28997"/>
    <cellStyle name="NoL 2 3 3 8" xfId="28998"/>
    <cellStyle name="NoL 2 3 4" xfId="28999"/>
    <cellStyle name="NoL 2 3 4 2" xfId="29000"/>
    <cellStyle name="NoL 2 3 4 2 2" xfId="29001"/>
    <cellStyle name="NoL 2 3 4 2 3" xfId="29002"/>
    <cellStyle name="NoL 2 3 4 3" xfId="29003"/>
    <cellStyle name="NoL 2 3 4 3 2" xfId="29004"/>
    <cellStyle name="NoL 2 3 4 3 3" xfId="29005"/>
    <cellStyle name="NoL 2 3 4 4" xfId="29006"/>
    <cellStyle name="NoL 2 3 4 5" xfId="29007"/>
    <cellStyle name="NoL 2 3 4 6" xfId="29008"/>
    <cellStyle name="NoL 2 3 5" xfId="29009"/>
    <cellStyle name="NoL 2 3 5 2" xfId="29010"/>
    <cellStyle name="NoL 2 3 5 3" xfId="29011"/>
    <cellStyle name="NoL 2 4" xfId="29012"/>
    <cellStyle name="NoL 2 4 2" xfId="29013"/>
    <cellStyle name="NoL 2 4 2 2" xfId="29014"/>
    <cellStyle name="NoL 2 4 2 2 2" xfId="29015"/>
    <cellStyle name="NoL 2 4 2 2 2 2" xfId="29016"/>
    <cellStyle name="NoL 2 4 2 2 2 3" xfId="29017"/>
    <cellStyle name="NoL 2 4 2 2 3" xfId="29018"/>
    <cellStyle name="NoL 2 4 2 2 3 2" xfId="29019"/>
    <cellStyle name="NoL 2 4 2 2 3 3" xfId="29020"/>
    <cellStyle name="NoL 2 4 2 2 4" xfId="29021"/>
    <cellStyle name="NoL 2 4 2 2 5" xfId="29022"/>
    <cellStyle name="NoL 2 4 2 2 6" xfId="29023"/>
    <cellStyle name="NoL 2 4 2 3" xfId="29024"/>
    <cellStyle name="NoL 2 4 2 3 2" xfId="29025"/>
    <cellStyle name="NoL 2 4 2 3 3" xfId="29026"/>
    <cellStyle name="NoL 2 4 2 4" xfId="29027"/>
    <cellStyle name="NoL 2 4 2 4 2" xfId="29028"/>
    <cellStyle name="NoL 2 4 2 4 3" xfId="29029"/>
    <cellStyle name="NoL 2 4 2 5" xfId="29030"/>
    <cellStyle name="NoL 2 4 2 5 2" xfId="29031"/>
    <cellStyle name="NoL 2 4 2 5 3" xfId="29032"/>
    <cellStyle name="NoL 2 4 2 6" xfId="29033"/>
    <cellStyle name="NoL 2 4 2 7" xfId="29034"/>
    <cellStyle name="NoL 2 4 2 8" xfId="29035"/>
    <cellStyle name="NoL 2 4 3" xfId="29036"/>
    <cellStyle name="NoL 2 4 3 2" xfId="29037"/>
    <cellStyle name="NoL 2 4 3 2 2" xfId="29038"/>
    <cellStyle name="NoL 2 4 3 2 2 2" xfId="29039"/>
    <cellStyle name="NoL 2 4 3 2 2 3" xfId="29040"/>
    <cellStyle name="NoL 2 4 3 2 3" xfId="29041"/>
    <cellStyle name="NoL 2 4 3 2 3 2" xfId="29042"/>
    <cellStyle name="NoL 2 4 3 2 3 3" xfId="29043"/>
    <cellStyle name="NoL 2 4 3 2 4" xfId="29044"/>
    <cellStyle name="NoL 2 4 3 2 5" xfId="29045"/>
    <cellStyle name="NoL 2 4 3 2 6" xfId="29046"/>
    <cellStyle name="NoL 2 4 3 3" xfId="29047"/>
    <cellStyle name="NoL 2 4 3 3 2" xfId="29048"/>
    <cellStyle name="NoL 2 4 3 3 3" xfId="29049"/>
    <cellStyle name="NoL 2 4 3 4" xfId="29050"/>
    <cellStyle name="NoL 2 4 3 4 2" xfId="29051"/>
    <cellStyle name="NoL 2 4 3 4 3" xfId="29052"/>
    <cellStyle name="NoL 2 4 3 5" xfId="29053"/>
    <cellStyle name="NoL 2 4 3 5 2" xfId="29054"/>
    <cellStyle name="NoL 2 4 3 5 3" xfId="29055"/>
    <cellStyle name="NoL 2 4 3 6" xfId="29056"/>
    <cellStyle name="NoL 2 4 3 7" xfId="29057"/>
    <cellStyle name="NoL 2 4 3 8" xfId="29058"/>
    <cellStyle name="NoL 2 4 4" xfId="29059"/>
    <cellStyle name="NoL 2 4 4 2" xfId="29060"/>
    <cellStyle name="NoL 2 4 4 2 2" xfId="29061"/>
    <cellStyle name="NoL 2 4 4 2 3" xfId="29062"/>
    <cellStyle name="NoL 2 4 4 3" xfId="29063"/>
    <cellStyle name="NoL 2 4 4 3 2" xfId="29064"/>
    <cellStyle name="NoL 2 4 4 3 3" xfId="29065"/>
    <cellStyle name="NoL 2 4 4 4" xfId="29066"/>
    <cellStyle name="NoL 2 4 4 5" xfId="29067"/>
    <cellStyle name="NoL 2 4 4 6" xfId="29068"/>
    <cellStyle name="NoL 2 4 5" xfId="29069"/>
    <cellStyle name="NoL 2 4 5 2" xfId="29070"/>
    <cellStyle name="NoL 2 4 5 3" xfId="29071"/>
    <cellStyle name="NoL 2 5" xfId="29072"/>
    <cellStyle name="NoL 2 5 2" xfId="29073"/>
    <cellStyle name="NoL 2 5 2 2" xfId="29074"/>
    <cellStyle name="NoL 2 5 2 2 2" xfId="29075"/>
    <cellStyle name="NoL 2 5 2 2 3" xfId="29076"/>
    <cellStyle name="NoL 2 5 2 3" xfId="29077"/>
    <cellStyle name="NoL 2 5 2 3 2" xfId="29078"/>
    <cellStyle name="NoL 2 5 2 3 3" xfId="29079"/>
    <cellStyle name="NoL 2 5 2 4" xfId="29080"/>
    <cellStyle name="NoL 2 5 2 5" xfId="29081"/>
    <cellStyle name="NoL 2 5 2 6" xfId="29082"/>
    <cellStyle name="NoL 2 5 3" xfId="29083"/>
    <cellStyle name="NoL 2 5 3 2" xfId="29084"/>
    <cellStyle name="NoL 2 5 3 3" xfId="29085"/>
    <cellStyle name="NoL 2 5 4" xfId="29086"/>
    <cellStyle name="NoL 2 5 4 2" xfId="29087"/>
    <cellStyle name="NoL 2 5 4 3" xfId="29088"/>
    <cellStyle name="NoL 2 5 5" xfId="29089"/>
    <cellStyle name="NoL 2 5 5 2" xfId="29090"/>
    <cellStyle name="NoL 2 5 5 3" xfId="29091"/>
    <cellStyle name="NoL 2 5 6" xfId="29092"/>
    <cellStyle name="NoL 2 5 7" xfId="29093"/>
    <cellStyle name="NoL 2 5 8" xfId="29094"/>
    <cellStyle name="NoL 2 6" xfId="29095"/>
    <cellStyle name="NoL 2 6 2" xfId="29096"/>
    <cellStyle name="NoL 2 6 2 2" xfId="29097"/>
    <cellStyle name="NoL 2 6 2 2 2" xfId="29098"/>
    <cellStyle name="NoL 2 6 2 2 3" xfId="29099"/>
    <cellStyle name="NoL 2 6 2 3" xfId="29100"/>
    <cellStyle name="NoL 2 6 2 3 2" xfId="29101"/>
    <cellStyle name="NoL 2 6 2 3 3" xfId="29102"/>
    <cellStyle name="NoL 2 6 2 4" xfId="29103"/>
    <cellStyle name="NoL 2 6 2 5" xfId="29104"/>
    <cellStyle name="NoL 2 6 2 6" xfId="29105"/>
    <cellStyle name="NoL 2 6 3" xfId="29106"/>
    <cellStyle name="NoL 2 6 3 2" xfId="29107"/>
    <cellStyle name="NoL 2 6 3 3" xfId="29108"/>
    <cellStyle name="NoL 2 6 4" xfId="29109"/>
    <cellStyle name="NoL 2 6 4 2" xfId="29110"/>
    <cellStyle name="NoL 2 6 4 3" xfId="29111"/>
    <cellStyle name="NoL 2 6 5" xfId="29112"/>
    <cellStyle name="NoL 2 6 5 2" xfId="29113"/>
    <cellStyle name="NoL 2 6 5 3" xfId="29114"/>
    <cellStyle name="NoL 2 6 6" xfId="29115"/>
    <cellStyle name="NoL 2 6 7" xfId="29116"/>
    <cellStyle name="NoL 2 6 8" xfId="29117"/>
    <cellStyle name="NoL 2 7" xfId="29118"/>
    <cellStyle name="NoL 2 7 2" xfId="29119"/>
    <cellStyle name="NoL 2 7 2 2" xfId="29120"/>
    <cellStyle name="NoL 2 7 2 3" xfId="29121"/>
    <cellStyle name="NoL 2 7 3" xfId="29122"/>
    <cellStyle name="NoL 2 7 3 2" xfId="29123"/>
    <cellStyle name="NoL 2 7 3 3" xfId="29124"/>
    <cellStyle name="NoL 2 7 4" xfId="29125"/>
    <cellStyle name="NoL 2 7 5" xfId="29126"/>
    <cellStyle name="NoL 2 7 6" xfId="29127"/>
    <cellStyle name="NoL 2 8" xfId="29128"/>
    <cellStyle name="NoL 2 8 2" xfId="29129"/>
    <cellStyle name="NoL 2 8 3" xfId="29130"/>
    <cellStyle name="NoL 3" xfId="29131"/>
    <cellStyle name="NoL 3 2" xfId="29132"/>
    <cellStyle name="NoL 3 2 2" xfId="29133"/>
    <cellStyle name="NoL 3 2 2 2" xfId="29134"/>
    <cellStyle name="NoL 3 2 2 2 2" xfId="29135"/>
    <cellStyle name="NoL 3 2 2 2 3" xfId="29136"/>
    <cellStyle name="NoL 3 2 2 3" xfId="29137"/>
    <cellStyle name="NoL 3 2 2 3 2" xfId="29138"/>
    <cellStyle name="NoL 3 2 2 3 3" xfId="29139"/>
    <cellStyle name="NoL 3 2 2 4" xfId="29140"/>
    <cellStyle name="NoL 3 2 2 5" xfId="29141"/>
    <cellStyle name="NoL 3 2 2 6" xfId="29142"/>
    <cellStyle name="NoL 3 2 3" xfId="29143"/>
    <cellStyle name="NoL 3 2 3 2" xfId="29144"/>
    <cellStyle name="NoL 3 2 3 3" xfId="29145"/>
    <cellStyle name="NoL 3 2 4" xfId="29146"/>
    <cellStyle name="NoL 3 2 4 2" xfId="29147"/>
    <cellStyle name="NoL 3 2 4 3" xfId="29148"/>
    <cellStyle name="NoL 3 2 5" xfId="29149"/>
    <cellStyle name="NoL 3 2 5 2" xfId="29150"/>
    <cellStyle name="NoL 3 2 5 3" xfId="29151"/>
    <cellStyle name="NoL 3 2 6" xfId="29152"/>
    <cellStyle name="NoL 3 2 7" xfId="29153"/>
    <cellStyle name="NoL 3 2 8" xfId="29154"/>
    <cellStyle name="NoL 3 3" xfId="29155"/>
    <cellStyle name="NoL 3 3 2" xfId="29156"/>
    <cellStyle name="NoL 3 3 2 2" xfId="29157"/>
    <cellStyle name="NoL 3 3 2 2 2" xfId="29158"/>
    <cellStyle name="NoL 3 3 2 2 3" xfId="29159"/>
    <cellStyle name="NoL 3 3 2 3" xfId="29160"/>
    <cellStyle name="NoL 3 3 2 3 2" xfId="29161"/>
    <cellStyle name="NoL 3 3 2 3 3" xfId="29162"/>
    <cellStyle name="NoL 3 3 2 4" xfId="29163"/>
    <cellStyle name="NoL 3 3 2 5" xfId="29164"/>
    <cellStyle name="NoL 3 3 2 6" xfId="29165"/>
    <cellStyle name="NoL 3 3 3" xfId="29166"/>
    <cellStyle name="NoL 3 3 3 2" xfId="29167"/>
    <cellStyle name="NoL 3 3 3 3" xfId="29168"/>
    <cellStyle name="NoL 3 3 4" xfId="29169"/>
    <cellStyle name="NoL 3 3 4 2" xfId="29170"/>
    <cellStyle name="NoL 3 3 4 3" xfId="29171"/>
    <cellStyle name="NoL 3 3 5" xfId="29172"/>
    <cellStyle name="NoL 3 3 5 2" xfId="29173"/>
    <cellStyle name="NoL 3 3 5 3" xfId="29174"/>
    <cellStyle name="NoL 3 3 6" xfId="29175"/>
    <cellStyle name="NoL 3 3 7" xfId="29176"/>
    <cellStyle name="NoL 3 3 8" xfId="29177"/>
    <cellStyle name="NoL 3 4" xfId="29178"/>
    <cellStyle name="NoL 3 4 2" xfId="29179"/>
    <cellStyle name="NoL 3 4 2 2" xfId="29180"/>
    <cellStyle name="NoL 3 4 2 3" xfId="29181"/>
    <cellStyle name="NoL 3 4 3" xfId="29182"/>
    <cellStyle name="NoL 3 4 3 2" xfId="29183"/>
    <cellStyle name="NoL 3 4 3 3" xfId="29184"/>
    <cellStyle name="NoL 3 4 4" xfId="29185"/>
    <cellStyle name="NoL 3 4 5" xfId="29186"/>
    <cellStyle name="NoL 3 4 6" xfId="29187"/>
    <cellStyle name="NoL 3 5" xfId="29188"/>
    <cellStyle name="NoL 3 5 2" xfId="29189"/>
    <cellStyle name="NoL 3 5 3" xfId="29190"/>
    <cellStyle name="NoL 4" xfId="29191"/>
    <cellStyle name="NoL 4 2" xfId="29192"/>
    <cellStyle name="NoL 4 2 2" xfId="29193"/>
    <cellStyle name="NoL 4 2 2 2" xfId="29194"/>
    <cellStyle name="NoL 4 2 2 2 2" xfId="29195"/>
    <cellStyle name="NoL 4 2 2 2 3" xfId="29196"/>
    <cellStyle name="NoL 4 2 2 3" xfId="29197"/>
    <cellStyle name="NoL 4 2 2 3 2" xfId="29198"/>
    <cellStyle name="NoL 4 2 2 3 3" xfId="29199"/>
    <cellStyle name="NoL 4 2 2 4" xfId="29200"/>
    <cellStyle name="NoL 4 2 2 5" xfId="29201"/>
    <cellStyle name="NoL 4 2 2 6" xfId="29202"/>
    <cellStyle name="NoL 4 2 3" xfId="29203"/>
    <cellStyle name="NoL 4 2 3 2" xfId="29204"/>
    <cellStyle name="NoL 4 2 3 3" xfId="29205"/>
    <cellStyle name="NoL 4 2 4" xfId="29206"/>
    <cellStyle name="NoL 4 2 4 2" xfId="29207"/>
    <cellStyle name="NoL 4 2 4 3" xfId="29208"/>
    <cellStyle name="NoL 4 2 5" xfId="29209"/>
    <cellStyle name="NoL 4 2 5 2" xfId="29210"/>
    <cellStyle name="NoL 4 2 5 3" xfId="29211"/>
    <cellStyle name="NoL 4 2 6" xfId="29212"/>
    <cellStyle name="NoL 4 2 7" xfId="29213"/>
    <cellStyle name="NoL 4 2 8" xfId="29214"/>
    <cellStyle name="NoL 4 3" xfId="29215"/>
    <cellStyle name="NoL 4 3 2" xfId="29216"/>
    <cellStyle name="NoL 4 3 2 2" xfId="29217"/>
    <cellStyle name="NoL 4 3 2 2 2" xfId="29218"/>
    <cellStyle name="NoL 4 3 2 2 3" xfId="29219"/>
    <cellStyle name="NoL 4 3 2 3" xfId="29220"/>
    <cellStyle name="NoL 4 3 2 3 2" xfId="29221"/>
    <cellStyle name="NoL 4 3 2 3 3" xfId="29222"/>
    <cellStyle name="NoL 4 3 2 4" xfId="29223"/>
    <cellStyle name="NoL 4 3 2 5" xfId="29224"/>
    <cellStyle name="NoL 4 3 2 6" xfId="29225"/>
    <cellStyle name="NoL 4 3 3" xfId="29226"/>
    <cellStyle name="NoL 4 3 3 2" xfId="29227"/>
    <cellStyle name="NoL 4 3 3 3" xfId="29228"/>
    <cellStyle name="NoL 4 3 4" xfId="29229"/>
    <cellStyle name="NoL 4 3 4 2" xfId="29230"/>
    <cellStyle name="NoL 4 3 4 3" xfId="29231"/>
    <cellStyle name="NoL 4 3 5" xfId="29232"/>
    <cellStyle name="NoL 4 3 5 2" xfId="29233"/>
    <cellStyle name="NoL 4 3 5 3" xfId="29234"/>
    <cellStyle name="NoL 4 3 6" xfId="29235"/>
    <cellStyle name="NoL 4 3 7" xfId="29236"/>
    <cellStyle name="NoL 4 3 8" xfId="29237"/>
    <cellStyle name="NoL 4 4" xfId="29238"/>
    <cellStyle name="NoL 4 4 2" xfId="29239"/>
    <cellStyle name="NoL 4 4 2 2" xfId="29240"/>
    <cellStyle name="NoL 4 4 2 3" xfId="29241"/>
    <cellStyle name="NoL 4 4 3" xfId="29242"/>
    <cellStyle name="NoL 4 4 3 2" xfId="29243"/>
    <cellStyle name="NoL 4 4 3 3" xfId="29244"/>
    <cellStyle name="NoL 4 4 4" xfId="29245"/>
    <cellStyle name="NoL 4 4 5" xfId="29246"/>
    <cellStyle name="NoL 4 4 6" xfId="29247"/>
    <cellStyle name="NoL 4 5" xfId="29248"/>
    <cellStyle name="NoL 4 5 2" xfId="29249"/>
    <cellStyle name="NoL 4 5 3" xfId="29250"/>
    <cellStyle name="NoL 5" xfId="29251"/>
    <cellStyle name="NoL 5 2" xfId="29252"/>
    <cellStyle name="NoL 5 2 2" xfId="29253"/>
    <cellStyle name="NoL 5 2 2 2" xfId="29254"/>
    <cellStyle name="NoL 5 2 2 2 2" xfId="29255"/>
    <cellStyle name="NoL 5 2 2 2 3" xfId="29256"/>
    <cellStyle name="NoL 5 2 2 3" xfId="29257"/>
    <cellStyle name="NoL 5 2 2 3 2" xfId="29258"/>
    <cellStyle name="NoL 5 2 2 3 3" xfId="29259"/>
    <cellStyle name="NoL 5 2 2 4" xfId="29260"/>
    <cellStyle name="NoL 5 2 2 5" xfId="29261"/>
    <cellStyle name="NoL 5 2 2 6" xfId="29262"/>
    <cellStyle name="NoL 5 2 3" xfId="29263"/>
    <cellStyle name="NoL 5 2 3 2" xfId="29264"/>
    <cellStyle name="NoL 5 2 3 3" xfId="29265"/>
    <cellStyle name="NoL 5 2 4" xfId="29266"/>
    <cellStyle name="NoL 5 2 4 2" xfId="29267"/>
    <cellStyle name="NoL 5 2 4 3" xfId="29268"/>
    <cellStyle name="NoL 5 2 5" xfId="29269"/>
    <cellStyle name="NoL 5 2 5 2" xfId="29270"/>
    <cellStyle name="NoL 5 2 5 3" xfId="29271"/>
    <cellStyle name="NoL 5 2 6" xfId="29272"/>
    <cellStyle name="NoL 5 2 7" xfId="29273"/>
    <cellStyle name="NoL 5 2 8" xfId="29274"/>
    <cellStyle name="NoL 5 3" xfId="29275"/>
    <cellStyle name="NoL 5 3 2" xfId="29276"/>
    <cellStyle name="NoL 5 3 2 2" xfId="29277"/>
    <cellStyle name="NoL 5 3 2 2 2" xfId="29278"/>
    <cellStyle name="NoL 5 3 2 2 3" xfId="29279"/>
    <cellStyle name="NoL 5 3 2 3" xfId="29280"/>
    <cellStyle name="NoL 5 3 2 3 2" xfId="29281"/>
    <cellStyle name="NoL 5 3 2 3 3" xfId="29282"/>
    <cellStyle name="NoL 5 3 2 4" xfId="29283"/>
    <cellStyle name="NoL 5 3 2 5" xfId="29284"/>
    <cellStyle name="NoL 5 3 2 6" xfId="29285"/>
    <cellStyle name="NoL 5 3 3" xfId="29286"/>
    <cellStyle name="NoL 5 3 3 2" xfId="29287"/>
    <cellStyle name="NoL 5 3 3 3" xfId="29288"/>
    <cellStyle name="NoL 5 3 4" xfId="29289"/>
    <cellStyle name="NoL 5 3 4 2" xfId="29290"/>
    <cellStyle name="NoL 5 3 4 3" xfId="29291"/>
    <cellStyle name="NoL 5 3 5" xfId="29292"/>
    <cellStyle name="NoL 5 3 5 2" xfId="29293"/>
    <cellStyle name="NoL 5 3 5 3" xfId="29294"/>
    <cellStyle name="NoL 5 3 6" xfId="29295"/>
    <cellStyle name="NoL 5 3 7" xfId="29296"/>
    <cellStyle name="NoL 5 3 8" xfId="29297"/>
    <cellStyle name="NoL 5 4" xfId="29298"/>
    <cellStyle name="NoL 5 4 2" xfId="29299"/>
    <cellStyle name="NoL 5 4 2 2" xfId="29300"/>
    <cellStyle name="NoL 5 4 2 3" xfId="29301"/>
    <cellStyle name="NoL 5 4 3" xfId="29302"/>
    <cellStyle name="NoL 5 4 3 2" xfId="29303"/>
    <cellStyle name="NoL 5 4 3 3" xfId="29304"/>
    <cellStyle name="NoL 5 4 4" xfId="29305"/>
    <cellStyle name="NoL 5 4 5" xfId="29306"/>
    <cellStyle name="NoL 5 4 6" xfId="29307"/>
    <cellStyle name="NoL 5 5" xfId="29308"/>
    <cellStyle name="NoL 5 5 2" xfId="29309"/>
    <cellStyle name="NoL 5 5 3" xfId="29310"/>
    <cellStyle name="NoL 6" xfId="29311"/>
    <cellStyle name="NoL 6 2" xfId="29312"/>
    <cellStyle name="NoL 6 2 2" xfId="29313"/>
    <cellStyle name="NoL 6 2 2 2" xfId="29314"/>
    <cellStyle name="NoL 6 2 2 3" xfId="29315"/>
    <cellStyle name="NoL 6 2 3" xfId="29316"/>
    <cellStyle name="NoL 6 2 3 2" xfId="29317"/>
    <cellStyle name="NoL 6 2 3 3" xfId="29318"/>
    <cellStyle name="NoL 6 2 4" xfId="29319"/>
    <cellStyle name="NoL 6 2 5" xfId="29320"/>
    <cellStyle name="NoL 6 2 6" xfId="29321"/>
    <cellStyle name="NoL 6 3" xfId="29322"/>
    <cellStyle name="NoL 6 3 2" xfId="29323"/>
    <cellStyle name="NoL 6 3 3" xfId="29324"/>
    <cellStyle name="NoL 6 4" xfId="29325"/>
    <cellStyle name="NoL 6 4 2" xfId="29326"/>
    <cellStyle name="NoL 6 4 3" xfId="29327"/>
    <cellStyle name="NoL 6 5" xfId="29328"/>
    <cellStyle name="NoL 6 5 2" xfId="29329"/>
    <cellStyle name="NoL 6 5 3" xfId="29330"/>
    <cellStyle name="NoL 6 6" xfId="29331"/>
    <cellStyle name="NoL 6 7" xfId="29332"/>
    <cellStyle name="NoL 6 8" xfId="29333"/>
    <cellStyle name="NoL 7" xfId="29334"/>
    <cellStyle name="NoL 7 2" xfId="29335"/>
    <cellStyle name="NoL 7 2 2" xfId="29336"/>
    <cellStyle name="NoL 7 2 2 2" xfId="29337"/>
    <cellStyle name="NoL 7 2 2 3" xfId="29338"/>
    <cellStyle name="NoL 7 2 3" xfId="29339"/>
    <cellStyle name="NoL 7 2 3 2" xfId="29340"/>
    <cellStyle name="NoL 7 2 3 3" xfId="29341"/>
    <cellStyle name="NoL 7 2 4" xfId="29342"/>
    <cellStyle name="NoL 7 2 5" xfId="29343"/>
    <cellStyle name="NoL 7 2 6" xfId="29344"/>
    <cellStyle name="NoL 7 3" xfId="29345"/>
    <cellStyle name="NoL 7 3 2" xfId="29346"/>
    <cellStyle name="NoL 7 3 3" xfId="29347"/>
    <cellStyle name="NoL 7 4" xfId="29348"/>
    <cellStyle name="NoL 7 4 2" xfId="29349"/>
    <cellStyle name="NoL 7 4 3" xfId="29350"/>
    <cellStyle name="NoL 7 5" xfId="29351"/>
    <cellStyle name="NoL 7 5 2" xfId="29352"/>
    <cellStyle name="NoL 7 5 3" xfId="29353"/>
    <cellStyle name="NoL 7 6" xfId="29354"/>
    <cellStyle name="NoL 7 7" xfId="29355"/>
    <cellStyle name="NoL 7 8" xfId="29356"/>
    <cellStyle name="NoL 8" xfId="29357"/>
    <cellStyle name="NoL 8 2" xfId="29358"/>
    <cellStyle name="NoL 8 2 2" xfId="29359"/>
    <cellStyle name="NoL 8 2 3" xfId="29360"/>
    <cellStyle name="NoL 8 3" xfId="29361"/>
    <cellStyle name="NoL 8 3 2" xfId="29362"/>
    <cellStyle name="NoL 8 3 3" xfId="29363"/>
    <cellStyle name="NoL 8 4" xfId="29364"/>
    <cellStyle name="NoL 8 5" xfId="29365"/>
    <cellStyle name="NoL 8 6" xfId="29366"/>
    <cellStyle name="NoL 9" xfId="29367"/>
    <cellStyle name="NoL 9 2" xfId="29368"/>
    <cellStyle name="NoL 9 3" xfId="29369"/>
    <cellStyle name="Nombre" xfId="29370"/>
    <cellStyle name="Non-Enterable_G" xfId="29371"/>
    <cellStyle name="Normal" xfId="0" builtinId="0"/>
    <cellStyle name="Normal - Style1" xfId="14"/>
    <cellStyle name="Normal 10" xfId="29372"/>
    <cellStyle name="Normal 10 2" xfId="29373"/>
    <cellStyle name="Normal 10 2 2" xfId="29374"/>
    <cellStyle name="Normal 10 2 2 2" xfId="29375"/>
    <cellStyle name="Normal 10 2 3" xfId="29376"/>
    <cellStyle name="Normal 10 2 3 2" xfId="29377"/>
    <cellStyle name="Normal 10 2 4" xfId="29378"/>
    <cellStyle name="Normal 10 3" xfId="29379"/>
    <cellStyle name="Normal 10 3 2" xfId="29380"/>
    <cellStyle name="Normal 10 3 2 2" xfId="29381"/>
    <cellStyle name="Normal 10 3 3" xfId="29382"/>
    <cellStyle name="Normal 10 3 3 2" xfId="29383"/>
    <cellStyle name="Normal 10 3 4" xfId="29384"/>
    <cellStyle name="Normal 10 4" xfId="29385"/>
    <cellStyle name="Normal 10 4 2" xfId="29386"/>
    <cellStyle name="Normal 10 4 2 2" xfId="29387"/>
    <cellStyle name="Normal 10 4 3" xfId="29388"/>
    <cellStyle name="Normal 10 4 3 2" xfId="29389"/>
    <cellStyle name="Normal 10 4 4" xfId="29390"/>
    <cellStyle name="Normal 10 5" xfId="29391"/>
    <cellStyle name="Normal 10 5 2" xfId="29392"/>
    <cellStyle name="Normal 10 6" xfId="29393"/>
    <cellStyle name="Normal 10 6 2" xfId="29394"/>
    <cellStyle name="Normal 10 7" xfId="29395"/>
    <cellStyle name="Normal 10 8" xfId="29396"/>
    <cellStyle name="Normal 11" xfId="29397"/>
    <cellStyle name="Normal 11 2" xfId="29398"/>
    <cellStyle name="Normal 11 2 2" xfId="29399"/>
    <cellStyle name="Normal 11 2 2 2" xfId="29400"/>
    <cellStyle name="Normal 11 2 3" xfId="29401"/>
    <cellStyle name="Normal 11 2 3 2" xfId="29402"/>
    <cellStyle name="Normal 11 2 4" xfId="29403"/>
    <cellStyle name="Normal 11 3" xfId="29404"/>
    <cellStyle name="Normal 11 3 2" xfId="29405"/>
    <cellStyle name="Normal 11 3 2 2" xfId="29406"/>
    <cellStyle name="Normal 11 3 3" xfId="29407"/>
    <cellStyle name="Normal 11 3 3 2" xfId="29408"/>
    <cellStyle name="Normal 11 3 4" xfId="29409"/>
    <cellStyle name="Normal 11 4" xfId="29410"/>
    <cellStyle name="Normal 11 4 2" xfId="29411"/>
    <cellStyle name="Normal 11 4 2 2" xfId="29412"/>
    <cellStyle name="Normal 11 4 3" xfId="29413"/>
    <cellStyle name="Normal 11 4 3 2" xfId="29414"/>
    <cellStyle name="Normal 11 4 4" xfId="29415"/>
    <cellStyle name="Normal 11 5" xfId="29416"/>
    <cellStyle name="Normal 11 5 2" xfId="29417"/>
    <cellStyle name="Normal 11 6" xfId="29418"/>
    <cellStyle name="Normal 11 6 2" xfId="29419"/>
    <cellStyle name="Normal 11 7" xfId="29420"/>
    <cellStyle name="Normal 12" xfId="29421"/>
    <cellStyle name="Normal 12 2" xfId="29422"/>
    <cellStyle name="Normal 12 3" xfId="29423"/>
    <cellStyle name="Normal 12 3 2" xfId="29424"/>
    <cellStyle name="Normal 12 3 3" xfId="29425"/>
    <cellStyle name="Normal 12 4" xfId="29426"/>
    <cellStyle name="Normal 12 4 2" xfId="29427"/>
    <cellStyle name="Normal 12 5" xfId="29428"/>
    <cellStyle name="Normal 13" xfId="29429"/>
    <cellStyle name="Normal 13 2" xfId="29430"/>
    <cellStyle name="Normal 13 2 2" xfId="29431"/>
    <cellStyle name="Normal 13 2 2 2" xfId="29432"/>
    <cellStyle name="Normal 13 2 2 2 2" xfId="29433"/>
    <cellStyle name="Normal 13 2 2 3" xfId="29434"/>
    <cellStyle name="Normal 13 2 2 3 2" xfId="29435"/>
    <cellStyle name="Normal 13 2 2 4" xfId="29436"/>
    <cellStyle name="Normal 13 3" xfId="29437"/>
    <cellStyle name="Normal 13 4" xfId="29438"/>
    <cellStyle name="Normal 13 4 2" xfId="29439"/>
    <cellStyle name="Normal 13 5" xfId="29440"/>
    <cellStyle name="Normal 13 5 2" xfId="29441"/>
    <cellStyle name="Normal 13 6" xfId="29442"/>
    <cellStyle name="Normal 14" xfId="29443"/>
    <cellStyle name="Normal 14 2" xfId="29444"/>
    <cellStyle name="Normal 14 2 2" xfId="29445"/>
    <cellStyle name="Normal 14 3" xfId="29446"/>
    <cellStyle name="Normal 14 3 2" xfId="29447"/>
    <cellStyle name="Normal 14 4" xfId="29448"/>
    <cellStyle name="Normal 15" xfId="29449"/>
    <cellStyle name="Normal 15 2" xfId="29450"/>
    <cellStyle name="Normal 15 2 2" xfId="29451"/>
    <cellStyle name="Normal 15 3" xfId="29452"/>
    <cellStyle name="Normal 15 3 2" xfId="29453"/>
    <cellStyle name="Normal 15 4" xfId="29454"/>
    <cellStyle name="Normal 16" xfId="29455"/>
    <cellStyle name="Normal 16 2" xfId="29456"/>
    <cellStyle name="Normal 16 2 2" xfId="29457"/>
    <cellStyle name="Normal 16 2 3" xfId="29458"/>
    <cellStyle name="Normal 16 3" xfId="29459"/>
    <cellStyle name="Normal 16 3 2" xfId="26"/>
    <cellStyle name="Normal 16 4" xfId="29460"/>
    <cellStyle name="Normal 16 5" xfId="29461"/>
    <cellStyle name="Normal 16 6" xfId="29462"/>
    <cellStyle name="Normal 17" xfId="29463"/>
    <cellStyle name="Normal 17 2" xfId="29464"/>
    <cellStyle name="Normal 17 3" xfId="29465"/>
    <cellStyle name="Normal 17 4" xfId="29466"/>
    <cellStyle name="Normal 17 5" xfId="29467"/>
    <cellStyle name="Normal 17 6" xfId="29468"/>
    <cellStyle name="Normal 18" xfId="29469"/>
    <cellStyle name="Normal 18 2" xfId="29470"/>
    <cellStyle name="Normal 18 2 2" xfId="29471"/>
    <cellStyle name="Normal 18 3" xfId="29472"/>
    <cellStyle name="Normal 18 3 2" xfId="29473"/>
    <cellStyle name="Normal 18 4" xfId="29474"/>
    <cellStyle name="Normal 19" xfId="29475"/>
    <cellStyle name="Normal 19 2" xfId="29476"/>
    <cellStyle name="Normal 19 3" xfId="29477"/>
    <cellStyle name="Normal 2" xfId="20"/>
    <cellStyle name="Normal 2 10" xfId="29478"/>
    <cellStyle name="Normal 2 10 10" xfId="29479"/>
    <cellStyle name="Normal 2 10 11" xfId="29480"/>
    <cellStyle name="Normal 2 10 12" xfId="29481"/>
    <cellStyle name="Normal 2 10 13" xfId="29482"/>
    <cellStyle name="Normal 2 10 2" xfId="29483"/>
    <cellStyle name="Normal 2 10 3" xfId="29484"/>
    <cellStyle name="Normal 2 10 4" xfId="29485"/>
    <cellStyle name="Normal 2 10 5" xfId="29486"/>
    <cellStyle name="Normal 2 10 6" xfId="29487"/>
    <cellStyle name="Normal 2 10 7" xfId="29488"/>
    <cellStyle name="Normal 2 10 8" xfId="29489"/>
    <cellStyle name="Normal 2 10 9" xfId="29490"/>
    <cellStyle name="Normal 2 11" xfId="29491"/>
    <cellStyle name="Normal 2 11 10" xfId="29492"/>
    <cellStyle name="Normal 2 11 11" xfId="29493"/>
    <cellStyle name="Normal 2 11 12" xfId="29494"/>
    <cellStyle name="Normal 2 11 13" xfId="29495"/>
    <cellStyle name="Normal 2 11 13 2" xfId="29496"/>
    <cellStyle name="Normal 2 11 14" xfId="29497"/>
    <cellStyle name="Normal 2 11 2" xfId="29498"/>
    <cellStyle name="Normal 2 11 3" xfId="29499"/>
    <cellStyle name="Normal 2 11 4" xfId="29500"/>
    <cellStyle name="Normal 2 11 5" xfId="29501"/>
    <cellStyle name="Normal 2 11 6" xfId="29502"/>
    <cellStyle name="Normal 2 11 7" xfId="29503"/>
    <cellStyle name="Normal 2 11 8" xfId="29504"/>
    <cellStyle name="Normal 2 11 9" xfId="29505"/>
    <cellStyle name="Normal 2 12" xfId="29506"/>
    <cellStyle name="Normal 2 13" xfId="29507"/>
    <cellStyle name="Normal 2 14" xfId="29508"/>
    <cellStyle name="Normal 2 14 2" xfId="29509"/>
    <cellStyle name="Normal 2 14 3" xfId="29510"/>
    <cellStyle name="Normal 2 14 4" xfId="29511"/>
    <cellStyle name="Normal 2 14 5" xfId="29512"/>
    <cellStyle name="Normal 2 15" xfId="29513"/>
    <cellStyle name="Normal 2 15 2" xfId="29514"/>
    <cellStyle name="Normal 2 15 3" xfId="29515"/>
    <cellStyle name="Normal 2 16" xfId="29516"/>
    <cellStyle name="Normal 2 17" xfId="29517"/>
    <cellStyle name="Normal 2 18" xfId="29518"/>
    <cellStyle name="Normal 2 19" xfId="29519"/>
    <cellStyle name="Normal 2 2" xfId="12"/>
    <cellStyle name="Normal 2 2 10" xfId="29520"/>
    <cellStyle name="Normal 2 2 11" xfId="29521"/>
    <cellStyle name="Normal 2 2 12" xfId="29522"/>
    <cellStyle name="Normal 2 2 13" xfId="29523"/>
    <cellStyle name="Normal 2 2 14" xfId="29524"/>
    <cellStyle name="Normal 2 2 15" xfId="29525"/>
    <cellStyle name="Normal 2 2 16" xfId="29526"/>
    <cellStyle name="Normal 2 2 17" xfId="29527"/>
    <cellStyle name="Normal 2 2 18" xfId="29528"/>
    <cellStyle name="Normal 2 2 19" xfId="29529"/>
    <cellStyle name="Normal 2 2 2" xfId="17"/>
    <cellStyle name="Normal 2 2 2 2" xfId="25"/>
    <cellStyle name="Normal 2 2 2 3" xfId="29530"/>
    <cellStyle name="Normal 2 2 2 3 2" xfId="29531"/>
    <cellStyle name="Normal 2 2 2 3 2 2" xfId="29532"/>
    <cellStyle name="Normal 2 2 2 3 3" xfId="29533"/>
    <cellStyle name="Normal 2 2 2 3 3 2" xfId="29534"/>
    <cellStyle name="Normal 2 2 2 3 4" xfId="29535"/>
    <cellStyle name="Normal 2 2 2 5" xfId="29536"/>
    <cellStyle name="Normal 2 2 20" xfId="29537"/>
    <cellStyle name="Normal 2 2 21" xfId="29538"/>
    <cellStyle name="Normal 2 2 22" xfId="29539"/>
    <cellStyle name="Normal 2 2 23" xfId="29540"/>
    <cellStyle name="Normal 2 2 24" xfId="29541"/>
    <cellStyle name="Normal 2 2 3" xfId="29542"/>
    <cellStyle name="Normal 2 2 3 2" xfId="29543"/>
    <cellStyle name="Normal 2 2 3 3" xfId="29544"/>
    <cellStyle name="Normal 2 2 3 4" xfId="29545"/>
    <cellStyle name="Normal 2 2 3 4 2" xfId="29546"/>
    <cellStyle name="Normal 2 2 3 4 2 2" xfId="29547"/>
    <cellStyle name="Normal 2 2 3 4 3" xfId="29548"/>
    <cellStyle name="Normal 2 2 3 4 3 2" xfId="29549"/>
    <cellStyle name="Normal 2 2 3 4 4" xfId="29550"/>
    <cellStyle name="Normal 2 2 4" xfId="29551"/>
    <cellStyle name="Normal 2 2 5" xfId="29552"/>
    <cellStyle name="Normal 2 2 6" xfId="15"/>
    <cellStyle name="Normal 2 2 7" xfId="29553"/>
    <cellStyle name="Normal 2 2 8" xfId="29554"/>
    <cellStyle name="Normal 2 2 9" xfId="29555"/>
    <cellStyle name="Normal 2 2_COREP GL04rev3" xfId="29556"/>
    <cellStyle name="Normal 2 3" xfId="29557"/>
    <cellStyle name="Normal 2 3 2" xfId="29558"/>
    <cellStyle name="Normal 2 3 3" xfId="29559"/>
    <cellStyle name="Normal 2 3 4" xfId="29560"/>
    <cellStyle name="Normal 2 3 5" xfId="29561"/>
    <cellStyle name="Normal 2 4" xfId="29562"/>
    <cellStyle name="Normal 2 4 2" xfId="29563"/>
    <cellStyle name="Normal 2 4 2 2" xfId="29564"/>
    <cellStyle name="Normal 2 4 2 3" xfId="29565"/>
    <cellStyle name="Normal 2 4 3" xfId="29566"/>
    <cellStyle name="Normal 2 4 4" xfId="29567"/>
    <cellStyle name="Normal 2 4 4 2" xfId="29568"/>
    <cellStyle name="Normal 2 4 4 3" xfId="29569"/>
    <cellStyle name="Normal 2 4 4 3 2" xfId="29570"/>
    <cellStyle name="Normal 2 4 4 3 3" xfId="29571"/>
    <cellStyle name="Normal 2 4 4 3 3 2" xfId="29572"/>
    <cellStyle name="Normal 2 4 4 3 3 3" xfId="29573"/>
    <cellStyle name="Normal 2 5" xfId="29574"/>
    <cellStyle name="Normal 2 5 10" xfId="29575"/>
    <cellStyle name="Normal 2 5 2" xfId="29576"/>
    <cellStyle name="Normal 2 5 2 2" xfId="29577"/>
    <cellStyle name="Normal 2 5 2 3" xfId="29578"/>
    <cellStyle name="Normal 2 5 3" xfId="29579"/>
    <cellStyle name="Normal 2 5 3 2" xfId="29580"/>
    <cellStyle name="Normal 2 5 3 2 2" xfId="29581"/>
    <cellStyle name="Normal 2 5 3 3" xfId="29582"/>
    <cellStyle name="Normal 2 5 3 3 2" xfId="29583"/>
    <cellStyle name="Normal 2 5 3 4" xfId="29584"/>
    <cellStyle name="Normal 2 5 4" xfId="29585"/>
    <cellStyle name="Normal 2 5 4 2" xfId="29586"/>
    <cellStyle name="Normal 2 5 4 2 2" xfId="29587"/>
    <cellStyle name="Normal 2 5 4 3" xfId="29588"/>
    <cellStyle name="Normal 2 5 4 3 2" xfId="29589"/>
    <cellStyle name="Normal 2 5 4 4" xfId="29590"/>
    <cellStyle name="Normal 2 5 5" xfId="29591"/>
    <cellStyle name="Normal 2 5 5 2" xfId="29592"/>
    <cellStyle name="Normal 2 5 5 2 2" xfId="29593"/>
    <cellStyle name="Normal 2 5 5 3" xfId="29594"/>
    <cellStyle name="Normal 2 5 5 3 2" xfId="29595"/>
    <cellStyle name="Normal 2 5 5 4" xfId="29596"/>
    <cellStyle name="Normal 2 5 6" xfId="29597"/>
    <cellStyle name="Normal 2 5 6 2" xfId="29598"/>
    <cellStyle name="Normal 2 5 6 2 2" xfId="29599"/>
    <cellStyle name="Normal 2 5 6 3" xfId="29600"/>
    <cellStyle name="Normal 2 5 6 3 2" xfId="29601"/>
    <cellStyle name="Normal 2 5 6 4" xfId="29602"/>
    <cellStyle name="Normal 2 5 7" xfId="29603"/>
    <cellStyle name="Normal 2 5 7 2" xfId="29604"/>
    <cellStyle name="Normal 2 5 8" xfId="29605"/>
    <cellStyle name="Normal 2 5 8 2" xfId="29606"/>
    <cellStyle name="Normal 2 5 9" xfId="29607"/>
    <cellStyle name="Normal 2 6" xfId="29608"/>
    <cellStyle name="Normal 2 6 2" xfId="29609"/>
    <cellStyle name="Normal 2 6 3" xfId="29610"/>
    <cellStyle name="Normal 2 6 3 2" xfId="29611"/>
    <cellStyle name="Normal 2 6 3 3" xfId="29612"/>
    <cellStyle name="Normal 2 6 3 3 2" xfId="29613"/>
    <cellStyle name="Normal 2 6 3 3 3" xfId="29614"/>
    <cellStyle name="Normal 2 6_Sheet1" xfId="29615"/>
    <cellStyle name="Normal 2 7" xfId="29616"/>
    <cellStyle name="Normal 2 7 10" xfId="29617"/>
    <cellStyle name="Normal 2 7 11" xfId="29618"/>
    <cellStyle name="Normal 2 7 12" xfId="29619"/>
    <cellStyle name="Normal 2 7 13" xfId="29620"/>
    <cellStyle name="Normal 2 7 2" xfId="29621"/>
    <cellStyle name="Normal 2 7 3" xfId="29622"/>
    <cellStyle name="Normal 2 7 4" xfId="29623"/>
    <cellStyle name="Normal 2 7 5" xfId="29624"/>
    <cellStyle name="Normal 2 7 6" xfId="29625"/>
    <cellStyle name="Normal 2 7 7" xfId="29626"/>
    <cellStyle name="Normal 2 7 8" xfId="29627"/>
    <cellStyle name="Normal 2 7 9" xfId="29628"/>
    <cellStyle name="Normal 2 8" xfId="29629"/>
    <cellStyle name="Normal 2 8 10" xfId="29630"/>
    <cellStyle name="Normal 2 8 11" xfId="29631"/>
    <cellStyle name="Normal 2 8 12" xfId="29632"/>
    <cellStyle name="Normal 2 8 13" xfId="29633"/>
    <cellStyle name="Normal 2 8 2" xfId="29634"/>
    <cellStyle name="Normal 2 8 3" xfId="29635"/>
    <cellStyle name="Normal 2 8 4" xfId="29636"/>
    <cellStyle name="Normal 2 8 5" xfId="29637"/>
    <cellStyle name="Normal 2 8 6" xfId="29638"/>
    <cellStyle name="Normal 2 8 7" xfId="29639"/>
    <cellStyle name="Normal 2 8 8" xfId="29640"/>
    <cellStyle name="Normal 2 8 9" xfId="29641"/>
    <cellStyle name="Normal 2 9" xfId="29642"/>
    <cellStyle name="Normal 2 9 10" xfId="29643"/>
    <cellStyle name="Normal 2 9 11" xfId="29644"/>
    <cellStyle name="Normal 2 9 12" xfId="29645"/>
    <cellStyle name="Normal 2 9 13" xfId="29646"/>
    <cellStyle name="Normal 2 9 2" xfId="29647"/>
    <cellStyle name="Normal 2 9 3" xfId="29648"/>
    <cellStyle name="Normal 2 9 4" xfId="29649"/>
    <cellStyle name="Normal 2 9 5" xfId="29650"/>
    <cellStyle name="Normal 2 9 6" xfId="29651"/>
    <cellStyle name="Normal 2 9 7" xfId="29652"/>
    <cellStyle name="Normal 2 9 8" xfId="29653"/>
    <cellStyle name="Normal 2 9 9" xfId="29654"/>
    <cellStyle name="Normal 2_~0149226" xfId="29655"/>
    <cellStyle name="Normal 20" xfId="29656"/>
    <cellStyle name="Normal 20 2" xfId="29657"/>
    <cellStyle name="Normal 20 3" xfId="29658"/>
    <cellStyle name="Normal 20 3 3" xfId="29659"/>
    <cellStyle name="Normal 20 4" xfId="29660"/>
    <cellStyle name="Normal 20 5" xfId="29661"/>
    <cellStyle name="Normal 21" xfId="29662"/>
    <cellStyle name="Normal 22" xfId="29663"/>
    <cellStyle name="Normal 23" xfId="29664"/>
    <cellStyle name="Normal 24" xfId="29665"/>
    <cellStyle name="Normal 25" xfId="29666"/>
    <cellStyle name="Normal 26" xfId="29667"/>
    <cellStyle name="Normal 27" xfId="29668"/>
    <cellStyle name="Normal 28" xfId="29669"/>
    <cellStyle name="Normal 29" xfId="29670"/>
    <cellStyle name="Normal 3" xfId="21"/>
    <cellStyle name="Normal 3 10" xfId="29671"/>
    <cellStyle name="Normal 3 10 2" xfId="29672"/>
    <cellStyle name="Normal 3 11" xfId="29673"/>
    <cellStyle name="Normal 3 12" xfId="29674"/>
    <cellStyle name="Normal 3 13" xfId="29675"/>
    <cellStyle name="Normal 3 14" xfId="29676"/>
    <cellStyle name="Normal 3 2" xfId="9"/>
    <cellStyle name="Normal 3 2 2" xfId="11"/>
    <cellStyle name="Normal 3 2 2 2" xfId="29677"/>
    <cellStyle name="Normal 3 2 2 2 2" xfId="29678"/>
    <cellStyle name="Normal 3 2 2 2 2 2" xfId="29679"/>
    <cellStyle name="Normal 3 2 2 3" xfId="29680"/>
    <cellStyle name="Normal 3 2 3" xfId="29681"/>
    <cellStyle name="Normal 3 2 4" xfId="29682"/>
    <cellStyle name="Normal 3 2 5" xfId="29683"/>
    <cellStyle name="Normal 3 2 5 2" xfId="29684"/>
    <cellStyle name="Normal 3 2 6" xfId="29685"/>
    <cellStyle name="Normal 3 3" xfId="29686"/>
    <cellStyle name="Normal 3 3 2" xfId="29687"/>
    <cellStyle name="Normal 3 3 3" xfId="29688"/>
    <cellStyle name="Normal 3 3 4" xfId="29689"/>
    <cellStyle name="Normal 3 3 5" xfId="29690"/>
    <cellStyle name="Normal 3 4" xfId="29691"/>
    <cellStyle name="Normal 3 4 2" xfId="29692"/>
    <cellStyle name="Normal 3 4 3" xfId="29693"/>
    <cellStyle name="Normal 3 4 4" xfId="29694"/>
    <cellStyle name="Normal 3 4 5" xfId="29695"/>
    <cellStyle name="Normal 3 5" xfId="29696"/>
    <cellStyle name="Normal 3 5 2" xfId="29697"/>
    <cellStyle name="Normal 3 6" xfId="29698"/>
    <cellStyle name="Normal 3 7" xfId="29699"/>
    <cellStyle name="Normal 3 8" xfId="29700"/>
    <cellStyle name="Normal 3 9" xfId="29701"/>
    <cellStyle name="Normal 3_~1520012" xfId="29702"/>
    <cellStyle name="Normal 30" xfId="29703"/>
    <cellStyle name="Normal 31" xfId="29704"/>
    <cellStyle name="Normal 32" xfId="29705"/>
    <cellStyle name="Normal 33" xfId="29706"/>
    <cellStyle name="Normal 34" xfId="29707"/>
    <cellStyle name="Normal 34 2" xfId="29708"/>
    <cellStyle name="Normal 34 2 2" xfId="29709"/>
    <cellStyle name="Normal 34 2 2 2" xfId="29710"/>
    <cellStyle name="Normal 34 2 3" xfId="29711"/>
    <cellStyle name="Normal 34 2 3 2" xfId="29712"/>
    <cellStyle name="Normal 34 2 4" xfId="29713"/>
    <cellStyle name="Normal 35" xfId="29714"/>
    <cellStyle name="Normal 36" xfId="29715"/>
    <cellStyle name="Normal 37" xfId="29716"/>
    <cellStyle name="Normal 4" xfId="24"/>
    <cellStyle name="Normal 4 10" xfId="35"/>
    <cellStyle name="Normal 4 10 2" xfId="29717"/>
    <cellStyle name="Normal 4 2" xfId="29718"/>
    <cellStyle name="Normal 4 2 2" xfId="29719"/>
    <cellStyle name="Normal 4 2 2 2" xfId="29720"/>
    <cellStyle name="Normal 4 2 2 2 2" xfId="29721"/>
    <cellStyle name="Normal 4 2 2 2 2 2" xfId="29722"/>
    <cellStyle name="Normal 4 2 2 3" xfId="29723"/>
    <cellStyle name="Normal 4 2 3" xfId="29724"/>
    <cellStyle name="Normal 4 2 3 2" xfId="29725"/>
    <cellStyle name="Normal 4 2 4" xfId="29726"/>
    <cellStyle name="Normal 4 2 5" xfId="29727"/>
    <cellStyle name="Normal 4 2 5 2" xfId="29728"/>
    <cellStyle name="Normal 4 2 6" xfId="29729"/>
    <cellStyle name="Normal 4 2 7" xfId="29730"/>
    <cellStyle name="Normal 4 2_Sheet1" xfId="29731"/>
    <cellStyle name="Normal 4 3" xfId="29732"/>
    <cellStyle name="Normal 4 3 2" xfId="29733"/>
    <cellStyle name="Normal 4 3 2 2" xfId="29734"/>
    <cellStyle name="Normal 4 3 3" xfId="29735"/>
    <cellStyle name="Normal 4 3 3 2" xfId="29736"/>
    <cellStyle name="Normal 4 3 3 2 2" xfId="29737"/>
    <cellStyle name="Normal 4 3 3 3" xfId="29738"/>
    <cellStyle name="Normal 4 3 4" xfId="52814"/>
    <cellStyle name="Normal 4 4" xfId="29739"/>
    <cellStyle name="Normal 4 4 2" xfId="29740"/>
    <cellStyle name="Normal 4 4 3" xfId="29741"/>
    <cellStyle name="Normal 4 4 3 2" xfId="29742"/>
    <cellStyle name="Normal 4 4 3 3" xfId="29743"/>
    <cellStyle name="Normal 4 4 3 3 2" xfId="29744"/>
    <cellStyle name="Normal 4 4 3 3 3" xfId="29745"/>
    <cellStyle name="Normal 4 4 4" xfId="29746"/>
    <cellStyle name="Normal 4 5" xfId="29747"/>
    <cellStyle name="Normal 4 6" xfId="29748"/>
    <cellStyle name="Normal 4 7" xfId="29749"/>
    <cellStyle name="Normal 4 8" xfId="29750"/>
    <cellStyle name="Normal 4 8 2" xfId="29751"/>
    <cellStyle name="Normal 4 9" xfId="29752"/>
    <cellStyle name="Normal 4 9 2" xfId="29753"/>
    <cellStyle name="Normal 5" xfId="22"/>
    <cellStyle name="Normal 5 2" xfId="13"/>
    <cellStyle name="Normal 5 2 2" xfId="29754"/>
    <cellStyle name="Normal 5 2 3" xfId="29755"/>
    <cellStyle name="Normal 5 2 4" xfId="29756"/>
    <cellStyle name="Normal 5 3" xfId="29757"/>
    <cellStyle name="Normal 5 3 2" xfId="29758"/>
    <cellStyle name="Normal 5 3 2 2" xfId="29759"/>
    <cellStyle name="Normal 5 3 2 2 2" xfId="29760"/>
    <cellStyle name="Normal 5 3 2 3" xfId="29761"/>
    <cellStyle name="Normal 5 3 2 3 2" xfId="29762"/>
    <cellStyle name="Normal 5 3 2 4" xfId="29763"/>
    <cellStyle name="Normal 5 3 3" xfId="29764"/>
    <cellStyle name="Normal 5 3 3 2" xfId="29765"/>
    <cellStyle name="Normal 5 3 3 2 2" xfId="29766"/>
    <cellStyle name="Normal 5 3 3 3" xfId="29767"/>
    <cellStyle name="Normal 5 3 3 3 2" xfId="29768"/>
    <cellStyle name="Normal 5 3 3 4" xfId="29769"/>
    <cellStyle name="Normal 5 3 4" xfId="29770"/>
    <cellStyle name="Normal 5 3 4 2" xfId="29771"/>
    <cellStyle name="Normal 5 3 4 2 2" xfId="29772"/>
    <cellStyle name="Normal 5 3 4 3" xfId="29773"/>
    <cellStyle name="Normal 5 3 4 3 2" xfId="29774"/>
    <cellStyle name="Normal 5 3 4 4" xfId="29775"/>
    <cellStyle name="Normal 5 3 5" xfId="29776"/>
    <cellStyle name="Normal 5 3 5 2" xfId="29777"/>
    <cellStyle name="Normal 5 3 6" xfId="29778"/>
    <cellStyle name="Normal 5 3 6 2" xfId="29779"/>
    <cellStyle name="Normal 5 3 7" xfId="29780"/>
    <cellStyle name="Normal 5 3 8" xfId="29781"/>
    <cellStyle name="Normal 5 4" xfId="29782"/>
    <cellStyle name="Normal 5 5" xfId="29783"/>
    <cellStyle name="Normal 5 5 2" xfId="29784"/>
    <cellStyle name="Normal 5 5 2 2" xfId="29785"/>
    <cellStyle name="Normal 5 5 3" xfId="29786"/>
    <cellStyle name="Normal 5 5 3 2" xfId="29787"/>
    <cellStyle name="Normal 5 5 4" xfId="29788"/>
    <cellStyle name="Normal 5 6" xfId="29789"/>
    <cellStyle name="Normal 5 6 2" xfId="29790"/>
    <cellStyle name="Normal 5 6 2 2" xfId="29791"/>
    <cellStyle name="Normal 5 6 3" xfId="29792"/>
    <cellStyle name="Normal 5 6 3 2" xfId="29793"/>
    <cellStyle name="Normal 5 6 4" xfId="29794"/>
    <cellStyle name="Normal 5 7" xfId="29795"/>
    <cellStyle name="Normal 5 8" xfId="29796"/>
    <cellStyle name="Normal 5_20130128_ITS on reporting_Annex I_CA" xfId="29797"/>
    <cellStyle name="Normal 51" xfId="29798"/>
    <cellStyle name="Normal 52" xfId="29799"/>
    <cellStyle name="Normal 52 2" xfId="29800"/>
    <cellStyle name="Normal 52 2 2" xfId="29801"/>
    <cellStyle name="Normal 52 3" xfId="29802"/>
    <cellStyle name="Normal 52 3 2" xfId="29803"/>
    <cellStyle name="Normal 52 4" xfId="29804"/>
    <cellStyle name="Normal 6" xfId="29805"/>
    <cellStyle name="Normal 6 2" xfId="29806"/>
    <cellStyle name="Normal 6 2 2" xfId="29807"/>
    <cellStyle name="Normal 6 2 2 2" xfId="29808"/>
    <cellStyle name="Normal 6 2 2 2 2" xfId="29809"/>
    <cellStyle name="Normal 6 2 2 3" xfId="29810"/>
    <cellStyle name="Normal 6 2 2 3 2" xfId="29811"/>
    <cellStyle name="Normal 6 2 2 4" xfId="29812"/>
    <cellStyle name="Normal 6 2 3" xfId="29813"/>
    <cellStyle name="Normal 6 2 3 2" xfId="29814"/>
    <cellStyle name="Normal 6 2 3 2 2" xfId="29815"/>
    <cellStyle name="Normal 6 2 3 3" xfId="29816"/>
    <cellStyle name="Normal 6 2 3 3 2" xfId="29817"/>
    <cellStyle name="Normal 6 2 3 4" xfId="29818"/>
    <cellStyle name="Normal 6 2 4" xfId="29819"/>
    <cellStyle name="Normal 6 2 4 2" xfId="29820"/>
    <cellStyle name="Normal 6 2 4 2 2" xfId="29821"/>
    <cellStyle name="Normal 6 2 4 3" xfId="29822"/>
    <cellStyle name="Normal 6 2 4 3 2" xfId="29823"/>
    <cellStyle name="Normal 6 2 4 4" xfId="29824"/>
    <cellStyle name="Normal 6 2 5" xfId="29825"/>
    <cellStyle name="Normal 6 2 5 2" xfId="29826"/>
    <cellStyle name="Normal 6 2 6" xfId="29827"/>
    <cellStyle name="Normal 6 2 6 2" xfId="29828"/>
    <cellStyle name="Normal 6 2 7" xfId="29829"/>
    <cellStyle name="Normal 6 3" xfId="29830"/>
    <cellStyle name="Normal 6 4" xfId="29831"/>
    <cellStyle name="Normal 6 4 2" xfId="29832"/>
    <cellStyle name="Normal 6 4 2 2" xfId="29833"/>
    <cellStyle name="Normal 6 4 3" xfId="29834"/>
    <cellStyle name="Normal 6 4 3 2" xfId="29835"/>
    <cellStyle name="Normal 6 4 4" xfId="29836"/>
    <cellStyle name="Normal 6 5" xfId="29837"/>
    <cellStyle name="Normal 6 5 2" xfId="29838"/>
    <cellStyle name="Normal 6 5 2 2" xfId="29839"/>
    <cellStyle name="Normal 6 5 3" xfId="29840"/>
    <cellStyle name="Normal 6 5 3 2" xfId="29841"/>
    <cellStyle name="Normal 6 5 4" xfId="29842"/>
    <cellStyle name="Normal 6 6" xfId="29843"/>
    <cellStyle name="Normal 6 6 2" xfId="29844"/>
    <cellStyle name="Normal 6 6 2 2" xfId="29845"/>
    <cellStyle name="Normal 6 6 3" xfId="29846"/>
    <cellStyle name="Normal 6 6 3 2" xfId="29847"/>
    <cellStyle name="Normal 6 6 4" xfId="29848"/>
    <cellStyle name="Normal 6_Sheet1" xfId="29849"/>
    <cellStyle name="Normal 7" xfId="29850"/>
    <cellStyle name="Normal 7 10" xfId="29851"/>
    <cellStyle name="Normal 7 10 2" xfId="29852"/>
    <cellStyle name="Normal 7 11" xfId="29853"/>
    <cellStyle name="Normal 7 11 2" xfId="29854"/>
    <cellStyle name="Normal 7 12" xfId="29855"/>
    <cellStyle name="Normal 7 2" xfId="29856"/>
    <cellStyle name="Normal 7 2 2" xfId="29857"/>
    <cellStyle name="Normal 7 2 2 2" xfId="29858"/>
    <cellStyle name="Normal 7 2 2 2 2" xfId="29859"/>
    <cellStyle name="Normal 7 2 2 2 2 2" xfId="29860"/>
    <cellStyle name="Normal 7 2 2 2 3" xfId="29861"/>
    <cellStyle name="Normal 7 2 2 2 3 2" xfId="29862"/>
    <cellStyle name="Normal 7 2 2 2 4" xfId="29863"/>
    <cellStyle name="Normal 7 2 2 3" xfId="29864"/>
    <cellStyle name="Normal 7 2 2 3 2" xfId="29865"/>
    <cellStyle name="Normal 7 2 2 3 2 2" xfId="29866"/>
    <cellStyle name="Normal 7 2 2 3 3" xfId="29867"/>
    <cellStyle name="Normal 7 2 2 3 3 2" xfId="29868"/>
    <cellStyle name="Normal 7 2 2 3 4" xfId="29869"/>
    <cellStyle name="Normal 7 2 2 4" xfId="29870"/>
    <cellStyle name="Normal 7 2 2 4 2" xfId="29871"/>
    <cellStyle name="Normal 7 2 2 4 2 2" xfId="29872"/>
    <cellStyle name="Normal 7 2 2 4 3" xfId="29873"/>
    <cellStyle name="Normal 7 2 2 4 3 2" xfId="29874"/>
    <cellStyle name="Normal 7 2 2 4 4" xfId="29875"/>
    <cellStyle name="Normal 7 2 2 5" xfId="29876"/>
    <cellStyle name="Normal 7 2 2 5 2" xfId="29877"/>
    <cellStyle name="Normal 7 2 2 6" xfId="29878"/>
    <cellStyle name="Normal 7 2 2 6 2" xfId="29879"/>
    <cellStyle name="Normal 7 2 2 7" xfId="29880"/>
    <cellStyle name="Normal 7 2 3" xfId="29881"/>
    <cellStyle name="Normal 7 2 3 2" xfId="29882"/>
    <cellStyle name="Normal 7 2 4" xfId="29883"/>
    <cellStyle name="Normal 7 2 4 2" xfId="29884"/>
    <cellStyle name="Normal 7 2 5" xfId="29885"/>
    <cellStyle name="Normal 7 2 5 2" xfId="29886"/>
    <cellStyle name="Normal 7 2 6" xfId="29887"/>
    <cellStyle name="Normal 7 3" xfId="29888"/>
    <cellStyle name="Normal 7 3 2" xfId="29889"/>
    <cellStyle name="Normal 7 3 3" xfId="29890"/>
    <cellStyle name="Normal 7 3 3 2" xfId="29891"/>
    <cellStyle name="Normal 7 3 3 3" xfId="29892"/>
    <cellStyle name="Normal 7 3 3 3 2" xfId="29893"/>
    <cellStyle name="Normal 7 3 3 3 3" xfId="29894"/>
    <cellStyle name="Normal 7 4" xfId="29895"/>
    <cellStyle name="Normal 7 4 2" xfId="29896"/>
    <cellStyle name="Normal 7 4 2 2" xfId="29897"/>
    <cellStyle name="Normal 7 4 3" xfId="29898"/>
    <cellStyle name="Normal 7 4 3 2" xfId="29899"/>
    <cellStyle name="Normal 7 4 4" xfId="29900"/>
    <cellStyle name="Normal 7 5" xfId="29901"/>
    <cellStyle name="Normal 7 5 2" xfId="29902"/>
    <cellStyle name="Normal 7 5 2 2" xfId="29903"/>
    <cellStyle name="Normal 7 5 3" xfId="29904"/>
    <cellStyle name="Normal 7 5 3 2" xfId="29905"/>
    <cellStyle name="Normal 7 5 4" xfId="29906"/>
    <cellStyle name="Normal 7 6" xfId="29907"/>
    <cellStyle name="Normal 7 6 2" xfId="29908"/>
    <cellStyle name="Normal 7 6 2 2" xfId="29909"/>
    <cellStyle name="Normal 7 6 3" xfId="29910"/>
    <cellStyle name="Normal 7 6 3 2" xfId="29911"/>
    <cellStyle name="Normal 7 6 4" xfId="29912"/>
    <cellStyle name="Normal 7 7" xfId="29913"/>
    <cellStyle name="Normal 7 7 2" xfId="29914"/>
    <cellStyle name="Normal 7 7 2 2" xfId="29915"/>
    <cellStyle name="Normal 7 7 3" xfId="29916"/>
    <cellStyle name="Normal 7 7 3 2" xfId="29917"/>
    <cellStyle name="Normal 7 7 4" xfId="29918"/>
    <cellStyle name="Normal 7 8" xfId="29919"/>
    <cellStyle name="Normal 7 8 2" xfId="29920"/>
    <cellStyle name="Normal 7 8 2 2" xfId="29921"/>
    <cellStyle name="Normal 7 8 3" xfId="29922"/>
    <cellStyle name="Normal 7 8 3 2" xfId="29923"/>
    <cellStyle name="Normal 7 8 4" xfId="29924"/>
    <cellStyle name="Normal 7 9" xfId="29925"/>
    <cellStyle name="Normal 7 9 2" xfId="29926"/>
    <cellStyle name="Normal 7 9 2 2" xfId="29927"/>
    <cellStyle name="Normal 7 9 3" xfId="29928"/>
    <cellStyle name="Normal 7 9 3 2" xfId="29929"/>
    <cellStyle name="Normal 7 9 4" xfId="29930"/>
    <cellStyle name="Normal 7_Sheet1" xfId="29931"/>
    <cellStyle name="Normal 8" xfId="29932"/>
    <cellStyle name="Normal 8 2" xfId="18"/>
    <cellStyle name="Normal 8 2 2" xfId="29933"/>
    <cellStyle name="Normal 8 2 2 2" xfId="29934"/>
    <cellStyle name="Normal 8 2 3" xfId="29935"/>
    <cellStyle name="Normal 8 2 3 2" xfId="29936"/>
    <cellStyle name="Normal 8 3" xfId="29937"/>
    <cellStyle name="Normal 9" xfId="29938"/>
    <cellStyle name="Normal 9 2" xfId="29939"/>
    <cellStyle name="Normal 9 2 2" xfId="29940"/>
    <cellStyle name="Normal 9 3" xfId="29941"/>
    <cellStyle name="Normal 9 3 2" xfId="29942"/>
    <cellStyle name="Normal 9 3 3" xfId="29943"/>
    <cellStyle name="Normal 9 3 3 2" xfId="29944"/>
    <cellStyle name="Normal 9 3 3 3" xfId="29945"/>
    <cellStyle name="Normal 9 4" xfId="29946"/>
    <cellStyle name="Normale_2011 04 14 Templates for stress test_bcl" xfId="29947"/>
    <cellStyle name="Normalny 10" xfId="36"/>
    <cellStyle name="Normalny 10 2" xfId="29948"/>
    <cellStyle name="Normalny 10 2 2" xfId="29949"/>
    <cellStyle name="Normalny 10 2 2 2" xfId="29950"/>
    <cellStyle name="Normalny 10 2 3" xfId="29951"/>
    <cellStyle name="Normalny 10 3" xfId="29952"/>
    <cellStyle name="Normalny 10 3 2" xfId="29953"/>
    <cellStyle name="Normalny 10 3 2 2" xfId="29954"/>
    <cellStyle name="Normalny 10 3 3" xfId="29955"/>
    <cellStyle name="Normalny 10 4" xfId="29956"/>
    <cellStyle name="Normalny 10 4 2" xfId="29957"/>
    <cellStyle name="Normalny 10 5" xfId="29958"/>
    <cellStyle name="Normalny 11" xfId="29959"/>
    <cellStyle name="Normalny 11 2" xfId="29960"/>
    <cellStyle name="Normalny 11 2 2" xfId="29961"/>
    <cellStyle name="Normalny 11 3" xfId="29962"/>
    <cellStyle name="Normalny 12" xfId="29963"/>
    <cellStyle name="Normalny 12 2" xfId="29964"/>
    <cellStyle name="Normalny 12 2 2" xfId="29965"/>
    <cellStyle name="Normalny 12 2 2 2" xfId="29966"/>
    <cellStyle name="Normalny 12 2 3" xfId="29967"/>
    <cellStyle name="Normalny 12 3" xfId="29968"/>
    <cellStyle name="Normalny 12 3 2" xfId="29969"/>
    <cellStyle name="Normalny 12 4" xfId="29970"/>
    <cellStyle name="Normalny 12 5" xfId="29971"/>
    <cellStyle name="Normalny 13" xfId="29972"/>
    <cellStyle name="Normalny 13 2" xfId="29973"/>
    <cellStyle name="Normalny 13 2 2" xfId="29974"/>
    <cellStyle name="Normalny 13 2 2 2" xfId="29975"/>
    <cellStyle name="Normalny 13 2 3" xfId="29976"/>
    <cellStyle name="Normalny 13 3" xfId="29977"/>
    <cellStyle name="Normalny 13 3 2" xfId="29978"/>
    <cellStyle name="Normalny 13 4" xfId="29979"/>
    <cellStyle name="Normalny 14" xfId="29980"/>
    <cellStyle name="Normalny 14 2" xfId="29981"/>
    <cellStyle name="Normalny 14 2 2" xfId="29982"/>
    <cellStyle name="Normalny 14 2 2 2" xfId="29983"/>
    <cellStyle name="Normalny 14 2 3" xfId="29984"/>
    <cellStyle name="Normalny 14 3" xfId="29985"/>
    <cellStyle name="Normalny 14 3 2" xfId="29986"/>
    <cellStyle name="Normalny 14 4" xfId="29987"/>
    <cellStyle name="Normalny 15" xfId="29988"/>
    <cellStyle name="Normalny 15 2" xfId="29989"/>
    <cellStyle name="Normalny 15 2 2" xfId="29990"/>
    <cellStyle name="Normalny 15 3" xfId="29991"/>
    <cellStyle name="Normalny 16" xfId="29992"/>
    <cellStyle name="Normalny 17" xfId="52815"/>
    <cellStyle name="Normalny 2" xfId="8"/>
    <cellStyle name="Normalny 2 2" xfId="10"/>
    <cellStyle name="Normalny 2 2 2" xfId="2"/>
    <cellStyle name="Normalny 2 2 2 2" xfId="29993"/>
    <cellStyle name="Normalny 2 2 2 2 2" xfId="29994"/>
    <cellStyle name="Normalny 2 2 2 2 3" xfId="29995"/>
    <cellStyle name="Normalny 2 2 3" xfId="29996"/>
    <cellStyle name="Normalny 2 3" xfId="23"/>
    <cellStyle name="Normalny 2 3 2" xfId="31"/>
    <cellStyle name="Normalny 2 3 2 2" xfId="29997"/>
    <cellStyle name="Normalny 2 3 2 2 2" xfId="29998"/>
    <cellStyle name="Normalny 2 3 2 3" xfId="29999"/>
    <cellStyle name="Normalny 2 3 3" xfId="30000"/>
    <cellStyle name="Normalny 2 3 3 2" xfId="30001"/>
    <cellStyle name="Normalny 2 3 4" xfId="30002"/>
    <cellStyle name="Normalny 2 4" xfId="30003"/>
    <cellStyle name="Normalny 2 5" xfId="30004"/>
    <cellStyle name="Normalny 2 6" xfId="30005"/>
    <cellStyle name="Normalny 2 6 2" xfId="30006"/>
    <cellStyle name="Normalny 2 7" xfId="30007"/>
    <cellStyle name="Normalny 3" xfId="16"/>
    <cellStyle name="Normalny 3 2" xfId="3"/>
    <cellStyle name="Normalny 3 2 2" xfId="5"/>
    <cellStyle name="Normalny 3 2 2 2" xfId="32"/>
    <cellStyle name="Normalny 3 2 2 2 2" xfId="30008"/>
    <cellStyle name="Normalny 3 2 2 2 2 2" xfId="30009"/>
    <cellStyle name="Normalny 3 2 2 2 3" xfId="30010"/>
    <cellStyle name="Normalny 3 2 2 3" xfId="30011"/>
    <cellStyle name="Normalny 3 2 2 3 2" xfId="30012"/>
    <cellStyle name="Normalny 3 2 2 3 2 2" xfId="30013"/>
    <cellStyle name="Normalny 3 2 2 3 3" xfId="30014"/>
    <cellStyle name="Normalny 3 2 2 4" xfId="30015"/>
    <cellStyle name="Normalny 3 2 2 4 2" xfId="30016"/>
    <cellStyle name="Normalny 3 2 2 5" xfId="30017"/>
    <cellStyle name="Normalny 3 2 3" xfId="19"/>
    <cellStyle name="Normalny 3 2 3 2" xfId="34"/>
    <cellStyle name="Normalny 3 2 3 2 2" xfId="30018"/>
    <cellStyle name="Normalny 3 2 3 2 2 2" xfId="30019"/>
    <cellStyle name="Normalny 3 2 3 2 3" xfId="30020"/>
    <cellStyle name="Normalny 3 2 3 3" xfId="30021"/>
    <cellStyle name="Normalny 3 2 3 3 2" xfId="30022"/>
    <cellStyle name="Normalny 3 2 3 4" xfId="30023"/>
    <cellStyle name="Normalny 3 2 4" xfId="30"/>
    <cellStyle name="Normalny 3 2 4 2" xfId="30024"/>
    <cellStyle name="Normalny 3 2 4 2 2" xfId="30025"/>
    <cellStyle name="Normalny 3 2 4 2 2 2" xfId="30026"/>
    <cellStyle name="Normalny 3 2 4 2 3" xfId="30027"/>
    <cellStyle name="Normalny 3 2 4 3" xfId="30028"/>
    <cellStyle name="Normalny 3 2 4 3 2" xfId="30029"/>
    <cellStyle name="Normalny 3 2 4 4" xfId="30030"/>
    <cellStyle name="Normalny 3 2 5" xfId="30031"/>
    <cellStyle name="Normalny 3 2 5 2" xfId="30032"/>
    <cellStyle name="Normalny 3 2 5 2 2" xfId="30033"/>
    <cellStyle name="Normalny 3 2 5 3" xfId="30034"/>
    <cellStyle name="Normalny 3 2 6" xfId="30035"/>
    <cellStyle name="Normalny 3 2 6 2" xfId="30036"/>
    <cellStyle name="Normalny 3 2 7" xfId="30037"/>
    <cellStyle name="Normalny 3 3" xfId="27"/>
    <cellStyle name="Normalny 3 4" xfId="30038"/>
    <cellStyle name="Normalny 4" xfId="1"/>
    <cellStyle name="Normalny 4 2" xfId="30039"/>
    <cellStyle name="Normalny 4 2 2" xfId="30040"/>
    <cellStyle name="Normalny 4 2 2 2" xfId="30041"/>
    <cellStyle name="Normalny 4 2 3" xfId="30042"/>
    <cellStyle name="Normalny 5" xfId="4"/>
    <cellStyle name="Normalny 5 2" xfId="30043"/>
    <cellStyle name="Normalny 5 2 2" xfId="30044"/>
    <cellStyle name="Normalny 5 2 2 2" xfId="30045"/>
    <cellStyle name="Normalny 5 2 3" xfId="30046"/>
    <cellStyle name="Normalny 6" xfId="7"/>
    <cellStyle name="Normalny 6 2" xfId="29"/>
    <cellStyle name="Normalny 6 2 2" xfId="30047"/>
    <cellStyle name="Normalny 6 2 2 2" xfId="30048"/>
    <cellStyle name="Normalny 6 2 2 2 2" xfId="30049"/>
    <cellStyle name="Normalny 6 2 2 3" xfId="30050"/>
    <cellStyle name="Normalny 6 2 3" xfId="30051"/>
    <cellStyle name="Normalny 6 2 3 2" xfId="30052"/>
    <cellStyle name="Normalny 6 2 4" xfId="30053"/>
    <cellStyle name="Normalny 6 3" xfId="30054"/>
    <cellStyle name="Normalny 6 3 2" xfId="30055"/>
    <cellStyle name="Normalny 6 3 2 2" xfId="30056"/>
    <cellStyle name="Normalny 6 3 3" xfId="30057"/>
    <cellStyle name="Normalny 6 4" xfId="30058"/>
    <cellStyle name="Normalny 6 4 2" xfId="30059"/>
    <cellStyle name="Normalny 6 4 2 2" xfId="30060"/>
    <cellStyle name="Normalny 6 4 2 2 2" xfId="30061"/>
    <cellStyle name="Normalny 6 4 2 3" xfId="30062"/>
    <cellStyle name="Normalny 6 4 3" xfId="30063"/>
    <cellStyle name="Normalny 6 4 3 2" xfId="30064"/>
    <cellStyle name="Normalny 6 4 4" xfId="30065"/>
    <cellStyle name="Normalny 6 5" xfId="30066"/>
    <cellStyle name="Normalny 6 5 2" xfId="30067"/>
    <cellStyle name="Normalny 6 6" xfId="30068"/>
    <cellStyle name="Normalny 7" xfId="6"/>
    <cellStyle name="Normalny 7 2" xfId="33"/>
    <cellStyle name="Normalny 7 2 2" xfId="30069"/>
    <cellStyle name="Normalny 7 2 2 2" xfId="30070"/>
    <cellStyle name="Normalny 7 2 3" xfId="30071"/>
    <cellStyle name="Normalny 7 3" xfId="30072"/>
    <cellStyle name="Normalny 7 3 2" xfId="30073"/>
    <cellStyle name="Normalny 7 4" xfId="30074"/>
    <cellStyle name="Normalny 8" xfId="28"/>
    <cellStyle name="Normalny 8 2" xfId="30075"/>
    <cellStyle name="Normalny 8 2 2" xfId="30076"/>
    <cellStyle name="Normalny 8 2 2 2" xfId="30077"/>
    <cellStyle name="Normalny 8 2 3" xfId="30078"/>
    <cellStyle name="Normalny 8 3" xfId="30079"/>
    <cellStyle name="Normalny 8 3 2" xfId="30080"/>
    <cellStyle name="Normalny 8 4" xfId="30081"/>
    <cellStyle name="Normalny 9" xfId="37"/>
    <cellStyle name="Normalny 9 2" xfId="30082"/>
    <cellStyle name="Normalny 9 2 2" xfId="30083"/>
    <cellStyle name="Normalny 9 3" xfId="30084"/>
    <cellStyle name="Normalny 9 4" xfId="30085"/>
    <cellStyle name="Nota" xfId="30086"/>
    <cellStyle name="Nota 2" xfId="30087"/>
    <cellStyle name="Nota 2 2" xfId="30088"/>
    <cellStyle name="Nota 2 2 2" xfId="30089"/>
    <cellStyle name="Nota 2 2 2 2" xfId="30090"/>
    <cellStyle name="Nota 2 2 2 2 2" xfId="30091"/>
    <cellStyle name="Nota 2 2 2 2 3" xfId="30092"/>
    <cellStyle name="Nota 2 2 2 3" xfId="30093"/>
    <cellStyle name="Nota 2 2 2 3 2" xfId="30094"/>
    <cellStyle name="Nota 2 2 2 3 3" xfId="30095"/>
    <cellStyle name="Nota 2 2 2 4" xfId="30096"/>
    <cellStyle name="Nota 2 2 2 5" xfId="30097"/>
    <cellStyle name="Nota 2 2 2 6" xfId="30098"/>
    <cellStyle name="Nota 2 2 3" xfId="30099"/>
    <cellStyle name="Nota 2 2 3 2" xfId="30100"/>
    <cellStyle name="Nota 2 2 3 3" xfId="30101"/>
    <cellStyle name="Nota 2 2 4" xfId="30102"/>
    <cellStyle name="Nota 2 2 4 2" xfId="30103"/>
    <cellStyle name="Nota 2 2 4 3" xfId="30104"/>
    <cellStyle name="Nota 2 2 5" xfId="30105"/>
    <cellStyle name="Nota 2 2 5 2" xfId="30106"/>
    <cellStyle name="Nota 2 2 5 3" xfId="30107"/>
    <cellStyle name="Nota 2 2 6" xfId="30108"/>
    <cellStyle name="Nota 2 2 7" xfId="30109"/>
    <cellStyle name="Nota 2 2 8" xfId="30110"/>
    <cellStyle name="Nota 2 3" xfId="30111"/>
    <cellStyle name="Nota 2 3 2" xfId="30112"/>
    <cellStyle name="Nota 2 3 2 2" xfId="30113"/>
    <cellStyle name="Nota 2 3 2 2 2" xfId="30114"/>
    <cellStyle name="Nota 2 3 2 2 3" xfId="30115"/>
    <cellStyle name="Nota 2 3 2 3" xfId="30116"/>
    <cellStyle name="Nota 2 3 2 3 2" xfId="30117"/>
    <cellStyle name="Nota 2 3 2 3 3" xfId="30118"/>
    <cellStyle name="Nota 2 3 2 4" xfId="30119"/>
    <cellStyle name="Nota 2 3 2 5" xfId="30120"/>
    <cellStyle name="Nota 2 3 2 6" xfId="30121"/>
    <cellStyle name="Nota 2 3 3" xfId="30122"/>
    <cellStyle name="Nota 2 3 3 2" xfId="30123"/>
    <cellStyle name="Nota 2 3 3 3" xfId="30124"/>
    <cellStyle name="Nota 2 3 4" xfId="30125"/>
    <cellStyle name="Nota 2 3 4 2" xfId="30126"/>
    <cellStyle name="Nota 2 3 4 3" xfId="30127"/>
    <cellStyle name="Nota 2 3 5" xfId="30128"/>
    <cellStyle name="Nota 2 3 5 2" xfId="30129"/>
    <cellStyle name="Nota 2 3 5 3" xfId="30130"/>
    <cellStyle name="Nota 2 3 6" xfId="30131"/>
    <cellStyle name="Nota 2 3 7" xfId="30132"/>
    <cellStyle name="Nota 2 3 8" xfId="30133"/>
    <cellStyle name="Nota 2 4" xfId="30134"/>
    <cellStyle name="Nota 2 4 2" xfId="30135"/>
    <cellStyle name="Nota 2 4 2 2" xfId="30136"/>
    <cellStyle name="Nota 2 4 2 3" xfId="30137"/>
    <cellStyle name="Nota 2 4 3" xfId="30138"/>
    <cellStyle name="Nota 2 4 3 2" xfId="30139"/>
    <cellStyle name="Nota 2 4 3 3" xfId="30140"/>
    <cellStyle name="Nota 2 4 4" xfId="30141"/>
    <cellStyle name="Nota 2 4 5" xfId="30142"/>
    <cellStyle name="Nota 2 4 6" xfId="30143"/>
    <cellStyle name="Nota 2 5" xfId="30144"/>
    <cellStyle name="Nota 2 5 2" xfId="30145"/>
    <cellStyle name="Nota 2 5 3" xfId="30146"/>
    <cellStyle name="Nota 3" xfId="30147"/>
    <cellStyle name="Nota 3 2" xfId="30148"/>
    <cellStyle name="Nota 3 2 2" xfId="30149"/>
    <cellStyle name="Nota 3 2 2 2" xfId="30150"/>
    <cellStyle name="Nota 3 2 2 2 2" xfId="30151"/>
    <cellStyle name="Nota 3 2 2 2 3" xfId="30152"/>
    <cellStyle name="Nota 3 2 2 3" xfId="30153"/>
    <cellStyle name="Nota 3 2 2 3 2" xfId="30154"/>
    <cellStyle name="Nota 3 2 2 3 3" xfId="30155"/>
    <cellStyle name="Nota 3 2 2 4" xfId="30156"/>
    <cellStyle name="Nota 3 2 2 5" xfId="30157"/>
    <cellStyle name="Nota 3 2 2 6" xfId="30158"/>
    <cellStyle name="Nota 3 2 3" xfId="30159"/>
    <cellStyle name="Nota 3 2 3 2" xfId="30160"/>
    <cellStyle name="Nota 3 2 3 3" xfId="30161"/>
    <cellStyle name="Nota 3 2 4" xfId="30162"/>
    <cellStyle name="Nota 3 2 4 2" xfId="30163"/>
    <cellStyle name="Nota 3 2 4 3" xfId="30164"/>
    <cellStyle name="Nota 3 2 5" xfId="30165"/>
    <cellStyle name="Nota 3 2 5 2" xfId="30166"/>
    <cellStyle name="Nota 3 2 5 3" xfId="30167"/>
    <cellStyle name="Nota 3 2 6" xfId="30168"/>
    <cellStyle name="Nota 3 2 7" xfId="30169"/>
    <cellStyle name="Nota 3 2 8" xfId="30170"/>
    <cellStyle name="Nota 3 3" xfId="30171"/>
    <cellStyle name="Nota 3 3 2" xfId="30172"/>
    <cellStyle name="Nota 3 3 2 2" xfId="30173"/>
    <cellStyle name="Nota 3 3 2 2 2" xfId="30174"/>
    <cellStyle name="Nota 3 3 2 2 3" xfId="30175"/>
    <cellStyle name="Nota 3 3 2 3" xfId="30176"/>
    <cellStyle name="Nota 3 3 2 3 2" xfId="30177"/>
    <cellStyle name="Nota 3 3 2 3 3" xfId="30178"/>
    <cellStyle name="Nota 3 3 2 4" xfId="30179"/>
    <cellStyle name="Nota 3 3 2 5" xfId="30180"/>
    <cellStyle name="Nota 3 3 2 6" xfId="30181"/>
    <cellStyle name="Nota 3 3 3" xfId="30182"/>
    <cellStyle name="Nota 3 3 3 2" xfId="30183"/>
    <cellStyle name="Nota 3 3 3 3" xfId="30184"/>
    <cellStyle name="Nota 3 3 4" xfId="30185"/>
    <cellStyle name="Nota 3 3 4 2" xfId="30186"/>
    <cellStyle name="Nota 3 3 4 3" xfId="30187"/>
    <cellStyle name="Nota 3 3 5" xfId="30188"/>
    <cellStyle name="Nota 3 3 5 2" xfId="30189"/>
    <cellStyle name="Nota 3 3 5 3" xfId="30190"/>
    <cellStyle name="Nota 3 3 6" xfId="30191"/>
    <cellStyle name="Nota 3 3 7" xfId="30192"/>
    <cellStyle name="Nota 3 3 8" xfId="30193"/>
    <cellStyle name="Nota 3 4" xfId="30194"/>
    <cellStyle name="Nota 3 4 2" xfId="30195"/>
    <cellStyle name="Nota 3 4 2 2" xfId="30196"/>
    <cellStyle name="Nota 3 4 2 3" xfId="30197"/>
    <cellStyle name="Nota 3 4 3" xfId="30198"/>
    <cellStyle name="Nota 3 4 3 2" xfId="30199"/>
    <cellStyle name="Nota 3 4 3 3" xfId="30200"/>
    <cellStyle name="Nota 3 4 4" xfId="30201"/>
    <cellStyle name="Nota 3 4 5" xfId="30202"/>
    <cellStyle name="Nota 3 4 6" xfId="30203"/>
    <cellStyle name="Nota 3 5" xfId="30204"/>
    <cellStyle name="Nota 3 5 2" xfId="30205"/>
    <cellStyle name="Nota 3 5 3" xfId="30206"/>
    <cellStyle name="Nota 4" xfId="30207"/>
    <cellStyle name="Nota 4 2" xfId="30208"/>
    <cellStyle name="Nota 4 2 2" xfId="30209"/>
    <cellStyle name="Nota 4 2 2 2" xfId="30210"/>
    <cellStyle name="Nota 4 2 2 3" xfId="30211"/>
    <cellStyle name="Nota 4 2 3" xfId="30212"/>
    <cellStyle name="Nota 4 2 3 2" xfId="30213"/>
    <cellStyle name="Nota 4 2 3 3" xfId="30214"/>
    <cellStyle name="Nota 4 2 4" xfId="30215"/>
    <cellStyle name="Nota 4 2 5" xfId="30216"/>
    <cellStyle name="Nota 4 2 6" xfId="30217"/>
    <cellStyle name="Nota 4 3" xfId="30218"/>
    <cellStyle name="Nota 4 3 2" xfId="30219"/>
    <cellStyle name="Nota 4 3 3" xfId="30220"/>
    <cellStyle name="Nota 4 4" xfId="30221"/>
    <cellStyle name="Nota 4 4 2" xfId="30222"/>
    <cellStyle name="Nota 4 4 3" xfId="30223"/>
    <cellStyle name="Nota 4 5" xfId="30224"/>
    <cellStyle name="Nota 4 5 2" xfId="30225"/>
    <cellStyle name="Nota 4 5 3" xfId="30226"/>
    <cellStyle name="Nota 4 6" xfId="30227"/>
    <cellStyle name="Nota 4 7" xfId="30228"/>
    <cellStyle name="Nota 4 8" xfId="30229"/>
    <cellStyle name="Nota 5" xfId="30230"/>
    <cellStyle name="Nota 5 2" xfId="30231"/>
    <cellStyle name="Nota 5 2 2" xfId="30232"/>
    <cellStyle name="Nota 5 2 2 2" xfId="30233"/>
    <cellStyle name="Nota 5 2 2 3" xfId="30234"/>
    <cellStyle name="Nota 5 2 3" xfId="30235"/>
    <cellStyle name="Nota 5 2 3 2" xfId="30236"/>
    <cellStyle name="Nota 5 2 3 3" xfId="30237"/>
    <cellStyle name="Nota 5 2 4" xfId="30238"/>
    <cellStyle name="Nota 5 2 5" xfId="30239"/>
    <cellStyle name="Nota 5 2 6" xfId="30240"/>
    <cellStyle name="Nota 5 3" xfId="30241"/>
    <cellStyle name="Nota 5 3 2" xfId="30242"/>
    <cellStyle name="Nota 5 3 3" xfId="30243"/>
    <cellStyle name="Nota 5 4" xfId="30244"/>
    <cellStyle name="Nota 5 4 2" xfId="30245"/>
    <cellStyle name="Nota 5 4 3" xfId="30246"/>
    <cellStyle name="Nota 5 5" xfId="30247"/>
    <cellStyle name="Nota 5 5 2" xfId="30248"/>
    <cellStyle name="Nota 5 5 3" xfId="30249"/>
    <cellStyle name="Nota 5 6" xfId="30250"/>
    <cellStyle name="Nota 5 7" xfId="30251"/>
    <cellStyle name="Nota 5 8" xfId="30252"/>
    <cellStyle name="Nota 6" xfId="30253"/>
    <cellStyle name="Nota 6 2" xfId="30254"/>
    <cellStyle name="Nota 6 2 2" xfId="30255"/>
    <cellStyle name="Nota 6 2 3" xfId="30256"/>
    <cellStyle name="Nota 6 3" xfId="30257"/>
    <cellStyle name="Nota 6 3 2" xfId="30258"/>
    <cellStyle name="Nota 6 3 3" xfId="30259"/>
    <cellStyle name="Nota 6 4" xfId="30260"/>
    <cellStyle name="Nota 6 5" xfId="30261"/>
    <cellStyle name="Nota 6 6" xfId="30262"/>
    <cellStyle name="Nota 7" xfId="30263"/>
    <cellStyle name="Nota 7 2" xfId="30264"/>
    <cellStyle name="Nota 7 3" xfId="30265"/>
    <cellStyle name="Notas" xfId="30266"/>
    <cellStyle name="Notas 2" xfId="30267"/>
    <cellStyle name="Notas 2 2" xfId="30268"/>
    <cellStyle name="Notas 2 2 2" xfId="30269"/>
    <cellStyle name="Notas 2 2 2 2" xfId="30270"/>
    <cellStyle name="Notas 2 2 2 2 2" xfId="30271"/>
    <cellStyle name="Notas 2 2 2 2 2 2" xfId="30272"/>
    <cellStyle name="Notas 2 2 2 2 2 3" xfId="30273"/>
    <cellStyle name="Notas 2 2 2 2 3" xfId="30274"/>
    <cellStyle name="Notas 2 2 2 2 3 2" xfId="30275"/>
    <cellStyle name="Notas 2 2 2 2 3 3" xfId="30276"/>
    <cellStyle name="Notas 2 2 2 2 4" xfId="30277"/>
    <cellStyle name="Notas 2 2 2 2 5" xfId="30278"/>
    <cellStyle name="Notas 2 2 2 2 6" xfId="30279"/>
    <cellStyle name="Notas 2 2 2 3" xfId="30280"/>
    <cellStyle name="Notas 2 2 2 3 2" xfId="30281"/>
    <cellStyle name="Notas 2 2 2 3 3" xfId="30282"/>
    <cellStyle name="Notas 2 2 2 4" xfId="30283"/>
    <cellStyle name="Notas 2 2 2 4 2" xfId="30284"/>
    <cellStyle name="Notas 2 2 2 4 3" xfId="30285"/>
    <cellStyle name="Notas 2 2 2 5" xfId="30286"/>
    <cellStyle name="Notas 2 2 2 5 2" xfId="30287"/>
    <cellStyle name="Notas 2 2 2 5 3" xfId="30288"/>
    <cellStyle name="Notas 2 2 2 6" xfId="30289"/>
    <cellStyle name="Notas 2 2 2 7" xfId="30290"/>
    <cellStyle name="Notas 2 2 2 8" xfId="30291"/>
    <cellStyle name="Notas 2 2 3" xfId="30292"/>
    <cellStyle name="Notas 2 2 3 2" xfId="30293"/>
    <cellStyle name="Notas 2 2 3 2 2" xfId="30294"/>
    <cellStyle name="Notas 2 2 3 2 2 2" xfId="30295"/>
    <cellStyle name="Notas 2 2 3 2 2 3" xfId="30296"/>
    <cellStyle name="Notas 2 2 3 2 3" xfId="30297"/>
    <cellStyle name="Notas 2 2 3 2 3 2" xfId="30298"/>
    <cellStyle name="Notas 2 2 3 2 3 3" xfId="30299"/>
    <cellStyle name="Notas 2 2 3 2 4" xfId="30300"/>
    <cellStyle name="Notas 2 2 3 2 5" xfId="30301"/>
    <cellStyle name="Notas 2 2 3 2 6" xfId="30302"/>
    <cellStyle name="Notas 2 2 3 3" xfId="30303"/>
    <cellStyle name="Notas 2 2 3 3 2" xfId="30304"/>
    <cellStyle name="Notas 2 2 3 3 3" xfId="30305"/>
    <cellStyle name="Notas 2 2 3 4" xfId="30306"/>
    <cellStyle name="Notas 2 2 3 4 2" xfId="30307"/>
    <cellStyle name="Notas 2 2 3 4 3" xfId="30308"/>
    <cellStyle name="Notas 2 2 3 5" xfId="30309"/>
    <cellStyle name="Notas 2 2 3 5 2" xfId="30310"/>
    <cellStyle name="Notas 2 2 3 5 3" xfId="30311"/>
    <cellStyle name="Notas 2 2 3 6" xfId="30312"/>
    <cellStyle name="Notas 2 2 3 7" xfId="30313"/>
    <cellStyle name="Notas 2 2 3 8" xfId="30314"/>
    <cellStyle name="Notas 2 2 4" xfId="30315"/>
    <cellStyle name="Notas 2 2 4 2" xfId="30316"/>
    <cellStyle name="Notas 2 2 4 2 2" xfId="30317"/>
    <cellStyle name="Notas 2 2 4 2 3" xfId="30318"/>
    <cellStyle name="Notas 2 2 4 3" xfId="30319"/>
    <cellStyle name="Notas 2 2 4 3 2" xfId="30320"/>
    <cellStyle name="Notas 2 2 4 3 3" xfId="30321"/>
    <cellStyle name="Notas 2 2 4 4" xfId="30322"/>
    <cellStyle name="Notas 2 2 4 5" xfId="30323"/>
    <cellStyle name="Notas 2 2 4 6" xfId="30324"/>
    <cellStyle name="Notas 2 2 5" xfId="30325"/>
    <cellStyle name="Notas 2 2 5 2" xfId="30326"/>
    <cellStyle name="Notas 2 2 5 3" xfId="30327"/>
    <cellStyle name="Notas 2 3" xfId="30328"/>
    <cellStyle name="Notas 2 3 2" xfId="30329"/>
    <cellStyle name="Notas 2 3 2 2" xfId="30330"/>
    <cellStyle name="Notas 2 3 2 2 2" xfId="30331"/>
    <cellStyle name="Notas 2 3 2 2 3" xfId="30332"/>
    <cellStyle name="Notas 2 3 2 3" xfId="30333"/>
    <cellStyle name="Notas 2 3 2 3 2" xfId="30334"/>
    <cellStyle name="Notas 2 3 2 3 3" xfId="30335"/>
    <cellStyle name="Notas 2 3 2 4" xfId="30336"/>
    <cellStyle name="Notas 2 3 2 5" xfId="30337"/>
    <cellStyle name="Notas 2 3 2 6" xfId="30338"/>
    <cellStyle name="Notas 2 3 3" xfId="30339"/>
    <cellStyle name="Notas 2 3 3 2" xfId="30340"/>
    <cellStyle name="Notas 2 3 3 3" xfId="30341"/>
    <cellStyle name="Notas 2 3 4" xfId="30342"/>
    <cellStyle name="Notas 2 3 4 2" xfId="30343"/>
    <cellStyle name="Notas 2 3 4 3" xfId="30344"/>
    <cellStyle name="Notas 2 3 5" xfId="30345"/>
    <cellStyle name="Notas 2 3 5 2" xfId="30346"/>
    <cellStyle name="Notas 2 3 5 3" xfId="30347"/>
    <cellStyle name="Notas 2 3 6" xfId="30348"/>
    <cellStyle name="Notas 2 3 7" xfId="30349"/>
    <cellStyle name="Notas 2 3 8" xfId="30350"/>
    <cellStyle name="Notas 2 4" xfId="30351"/>
    <cellStyle name="Notas 2 4 2" xfId="30352"/>
    <cellStyle name="Notas 2 4 2 2" xfId="30353"/>
    <cellStyle name="Notas 2 4 2 2 2" xfId="30354"/>
    <cellStyle name="Notas 2 4 2 2 3" xfId="30355"/>
    <cellStyle name="Notas 2 4 2 3" xfId="30356"/>
    <cellStyle name="Notas 2 4 2 3 2" xfId="30357"/>
    <cellStyle name="Notas 2 4 2 3 3" xfId="30358"/>
    <cellStyle name="Notas 2 4 2 4" xfId="30359"/>
    <cellStyle name="Notas 2 4 2 5" xfId="30360"/>
    <cellStyle name="Notas 2 4 2 6" xfId="30361"/>
    <cellStyle name="Notas 2 4 3" xfId="30362"/>
    <cellStyle name="Notas 2 4 3 2" xfId="30363"/>
    <cellStyle name="Notas 2 4 3 3" xfId="30364"/>
    <cellStyle name="Notas 2 4 4" xfId="30365"/>
    <cellStyle name="Notas 2 4 4 2" xfId="30366"/>
    <cellStyle name="Notas 2 4 4 3" xfId="30367"/>
    <cellStyle name="Notas 2 4 5" xfId="30368"/>
    <cellStyle name="Notas 2 4 5 2" xfId="30369"/>
    <cellStyle name="Notas 2 4 5 3" xfId="30370"/>
    <cellStyle name="Notas 2 4 6" xfId="30371"/>
    <cellStyle name="Notas 2 4 7" xfId="30372"/>
    <cellStyle name="Notas 2 4 8" xfId="30373"/>
    <cellStyle name="Notas 2 5" xfId="30374"/>
    <cellStyle name="Notas 2 5 2" xfId="30375"/>
    <cellStyle name="Notas 2 5 2 2" xfId="30376"/>
    <cellStyle name="Notas 2 5 2 3" xfId="30377"/>
    <cellStyle name="Notas 2 5 3" xfId="30378"/>
    <cellStyle name="Notas 2 5 3 2" xfId="30379"/>
    <cellStyle name="Notas 2 5 3 3" xfId="30380"/>
    <cellStyle name="Notas 2 5 4" xfId="30381"/>
    <cellStyle name="Notas 2 5 5" xfId="30382"/>
    <cellStyle name="Notas 2 5 6" xfId="30383"/>
    <cellStyle name="Notas 2 6" xfId="30384"/>
    <cellStyle name="Notas 2 6 2" xfId="30385"/>
    <cellStyle name="Notas 2 6 3" xfId="30386"/>
    <cellStyle name="Notas 3" xfId="30387"/>
    <cellStyle name="Notas 3 2" xfId="30388"/>
    <cellStyle name="Notas 3 2 2" xfId="30389"/>
    <cellStyle name="Notas 3 2 2 2" xfId="30390"/>
    <cellStyle name="Notas 3 2 2 2 2" xfId="30391"/>
    <cellStyle name="Notas 3 2 2 2 3" xfId="30392"/>
    <cellStyle name="Notas 3 2 2 3" xfId="30393"/>
    <cellStyle name="Notas 3 2 2 3 2" xfId="30394"/>
    <cellStyle name="Notas 3 2 2 3 3" xfId="30395"/>
    <cellStyle name="Notas 3 2 2 4" xfId="30396"/>
    <cellStyle name="Notas 3 2 2 5" xfId="30397"/>
    <cellStyle name="Notas 3 2 2 6" xfId="30398"/>
    <cellStyle name="Notas 3 2 3" xfId="30399"/>
    <cellStyle name="Notas 3 2 3 2" xfId="30400"/>
    <cellStyle name="Notas 3 2 3 3" xfId="30401"/>
    <cellStyle name="Notas 3 2 4" xfId="30402"/>
    <cellStyle name="Notas 3 2 4 2" xfId="30403"/>
    <cellStyle name="Notas 3 2 4 3" xfId="30404"/>
    <cellStyle name="Notas 3 2 5" xfId="30405"/>
    <cellStyle name="Notas 3 2 5 2" xfId="30406"/>
    <cellStyle name="Notas 3 2 5 3" xfId="30407"/>
    <cellStyle name="Notas 3 2 6" xfId="30408"/>
    <cellStyle name="Notas 3 2 7" xfId="30409"/>
    <cellStyle name="Notas 3 2 8" xfId="30410"/>
    <cellStyle name="Notas 3 3" xfId="30411"/>
    <cellStyle name="Notas 3 3 2" xfId="30412"/>
    <cellStyle name="Notas 3 3 2 2" xfId="30413"/>
    <cellStyle name="Notas 3 3 2 2 2" xfId="30414"/>
    <cellStyle name="Notas 3 3 2 2 3" xfId="30415"/>
    <cellStyle name="Notas 3 3 2 3" xfId="30416"/>
    <cellStyle name="Notas 3 3 2 3 2" xfId="30417"/>
    <cellStyle name="Notas 3 3 2 3 3" xfId="30418"/>
    <cellStyle name="Notas 3 3 2 4" xfId="30419"/>
    <cellStyle name="Notas 3 3 2 5" xfId="30420"/>
    <cellStyle name="Notas 3 3 2 6" xfId="30421"/>
    <cellStyle name="Notas 3 3 3" xfId="30422"/>
    <cellStyle name="Notas 3 3 3 2" xfId="30423"/>
    <cellStyle name="Notas 3 3 3 3" xfId="30424"/>
    <cellStyle name="Notas 3 3 4" xfId="30425"/>
    <cellStyle name="Notas 3 3 4 2" xfId="30426"/>
    <cellStyle name="Notas 3 3 4 3" xfId="30427"/>
    <cellStyle name="Notas 3 3 5" xfId="30428"/>
    <cellStyle name="Notas 3 3 5 2" xfId="30429"/>
    <cellStyle name="Notas 3 3 5 3" xfId="30430"/>
    <cellStyle name="Notas 3 3 6" xfId="30431"/>
    <cellStyle name="Notas 3 3 7" xfId="30432"/>
    <cellStyle name="Notas 3 3 8" xfId="30433"/>
    <cellStyle name="Notas 3 4" xfId="30434"/>
    <cellStyle name="Notas 3 4 2" xfId="30435"/>
    <cellStyle name="Notas 3 4 2 2" xfId="30436"/>
    <cellStyle name="Notas 3 4 2 3" xfId="30437"/>
    <cellStyle name="Notas 3 4 3" xfId="30438"/>
    <cellStyle name="Notas 3 4 3 2" xfId="30439"/>
    <cellStyle name="Notas 3 4 3 3" xfId="30440"/>
    <cellStyle name="Notas 3 4 4" xfId="30441"/>
    <cellStyle name="Notas 3 4 5" xfId="30442"/>
    <cellStyle name="Notas 3 4 6" xfId="30443"/>
    <cellStyle name="Notas 3 5" xfId="30444"/>
    <cellStyle name="Notas 3 5 2" xfId="30445"/>
    <cellStyle name="Notas 3 5 3" xfId="30446"/>
    <cellStyle name="Notas 4" xfId="30447"/>
    <cellStyle name="Notas 4 2" xfId="30448"/>
    <cellStyle name="Notas 4 2 2" xfId="30449"/>
    <cellStyle name="Notas 4 2 2 2" xfId="30450"/>
    <cellStyle name="Notas 4 2 2 3" xfId="30451"/>
    <cellStyle name="Notas 4 2 3" xfId="30452"/>
    <cellStyle name="Notas 4 2 3 2" xfId="30453"/>
    <cellStyle name="Notas 4 2 3 3" xfId="30454"/>
    <cellStyle name="Notas 4 2 4" xfId="30455"/>
    <cellStyle name="Notas 4 2 5" xfId="30456"/>
    <cellStyle name="Notas 4 2 6" xfId="30457"/>
    <cellStyle name="Notas 4 3" xfId="30458"/>
    <cellStyle name="Notas 4 3 2" xfId="30459"/>
    <cellStyle name="Notas 4 3 3" xfId="30460"/>
    <cellStyle name="Notas 4 4" xfId="30461"/>
    <cellStyle name="Notas 4 4 2" xfId="30462"/>
    <cellStyle name="Notas 4 4 3" xfId="30463"/>
    <cellStyle name="Notas 4 5" xfId="30464"/>
    <cellStyle name="Notas 4 5 2" xfId="30465"/>
    <cellStyle name="Notas 4 5 3" xfId="30466"/>
    <cellStyle name="Notas 4 6" xfId="30467"/>
    <cellStyle name="Notas 4 7" xfId="30468"/>
    <cellStyle name="Notas 4 8" xfId="30469"/>
    <cellStyle name="Notas 5" xfId="30470"/>
    <cellStyle name="Notas 5 2" xfId="30471"/>
    <cellStyle name="Notas 5 2 2" xfId="30472"/>
    <cellStyle name="Notas 5 2 2 2" xfId="30473"/>
    <cellStyle name="Notas 5 2 2 3" xfId="30474"/>
    <cellStyle name="Notas 5 2 3" xfId="30475"/>
    <cellStyle name="Notas 5 2 3 2" xfId="30476"/>
    <cellStyle name="Notas 5 2 3 3" xfId="30477"/>
    <cellStyle name="Notas 5 2 4" xfId="30478"/>
    <cellStyle name="Notas 5 2 5" xfId="30479"/>
    <cellStyle name="Notas 5 2 6" xfId="30480"/>
    <cellStyle name="Notas 5 3" xfId="30481"/>
    <cellStyle name="Notas 5 3 2" xfId="30482"/>
    <cellStyle name="Notas 5 3 3" xfId="30483"/>
    <cellStyle name="Notas 5 4" xfId="30484"/>
    <cellStyle name="Notas 5 4 2" xfId="30485"/>
    <cellStyle name="Notas 5 4 3" xfId="30486"/>
    <cellStyle name="Notas 5 5" xfId="30487"/>
    <cellStyle name="Notas 5 5 2" xfId="30488"/>
    <cellStyle name="Notas 5 5 3" xfId="30489"/>
    <cellStyle name="Notas 5 6" xfId="30490"/>
    <cellStyle name="Notas 5 7" xfId="30491"/>
    <cellStyle name="Notas 5 8" xfId="30492"/>
    <cellStyle name="Notas 6" xfId="30493"/>
    <cellStyle name="Notas 6 2" xfId="30494"/>
    <cellStyle name="Notas 6 2 2" xfId="30495"/>
    <cellStyle name="Notas 6 2 3" xfId="30496"/>
    <cellStyle name="Notas 6 3" xfId="30497"/>
    <cellStyle name="Notas 6 3 2" xfId="30498"/>
    <cellStyle name="Notas 6 3 3" xfId="30499"/>
    <cellStyle name="Notas 6 4" xfId="30500"/>
    <cellStyle name="Notas 6 5" xfId="30501"/>
    <cellStyle name="Notas 6 6" xfId="30502"/>
    <cellStyle name="Notas 7" xfId="30503"/>
    <cellStyle name="Notas 7 2" xfId="30504"/>
    <cellStyle name="Notas 7 3" xfId="30505"/>
    <cellStyle name="Note" xfId="30506"/>
    <cellStyle name="Note 10" xfId="30507"/>
    <cellStyle name="Note 10 10" xfId="30508"/>
    <cellStyle name="Note 10 2" xfId="30509"/>
    <cellStyle name="Note 10 2 2" xfId="30510"/>
    <cellStyle name="Note 10 2 2 2" xfId="30511"/>
    <cellStyle name="Note 10 2 2 2 2" xfId="30512"/>
    <cellStyle name="Note 10 2 2 2 2 2" xfId="30513"/>
    <cellStyle name="Note 10 2 2 2 2 3" xfId="30514"/>
    <cellStyle name="Note 10 2 2 2 3" xfId="30515"/>
    <cellStyle name="Note 10 2 2 2 3 2" xfId="30516"/>
    <cellStyle name="Note 10 2 2 2 3 3" xfId="30517"/>
    <cellStyle name="Note 10 2 2 2 4" xfId="30518"/>
    <cellStyle name="Note 10 2 2 2 5" xfId="30519"/>
    <cellStyle name="Note 10 2 2 2 6" xfId="30520"/>
    <cellStyle name="Note 10 2 2 3" xfId="30521"/>
    <cellStyle name="Note 10 2 2 3 2" xfId="30522"/>
    <cellStyle name="Note 10 2 2 3 3" xfId="30523"/>
    <cellStyle name="Note 10 2 2 4" xfId="30524"/>
    <cellStyle name="Note 10 2 2 4 2" xfId="30525"/>
    <cellStyle name="Note 10 2 2 4 3" xfId="30526"/>
    <cellStyle name="Note 10 2 2 5" xfId="30527"/>
    <cellStyle name="Note 10 2 2 5 2" xfId="30528"/>
    <cellStyle name="Note 10 2 2 5 3" xfId="30529"/>
    <cellStyle name="Note 10 2 2 6" xfId="30530"/>
    <cellStyle name="Note 10 2 2 7" xfId="30531"/>
    <cellStyle name="Note 10 2 2 8" xfId="30532"/>
    <cellStyle name="Note 10 2 3" xfId="30533"/>
    <cellStyle name="Note 10 2 3 2" xfId="30534"/>
    <cellStyle name="Note 10 2 3 2 2" xfId="30535"/>
    <cellStyle name="Note 10 2 3 2 2 2" xfId="30536"/>
    <cellStyle name="Note 10 2 3 2 2 3" xfId="30537"/>
    <cellStyle name="Note 10 2 3 2 3" xfId="30538"/>
    <cellStyle name="Note 10 2 3 2 3 2" xfId="30539"/>
    <cellStyle name="Note 10 2 3 2 3 3" xfId="30540"/>
    <cellStyle name="Note 10 2 3 2 4" xfId="30541"/>
    <cellStyle name="Note 10 2 3 2 5" xfId="30542"/>
    <cellStyle name="Note 10 2 3 2 6" xfId="30543"/>
    <cellStyle name="Note 10 2 3 3" xfId="30544"/>
    <cellStyle name="Note 10 2 3 3 2" xfId="30545"/>
    <cellStyle name="Note 10 2 3 3 3" xfId="30546"/>
    <cellStyle name="Note 10 2 3 4" xfId="30547"/>
    <cellStyle name="Note 10 2 3 4 2" xfId="30548"/>
    <cellStyle name="Note 10 2 3 4 3" xfId="30549"/>
    <cellStyle name="Note 10 2 3 5" xfId="30550"/>
    <cellStyle name="Note 10 2 3 5 2" xfId="30551"/>
    <cellStyle name="Note 10 2 3 5 3" xfId="30552"/>
    <cellStyle name="Note 10 2 3 6" xfId="30553"/>
    <cellStyle name="Note 10 2 3 7" xfId="30554"/>
    <cellStyle name="Note 10 2 3 8" xfId="30555"/>
    <cellStyle name="Note 10 2 4" xfId="30556"/>
    <cellStyle name="Note 10 2 4 2" xfId="30557"/>
    <cellStyle name="Note 10 2 4 2 2" xfId="30558"/>
    <cellStyle name="Note 10 2 4 2 3" xfId="30559"/>
    <cellStyle name="Note 10 2 4 3" xfId="30560"/>
    <cellStyle name="Note 10 2 4 3 2" xfId="30561"/>
    <cellStyle name="Note 10 2 4 3 3" xfId="30562"/>
    <cellStyle name="Note 10 2 4 4" xfId="30563"/>
    <cellStyle name="Note 10 2 4 5" xfId="30564"/>
    <cellStyle name="Note 10 2 4 6" xfId="30565"/>
    <cellStyle name="Note 10 2 5" xfId="30566"/>
    <cellStyle name="Note 10 2 5 2" xfId="30567"/>
    <cellStyle name="Note 10 2 5 3" xfId="30568"/>
    <cellStyle name="Note 10 2 6" xfId="30569"/>
    <cellStyle name="Note 10 2 6 2" xfId="30570"/>
    <cellStyle name="Note 10 2 6 3" xfId="30571"/>
    <cellStyle name="Note 10 2 7" xfId="30572"/>
    <cellStyle name="Note 10 3" xfId="30573"/>
    <cellStyle name="Note 10 3 2" xfId="30574"/>
    <cellStyle name="Note 10 3 2 2" xfId="30575"/>
    <cellStyle name="Note 10 3 2 2 2" xfId="30576"/>
    <cellStyle name="Note 10 3 2 2 2 2" xfId="30577"/>
    <cellStyle name="Note 10 3 2 2 2 3" xfId="30578"/>
    <cellStyle name="Note 10 3 2 2 3" xfId="30579"/>
    <cellStyle name="Note 10 3 2 2 3 2" xfId="30580"/>
    <cellStyle name="Note 10 3 2 2 3 3" xfId="30581"/>
    <cellStyle name="Note 10 3 2 2 4" xfId="30582"/>
    <cellStyle name="Note 10 3 2 2 5" xfId="30583"/>
    <cellStyle name="Note 10 3 2 2 6" xfId="30584"/>
    <cellStyle name="Note 10 3 2 3" xfId="30585"/>
    <cellStyle name="Note 10 3 2 3 2" xfId="30586"/>
    <cellStyle name="Note 10 3 2 3 3" xfId="30587"/>
    <cellStyle name="Note 10 3 2 4" xfId="30588"/>
    <cellStyle name="Note 10 3 2 4 2" xfId="30589"/>
    <cellStyle name="Note 10 3 2 4 3" xfId="30590"/>
    <cellStyle name="Note 10 3 2 5" xfId="30591"/>
    <cellStyle name="Note 10 3 2 5 2" xfId="30592"/>
    <cellStyle name="Note 10 3 2 5 3" xfId="30593"/>
    <cellStyle name="Note 10 3 2 6" xfId="30594"/>
    <cellStyle name="Note 10 3 2 7" xfId="30595"/>
    <cellStyle name="Note 10 3 2 8" xfId="30596"/>
    <cellStyle name="Note 10 3 3" xfId="30597"/>
    <cellStyle name="Note 10 3 3 2" xfId="30598"/>
    <cellStyle name="Note 10 3 3 2 2" xfId="30599"/>
    <cellStyle name="Note 10 3 3 2 2 2" xfId="30600"/>
    <cellStyle name="Note 10 3 3 2 2 3" xfId="30601"/>
    <cellStyle name="Note 10 3 3 2 3" xfId="30602"/>
    <cellStyle name="Note 10 3 3 2 3 2" xfId="30603"/>
    <cellStyle name="Note 10 3 3 2 3 3" xfId="30604"/>
    <cellStyle name="Note 10 3 3 2 4" xfId="30605"/>
    <cellStyle name="Note 10 3 3 2 5" xfId="30606"/>
    <cellStyle name="Note 10 3 3 2 6" xfId="30607"/>
    <cellStyle name="Note 10 3 3 3" xfId="30608"/>
    <cellStyle name="Note 10 3 3 3 2" xfId="30609"/>
    <cellStyle name="Note 10 3 3 3 3" xfId="30610"/>
    <cellStyle name="Note 10 3 3 4" xfId="30611"/>
    <cellStyle name="Note 10 3 3 4 2" xfId="30612"/>
    <cellStyle name="Note 10 3 3 4 3" xfId="30613"/>
    <cellStyle name="Note 10 3 3 5" xfId="30614"/>
    <cellStyle name="Note 10 3 3 5 2" xfId="30615"/>
    <cellStyle name="Note 10 3 3 5 3" xfId="30616"/>
    <cellStyle name="Note 10 3 3 6" xfId="30617"/>
    <cellStyle name="Note 10 3 3 7" xfId="30618"/>
    <cellStyle name="Note 10 3 3 8" xfId="30619"/>
    <cellStyle name="Note 10 3 4" xfId="30620"/>
    <cellStyle name="Note 10 3 4 2" xfId="30621"/>
    <cellStyle name="Note 10 3 4 2 2" xfId="30622"/>
    <cellStyle name="Note 10 3 4 2 3" xfId="30623"/>
    <cellStyle name="Note 10 3 4 3" xfId="30624"/>
    <cellStyle name="Note 10 3 4 3 2" xfId="30625"/>
    <cellStyle name="Note 10 3 4 3 3" xfId="30626"/>
    <cellStyle name="Note 10 3 4 4" xfId="30627"/>
    <cellStyle name="Note 10 3 4 5" xfId="30628"/>
    <cellStyle name="Note 10 3 4 6" xfId="30629"/>
    <cellStyle name="Note 10 3 5" xfId="30630"/>
    <cellStyle name="Note 10 3 5 2" xfId="30631"/>
    <cellStyle name="Note 10 3 5 3" xfId="30632"/>
    <cellStyle name="Note 10 3 6" xfId="30633"/>
    <cellStyle name="Note 10 3 6 2" xfId="30634"/>
    <cellStyle name="Note 10 3 6 3" xfId="30635"/>
    <cellStyle name="Note 10 3 7" xfId="30636"/>
    <cellStyle name="Note 10 4" xfId="30637"/>
    <cellStyle name="Note 10 4 2" xfId="30638"/>
    <cellStyle name="Note 10 4 2 2" xfId="30639"/>
    <cellStyle name="Note 10 4 2 2 2" xfId="30640"/>
    <cellStyle name="Note 10 4 2 2 2 2" xfId="30641"/>
    <cellStyle name="Note 10 4 2 2 2 3" xfId="30642"/>
    <cellStyle name="Note 10 4 2 2 3" xfId="30643"/>
    <cellStyle name="Note 10 4 2 2 3 2" xfId="30644"/>
    <cellStyle name="Note 10 4 2 2 3 3" xfId="30645"/>
    <cellStyle name="Note 10 4 2 2 4" xfId="30646"/>
    <cellStyle name="Note 10 4 2 2 5" xfId="30647"/>
    <cellStyle name="Note 10 4 2 2 6" xfId="30648"/>
    <cellStyle name="Note 10 4 2 3" xfId="30649"/>
    <cellStyle name="Note 10 4 2 3 2" xfId="30650"/>
    <cellStyle name="Note 10 4 2 3 3" xfId="30651"/>
    <cellStyle name="Note 10 4 2 4" xfId="30652"/>
    <cellStyle name="Note 10 4 2 4 2" xfId="30653"/>
    <cellStyle name="Note 10 4 2 4 3" xfId="30654"/>
    <cellStyle name="Note 10 4 2 5" xfId="30655"/>
    <cellStyle name="Note 10 4 2 5 2" xfId="30656"/>
    <cellStyle name="Note 10 4 2 5 3" xfId="30657"/>
    <cellStyle name="Note 10 4 2 6" xfId="30658"/>
    <cellStyle name="Note 10 4 2 7" xfId="30659"/>
    <cellStyle name="Note 10 4 2 8" xfId="30660"/>
    <cellStyle name="Note 10 4 3" xfId="30661"/>
    <cellStyle name="Note 10 4 3 2" xfId="30662"/>
    <cellStyle name="Note 10 4 3 2 2" xfId="30663"/>
    <cellStyle name="Note 10 4 3 2 2 2" xfId="30664"/>
    <cellStyle name="Note 10 4 3 2 2 3" xfId="30665"/>
    <cellStyle name="Note 10 4 3 2 3" xfId="30666"/>
    <cellStyle name="Note 10 4 3 2 3 2" xfId="30667"/>
    <cellStyle name="Note 10 4 3 2 3 3" xfId="30668"/>
    <cellStyle name="Note 10 4 3 2 4" xfId="30669"/>
    <cellStyle name="Note 10 4 3 2 5" xfId="30670"/>
    <cellStyle name="Note 10 4 3 2 6" xfId="30671"/>
    <cellStyle name="Note 10 4 3 3" xfId="30672"/>
    <cellStyle name="Note 10 4 3 3 2" xfId="30673"/>
    <cellStyle name="Note 10 4 3 3 3" xfId="30674"/>
    <cellStyle name="Note 10 4 3 4" xfId="30675"/>
    <cellStyle name="Note 10 4 3 4 2" xfId="30676"/>
    <cellStyle name="Note 10 4 3 4 3" xfId="30677"/>
    <cellStyle name="Note 10 4 3 5" xfId="30678"/>
    <cellStyle name="Note 10 4 3 5 2" xfId="30679"/>
    <cellStyle name="Note 10 4 3 5 3" xfId="30680"/>
    <cellStyle name="Note 10 4 3 6" xfId="30681"/>
    <cellStyle name="Note 10 4 3 7" xfId="30682"/>
    <cellStyle name="Note 10 4 3 8" xfId="30683"/>
    <cellStyle name="Note 10 4 4" xfId="30684"/>
    <cellStyle name="Note 10 4 4 2" xfId="30685"/>
    <cellStyle name="Note 10 4 4 2 2" xfId="30686"/>
    <cellStyle name="Note 10 4 4 2 3" xfId="30687"/>
    <cellStyle name="Note 10 4 4 3" xfId="30688"/>
    <cellStyle name="Note 10 4 4 3 2" xfId="30689"/>
    <cellStyle name="Note 10 4 4 3 3" xfId="30690"/>
    <cellStyle name="Note 10 4 4 4" xfId="30691"/>
    <cellStyle name="Note 10 4 4 5" xfId="30692"/>
    <cellStyle name="Note 10 4 4 6" xfId="30693"/>
    <cellStyle name="Note 10 4 5" xfId="30694"/>
    <cellStyle name="Note 10 4 5 2" xfId="30695"/>
    <cellStyle name="Note 10 4 5 3" xfId="30696"/>
    <cellStyle name="Note 10 4 6" xfId="30697"/>
    <cellStyle name="Note 10 4 6 2" xfId="30698"/>
    <cellStyle name="Note 10 4 6 3" xfId="30699"/>
    <cellStyle name="Note 10 4 7" xfId="30700"/>
    <cellStyle name="Note 10 5" xfId="30701"/>
    <cellStyle name="Note 10 5 2" xfId="30702"/>
    <cellStyle name="Note 10 5 2 2" xfId="30703"/>
    <cellStyle name="Note 10 5 2 2 2" xfId="30704"/>
    <cellStyle name="Note 10 5 2 2 3" xfId="30705"/>
    <cellStyle name="Note 10 5 2 3" xfId="30706"/>
    <cellStyle name="Note 10 5 2 3 2" xfId="30707"/>
    <cellStyle name="Note 10 5 2 3 3" xfId="30708"/>
    <cellStyle name="Note 10 5 2 4" xfId="30709"/>
    <cellStyle name="Note 10 5 2 5" xfId="30710"/>
    <cellStyle name="Note 10 5 2 6" xfId="30711"/>
    <cellStyle name="Note 10 5 3" xfId="30712"/>
    <cellStyle name="Note 10 5 3 2" xfId="30713"/>
    <cellStyle name="Note 10 5 3 3" xfId="30714"/>
    <cellStyle name="Note 10 5 4" xfId="30715"/>
    <cellStyle name="Note 10 5 4 2" xfId="30716"/>
    <cellStyle name="Note 10 5 4 3" xfId="30717"/>
    <cellStyle name="Note 10 5 5" xfId="30718"/>
    <cellStyle name="Note 10 5 5 2" xfId="30719"/>
    <cellStyle name="Note 10 5 5 3" xfId="30720"/>
    <cellStyle name="Note 10 5 6" xfId="30721"/>
    <cellStyle name="Note 10 5 7" xfId="30722"/>
    <cellStyle name="Note 10 5 8" xfId="30723"/>
    <cellStyle name="Note 10 6" xfId="30724"/>
    <cellStyle name="Note 10 6 2" xfId="30725"/>
    <cellStyle name="Note 10 6 2 2" xfId="30726"/>
    <cellStyle name="Note 10 6 2 2 2" xfId="30727"/>
    <cellStyle name="Note 10 6 2 2 3" xfId="30728"/>
    <cellStyle name="Note 10 6 2 3" xfId="30729"/>
    <cellStyle name="Note 10 6 2 3 2" xfId="30730"/>
    <cellStyle name="Note 10 6 2 3 3" xfId="30731"/>
    <cellStyle name="Note 10 6 2 4" xfId="30732"/>
    <cellStyle name="Note 10 6 2 5" xfId="30733"/>
    <cellStyle name="Note 10 6 2 6" xfId="30734"/>
    <cellStyle name="Note 10 6 3" xfId="30735"/>
    <cellStyle name="Note 10 6 3 2" xfId="30736"/>
    <cellStyle name="Note 10 6 3 3" xfId="30737"/>
    <cellStyle name="Note 10 6 4" xfId="30738"/>
    <cellStyle name="Note 10 6 4 2" xfId="30739"/>
    <cellStyle name="Note 10 6 4 3" xfId="30740"/>
    <cellStyle name="Note 10 6 5" xfId="30741"/>
    <cellStyle name="Note 10 6 5 2" xfId="30742"/>
    <cellStyle name="Note 10 6 5 3" xfId="30743"/>
    <cellStyle name="Note 10 6 6" xfId="30744"/>
    <cellStyle name="Note 10 6 7" xfId="30745"/>
    <cellStyle name="Note 10 6 8" xfId="30746"/>
    <cellStyle name="Note 10 7" xfId="30747"/>
    <cellStyle name="Note 10 7 2" xfId="30748"/>
    <cellStyle name="Note 10 7 2 2" xfId="30749"/>
    <cellStyle name="Note 10 7 2 3" xfId="30750"/>
    <cellStyle name="Note 10 7 3" xfId="30751"/>
    <cellStyle name="Note 10 7 3 2" xfId="30752"/>
    <cellStyle name="Note 10 7 3 3" xfId="30753"/>
    <cellStyle name="Note 10 7 4" xfId="30754"/>
    <cellStyle name="Note 10 7 5" xfId="30755"/>
    <cellStyle name="Note 10 7 6" xfId="30756"/>
    <cellStyle name="Note 10 8" xfId="30757"/>
    <cellStyle name="Note 10 8 2" xfId="30758"/>
    <cellStyle name="Note 10 8 3" xfId="30759"/>
    <cellStyle name="Note 10 9" xfId="30760"/>
    <cellStyle name="Note 10 9 2" xfId="30761"/>
    <cellStyle name="Note 10 9 3" xfId="30762"/>
    <cellStyle name="Note 11" xfId="30763"/>
    <cellStyle name="Note 11 10" xfId="30764"/>
    <cellStyle name="Note 11 2" xfId="30765"/>
    <cellStyle name="Note 11 2 2" xfId="30766"/>
    <cellStyle name="Note 11 2 2 2" xfId="30767"/>
    <cellStyle name="Note 11 2 2 2 2" xfId="30768"/>
    <cellStyle name="Note 11 2 2 2 2 2" xfId="30769"/>
    <cellStyle name="Note 11 2 2 2 2 3" xfId="30770"/>
    <cellStyle name="Note 11 2 2 2 3" xfId="30771"/>
    <cellStyle name="Note 11 2 2 2 3 2" xfId="30772"/>
    <cellStyle name="Note 11 2 2 2 3 3" xfId="30773"/>
    <cellStyle name="Note 11 2 2 2 4" xfId="30774"/>
    <cellStyle name="Note 11 2 2 2 5" xfId="30775"/>
    <cellStyle name="Note 11 2 2 2 6" xfId="30776"/>
    <cellStyle name="Note 11 2 2 3" xfId="30777"/>
    <cellStyle name="Note 11 2 2 3 2" xfId="30778"/>
    <cellStyle name="Note 11 2 2 3 3" xfId="30779"/>
    <cellStyle name="Note 11 2 2 4" xfId="30780"/>
    <cellStyle name="Note 11 2 2 4 2" xfId="30781"/>
    <cellStyle name="Note 11 2 2 4 3" xfId="30782"/>
    <cellStyle name="Note 11 2 2 5" xfId="30783"/>
    <cellStyle name="Note 11 2 2 5 2" xfId="30784"/>
    <cellStyle name="Note 11 2 2 5 3" xfId="30785"/>
    <cellStyle name="Note 11 2 2 6" xfId="30786"/>
    <cellStyle name="Note 11 2 2 7" xfId="30787"/>
    <cellStyle name="Note 11 2 2 8" xfId="30788"/>
    <cellStyle name="Note 11 2 3" xfId="30789"/>
    <cellStyle name="Note 11 2 3 2" xfId="30790"/>
    <cellStyle name="Note 11 2 3 2 2" xfId="30791"/>
    <cellStyle name="Note 11 2 3 2 2 2" xfId="30792"/>
    <cellStyle name="Note 11 2 3 2 2 3" xfId="30793"/>
    <cellStyle name="Note 11 2 3 2 3" xfId="30794"/>
    <cellStyle name="Note 11 2 3 2 3 2" xfId="30795"/>
    <cellStyle name="Note 11 2 3 2 3 3" xfId="30796"/>
    <cellStyle name="Note 11 2 3 2 4" xfId="30797"/>
    <cellStyle name="Note 11 2 3 2 5" xfId="30798"/>
    <cellStyle name="Note 11 2 3 2 6" xfId="30799"/>
    <cellStyle name="Note 11 2 3 3" xfId="30800"/>
    <cellStyle name="Note 11 2 3 3 2" xfId="30801"/>
    <cellStyle name="Note 11 2 3 3 3" xfId="30802"/>
    <cellStyle name="Note 11 2 3 4" xfId="30803"/>
    <cellStyle name="Note 11 2 3 4 2" xfId="30804"/>
    <cellStyle name="Note 11 2 3 4 3" xfId="30805"/>
    <cellStyle name="Note 11 2 3 5" xfId="30806"/>
    <cellStyle name="Note 11 2 3 5 2" xfId="30807"/>
    <cellStyle name="Note 11 2 3 5 3" xfId="30808"/>
    <cellStyle name="Note 11 2 3 6" xfId="30809"/>
    <cellStyle name="Note 11 2 3 7" xfId="30810"/>
    <cellStyle name="Note 11 2 3 8" xfId="30811"/>
    <cellStyle name="Note 11 2 4" xfId="30812"/>
    <cellStyle name="Note 11 2 4 2" xfId="30813"/>
    <cellStyle name="Note 11 2 4 2 2" xfId="30814"/>
    <cellStyle name="Note 11 2 4 2 3" xfId="30815"/>
    <cellStyle name="Note 11 2 4 3" xfId="30816"/>
    <cellStyle name="Note 11 2 4 3 2" xfId="30817"/>
    <cellStyle name="Note 11 2 4 3 3" xfId="30818"/>
    <cellStyle name="Note 11 2 4 4" xfId="30819"/>
    <cellStyle name="Note 11 2 4 5" xfId="30820"/>
    <cellStyle name="Note 11 2 4 6" xfId="30821"/>
    <cellStyle name="Note 11 2 5" xfId="30822"/>
    <cellStyle name="Note 11 2 5 2" xfId="30823"/>
    <cellStyle name="Note 11 2 5 3" xfId="30824"/>
    <cellStyle name="Note 11 2 6" xfId="30825"/>
    <cellStyle name="Note 11 2 6 2" xfId="30826"/>
    <cellStyle name="Note 11 2 6 3" xfId="30827"/>
    <cellStyle name="Note 11 2 7" xfId="30828"/>
    <cellStyle name="Note 11 3" xfId="30829"/>
    <cellStyle name="Note 11 3 2" xfId="30830"/>
    <cellStyle name="Note 11 3 2 2" xfId="30831"/>
    <cellStyle name="Note 11 3 2 2 2" xfId="30832"/>
    <cellStyle name="Note 11 3 2 2 2 2" xfId="30833"/>
    <cellStyle name="Note 11 3 2 2 2 3" xfId="30834"/>
    <cellStyle name="Note 11 3 2 2 3" xfId="30835"/>
    <cellStyle name="Note 11 3 2 2 3 2" xfId="30836"/>
    <cellStyle name="Note 11 3 2 2 3 3" xfId="30837"/>
    <cellStyle name="Note 11 3 2 2 4" xfId="30838"/>
    <cellStyle name="Note 11 3 2 2 5" xfId="30839"/>
    <cellStyle name="Note 11 3 2 2 6" xfId="30840"/>
    <cellStyle name="Note 11 3 2 3" xfId="30841"/>
    <cellStyle name="Note 11 3 2 3 2" xfId="30842"/>
    <cellStyle name="Note 11 3 2 3 3" xfId="30843"/>
    <cellStyle name="Note 11 3 2 4" xfId="30844"/>
    <cellStyle name="Note 11 3 2 4 2" xfId="30845"/>
    <cellStyle name="Note 11 3 2 4 3" xfId="30846"/>
    <cellStyle name="Note 11 3 2 5" xfId="30847"/>
    <cellStyle name="Note 11 3 2 5 2" xfId="30848"/>
    <cellStyle name="Note 11 3 2 5 3" xfId="30849"/>
    <cellStyle name="Note 11 3 2 6" xfId="30850"/>
    <cellStyle name="Note 11 3 2 7" xfId="30851"/>
    <cellStyle name="Note 11 3 2 8" xfId="30852"/>
    <cellStyle name="Note 11 3 3" xfId="30853"/>
    <cellStyle name="Note 11 3 3 2" xfId="30854"/>
    <cellStyle name="Note 11 3 3 2 2" xfId="30855"/>
    <cellStyle name="Note 11 3 3 2 2 2" xfId="30856"/>
    <cellStyle name="Note 11 3 3 2 2 3" xfId="30857"/>
    <cellStyle name="Note 11 3 3 2 3" xfId="30858"/>
    <cellStyle name="Note 11 3 3 2 3 2" xfId="30859"/>
    <cellStyle name="Note 11 3 3 2 3 3" xfId="30860"/>
    <cellStyle name="Note 11 3 3 2 4" xfId="30861"/>
    <cellStyle name="Note 11 3 3 2 5" xfId="30862"/>
    <cellStyle name="Note 11 3 3 2 6" xfId="30863"/>
    <cellStyle name="Note 11 3 3 3" xfId="30864"/>
    <cellStyle name="Note 11 3 3 3 2" xfId="30865"/>
    <cellStyle name="Note 11 3 3 3 3" xfId="30866"/>
    <cellStyle name="Note 11 3 3 4" xfId="30867"/>
    <cellStyle name="Note 11 3 3 4 2" xfId="30868"/>
    <cellStyle name="Note 11 3 3 4 3" xfId="30869"/>
    <cellStyle name="Note 11 3 3 5" xfId="30870"/>
    <cellStyle name="Note 11 3 3 5 2" xfId="30871"/>
    <cellStyle name="Note 11 3 3 5 3" xfId="30872"/>
    <cellStyle name="Note 11 3 3 6" xfId="30873"/>
    <cellStyle name="Note 11 3 3 7" xfId="30874"/>
    <cellStyle name="Note 11 3 3 8" xfId="30875"/>
    <cellStyle name="Note 11 3 4" xfId="30876"/>
    <cellStyle name="Note 11 3 4 2" xfId="30877"/>
    <cellStyle name="Note 11 3 4 2 2" xfId="30878"/>
    <cellStyle name="Note 11 3 4 2 3" xfId="30879"/>
    <cellStyle name="Note 11 3 4 3" xfId="30880"/>
    <cellStyle name="Note 11 3 4 3 2" xfId="30881"/>
    <cellStyle name="Note 11 3 4 3 3" xfId="30882"/>
    <cellStyle name="Note 11 3 4 4" xfId="30883"/>
    <cellStyle name="Note 11 3 4 5" xfId="30884"/>
    <cellStyle name="Note 11 3 4 6" xfId="30885"/>
    <cellStyle name="Note 11 3 5" xfId="30886"/>
    <cellStyle name="Note 11 3 5 2" xfId="30887"/>
    <cellStyle name="Note 11 3 5 3" xfId="30888"/>
    <cellStyle name="Note 11 3 6" xfId="30889"/>
    <cellStyle name="Note 11 3 6 2" xfId="30890"/>
    <cellStyle name="Note 11 3 6 3" xfId="30891"/>
    <cellStyle name="Note 11 3 7" xfId="30892"/>
    <cellStyle name="Note 11 4" xfId="30893"/>
    <cellStyle name="Note 11 4 2" xfId="30894"/>
    <cellStyle name="Note 11 4 2 2" xfId="30895"/>
    <cellStyle name="Note 11 4 2 2 2" xfId="30896"/>
    <cellStyle name="Note 11 4 2 2 2 2" xfId="30897"/>
    <cellStyle name="Note 11 4 2 2 2 3" xfId="30898"/>
    <cellStyle name="Note 11 4 2 2 3" xfId="30899"/>
    <cellStyle name="Note 11 4 2 2 3 2" xfId="30900"/>
    <cellStyle name="Note 11 4 2 2 3 3" xfId="30901"/>
    <cellStyle name="Note 11 4 2 2 4" xfId="30902"/>
    <cellStyle name="Note 11 4 2 2 5" xfId="30903"/>
    <cellStyle name="Note 11 4 2 2 6" xfId="30904"/>
    <cellStyle name="Note 11 4 2 3" xfId="30905"/>
    <cellStyle name="Note 11 4 2 3 2" xfId="30906"/>
    <cellStyle name="Note 11 4 2 3 3" xfId="30907"/>
    <cellStyle name="Note 11 4 2 4" xfId="30908"/>
    <cellStyle name="Note 11 4 2 4 2" xfId="30909"/>
    <cellStyle name="Note 11 4 2 4 3" xfId="30910"/>
    <cellStyle name="Note 11 4 2 5" xfId="30911"/>
    <cellStyle name="Note 11 4 2 5 2" xfId="30912"/>
    <cellStyle name="Note 11 4 2 5 3" xfId="30913"/>
    <cellStyle name="Note 11 4 2 6" xfId="30914"/>
    <cellStyle name="Note 11 4 2 7" xfId="30915"/>
    <cellStyle name="Note 11 4 2 8" xfId="30916"/>
    <cellStyle name="Note 11 4 3" xfId="30917"/>
    <cellStyle name="Note 11 4 3 2" xfId="30918"/>
    <cellStyle name="Note 11 4 3 2 2" xfId="30919"/>
    <cellStyle name="Note 11 4 3 2 2 2" xfId="30920"/>
    <cellStyle name="Note 11 4 3 2 2 3" xfId="30921"/>
    <cellStyle name="Note 11 4 3 2 3" xfId="30922"/>
    <cellStyle name="Note 11 4 3 2 3 2" xfId="30923"/>
    <cellStyle name="Note 11 4 3 2 3 3" xfId="30924"/>
    <cellStyle name="Note 11 4 3 2 4" xfId="30925"/>
    <cellStyle name="Note 11 4 3 2 5" xfId="30926"/>
    <cellStyle name="Note 11 4 3 2 6" xfId="30927"/>
    <cellStyle name="Note 11 4 3 3" xfId="30928"/>
    <cellStyle name="Note 11 4 3 3 2" xfId="30929"/>
    <cellStyle name="Note 11 4 3 3 3" xfId="30930"/>
    <cellStyle name="Note 11 4 3 4" xfId="30931"/>
    <cellStyle name="Note 11 4 3 4 2" xfId="30932"/>
    <cellStyle name="Note 11 4 3 4 3" xfId="30933"/>
    <cellStyle name="Note 11 4 3 5" xfId="30934"/>
    <cellStyle name="Note 11 4 3 5 2" xfId="30935"/>
    <cellStyle name="Note 11 4 3 5 3" xfId="30936"/>
    <cellStyle name="Note 11 4 3 6" xfId="30937"/>
    <cellStyle name="Note 11 4 3 7" xfId="30938"/>
    <cellStyle name="Note 11 4 3 8" xfId="30939"/>
    <cellStyle name="Note 11 4 4" xfId="30940"/>
    <cellStyle name="Note 11 4 4 2" xfId="30941"/>
    <cellStyle name="Note 11 4 4 2 2" xfId="30942"/>
    <cellStyle name="Note 11 4 4 2 3" xfId="30943"/>
    <cellStyle name="Note 11 4 4 3" xfId="30944"/>
    <cellStyle name="Note 11 4 4 3 2" xfId="30945"/>
    <cellStyle name="Note 11 4 4 3 3" xfId="30946"/>
    <cellStyle name="Note 11 4 4 4" xfId="30947"/>
    <cellStyle name="Note 11 4 4 5" xfId="30948"/>
    <cellStyle name="Note 11 4 4 6" xfId="30949"/>
    <cellStyle name="Note 11 4 5" xfId="30950"/>
    <cellStyle name="Note 11 4 5 2" xfId="30951"/>
    <cellStyle name="Note 11 4 5 3" xfId="30952"/>
    <cellStyle name="Note 11 4 6" xfId="30953"/>
    <cellStyle name="Note 11 4 6 2" xfId="30954"/>
    <cellStyle name="Note 11 4 6 3" xfId="30955"/>
    <cellStyle name="Note 11 4 7" xfId="30956"/>
    <cellStyle name="Note 11 5" xfId="30957"/>
    <cellStyle name="Note 11 5 2" xfId="30958"/>
    <cellStyle name="Note 11 5 2 2" xfId="30959"/>
    <cellStyle name="Note 11 5 2 2 2" xfId="30960"/>
    <cellStyle name="Note 11 5 2 2 3" xfId="30961"/>
    <cellStyle name="Note 11 5 2 3" xfId="30962"/>
    <cellStyle name="Note 11 5 2 3 2" xfId="30963"/>
    <cellStyle name="Note 11 5 2 3 3" xfId="30964"/>
    <cellStyle name="Note 11 5 2 4" xfId="30965"/>
    <cellStyle name="Note 11 5 2 5" xfId="30966"/>
    <cellStyle name="Note 11 5 2 6" xfId="30967"/>
    <cellStyle name="Note 11 5 3" xfId="30968"/>
    <cellStyle name="Note 11 5 3 2" xfId="30969"/>
    <cellStyle name="Note 11 5 3 3" xfId="30970"/>
    <cellStyle name="Note 11 5 4" xfId="30971"/>
    <cellStyle name="Note 11 5 4 2" xfId="30972"/>
    <cellStyle name="Note 11 5 4 3" xfId="30973"/>
    <cellStyle name="Note 11 5 5" xfId="30974"/>
    <cellStyle name="Note 11 5 5 2" xfId="30975"/>
    <cellStyle name="Note 11 5 5 3" xfId="30976"/>
    <cellStyle name="Note 11 5 6" xfId="30977"/>
    <cellStyle name="Note 11 5 7" xfId="30978"/>
    <cellStyle name="Note 11 5 8" xfId="30979"/>
    <cellStyle name="Note 11 6" xfId="30980"/>
    <cellStyle name="Note 11 6 2" xfId="30981"/>
    <cellStyle name="Note 11 6 2 2" xfId="30982"/>
    <cellStyle name="Note 11 6 2 2 2" xfId="30983"/>
    <cellStyle name="Note 11 6 2 2 3" xfId="30984"/>
    <cellStyle name="Note 11 6 2 3" xfId="30985"/>
    <cellStyle name="Note 11 6 2 3 2" xfId="30986"/>
    <cellStyle name="Note 11 6 2 3 3" xfId="30987"/>
    <cellStyle name="Note 11 6 2 4" xfId="30988"/>
    <cellStyle name="Note 11 6 2 5" xfId="30989"/>
    <cellStyle name="Note 11 6 2 6" xfId="30990"/>
    <cellStyle name="Note 11 6 3" xfId="30991"/>
    <cellStyle name="Note 11 6 3 2" xfId="30992"/>
    <cellStyle name="Note 11 6 3 3" xfId="30993"/>
    <cellStyle name="Note 11 6 4" xfId="30994"/>
    <cellStyle name="Note 11 6 4 2" xfId="30995"/>
    <cellStyle name="Note 11 6 4 3" xfId="30996"/>
    <cellStyle name="Note 11 6 5" xfId="30997"/>
    <cellStyle name="Note 11 6 5 2" xfId="30998"/>
    <cellStyle name="Note 11 6 5 3" xfId="30999"/>
    <cellStyle name="Note 11 6 6" xfId="31000"/>
    <cellStyle name="Note 11 6 7" xfId="31001"/>
    <cellStyle name="Note 11 6 8" xfId="31002"/>
    <cellStyle name="Note 11 7" xfId="31003"/>
    <cellStyle name="Note 11 7 2" xfId="31004"/>
    <cellStyle name="Note 11 7 2 2" xfId="31005"/>
    <cellStyle name="Note 11 7 2 3" xfId="31006"/>
    <cellStyle name="Note 11 7 3" xfId="31007"/>
    <cellStyle name="Note 11 7 3 2" xfId="31008"/>
    <cellStyle name="Note 11 7 3 3" xfId="31009"/>
    <cellStyle name="Note 11 7 4" xfId="31010"/>
    <cellStyle name="Note 11 7 5" xfId="31011"/>
    <cellStyle name="Note 11 7 6" xfId="31012"/>
    <cellStyle name="Note 11 8" xfId="31013"/>
    <cellStyle name="Note 11 8 2" xfId="31014"/>
    <cellStyle name="Note 11 8 3" xfId="31015"/>
    <cellStyle name="Note 11 9" xfId="31016"/>
    <cellStyle name="Note 11 9 2" xfId="31017"/>
    <cellStyle name="Note 11 9 3" xfId="31018"/>
    <cellStyle name="Note 12" xfId="31019"/>
    <cellStyle name="Note 12 10" xfId="31020"/>
    <cellStyle name="Note 12 2" xfId="31021"/>
    <cellStyle name="Note 12 2 2" xfId="31022"/>
    <cellStyle name="Note 12 2 2 2" xfId="31023"/>
    <cellStyle name="Note 12 2 2 2 2" xfId="31024"/>
    <cellStyle name="Note 12 2 2 2 2 2" xfId="31025"/>
    <cellStyle name="Note 12 2 2 2 2 3" xfId="31026"/>
    <cellStyle name="Note 12 2 2 2 3" xfId="31027"/>
    <cellStyle name="Note 12 2 2 2 3 2" xfId="31028"/>
    <cellStyle name="Note 12 2 2 2 3 3" xfId="31029"/>
    <cellStyle name="Note 12 2 2 2 4" xfId="31030"/>
    <cellStyle name="Note 12 2 2 2 5" xfId="31031"/>
    <cellStyle name="Note 12 2 2 2 6" xfId="31032"/>
    <cellStyle name="Note 12 2 2 3" xfId="31033"/>
    <cellStyle name="Note 12 2 2 3 2" xfId="31034"/>
    <cellStyle name="Note 12 2 2 3 3" xfId="31035"/>
    <cellStyle name="Note 12 2 2 4" xfId="31036"/>
    <cellStyle name="Note 12 2 2 4 2" xfId="31037"/>
    <cellStyle name="Note 12 2 2 4 3" xfId="31038"/>
    <cellStyle name="Note 12 2 2 5" xfId="31039"/>
    <cellStyle name="Note 12 2 2 5 2" xfId="31040"/>
    <cellStyle name="Note 12 2 2 5 3" xfId="31041"/>
    <cellStyle name="Note 12 2 2 6" xfId="31042"/>
    <cellStyle name="Note 12 2 2 7" xfId="31043"/>
    <cellStyle name="Note 12 2 2 8" xfId="31044"/>
    <cellStyle name="Note 12 2 3" xfId="31045"/>
    <cellStyle name="Note 12 2 3 2" xfId="31046"/>
    <cellStyle name="Note 12 2 3 2 2" xfId="31047"/>
    <cellStyle name="Note 12 2 3 2 2 2" xfId="31048"/>
    <cellStyle name="Note 12 2 3 2 2 3" xfId="31049"/>
    <cellStyle name="Note 12 2 3 2 3" xfId="31050"/>
    <cellStyle name="Note 12 2 3 2 3 2" xfId="31051"/>
    <cellStyle name="Note 12 2 3 2 3 3" xfId="31052"/>
    <cellStyle name="Note 12 2 3 2 4" xfId="31053"/>
    <cellStyle name="Note 12 2 3 2 5" xfId="31054"/>
    <cellStyle name="Note 12 2 3 2 6" xfId="31055"/>
    <cellStyle name="Note 12 2 3 3" xfId="31056"/>
    <cellStyle name="Note 12 2 3 3 2" xfId="31057"/>
    <cellStyle name="Note 12 2 3 3 3" xfId="31058"/>
    <cellStyle name="Note 12 2 3 4" xfId="31059"/>
    <cellStyle name="Note 12 2 3 4 2" xfId="31060"/>
    <cellStyle name="Note 12 2 3 4 3" xfId="31061"/>
    <cellStyle name="Note 12 2 3 5" xfId="31062"/>
    <cellStyle name="Note 12 2 3 5 2" xfId="31063"/>
    <cellStyle name="Note 12 2 3 5 3" xfId="31064"/>
    <cellStyle name="Note 12 2 3 6" xfId="31065"/>
    <cellStyle name="Note 12 2 3 7" xfId="31066"/>
    <cellStyle name="Note 12 2 3 8" xfId="31067"/>
    <cellStyle name="Note 12 2 4" xfId="31068"/>
    <cellStyle name="Note 12 2 4 2" xfId="31069"/>
    <cellStyle name="Note 12 2 4 2 2" xfId="31070"/>
    <cellStyle name="Note 12 2 4 2 3" xfId="31071"/>
    <cellStyle name="Note 12 2 4 3" xfId="31072"/>
    <cellStyle name="Note 12 2 4 3 2" xfId="31073"/>
    <cellStyle name="Note 12 2 4 3 3" xfId="31074"/>
    <cellStyle name="Note 12 2 4 4" xfId="31075"/>
    <cellStyle name="Note 12 2 4 5" xfId="31076"/>
    <cellStyle name="Note 12 2 4 6" xfId="31077"/>
    <cellStyle name="Note 12 2 5" xfId="31078"/>
    <cellStyle name="Note 12 2 5 2" xfId="31079"/>
    <cellStyle name="Note 12 2 5 3" xfId="31080"/>
    <cellStyle name="Note 12 2 6" xfId="31081"/>
    <cellStyle name="Note 12 2 6 2" xfId="31082"/>
    <cellStyle name="Note 12 2 6 3" xfId="31083"/>
    <cellStyle name="Note 12 2 7" xfId="31084"/>
    <cellStyle name="Note 12 3" xfId="31085"/>
    <cellStyle name="Note 12 3 2" xfId="31086"/>
    <cellStyle name="Note 12 3 2 2" xfId="31087"/>
    <cellStyle name="Note 12 3 2 2 2" xfId="31088"/>
    <cellStyle name="Note 12 3 2 2 2 2" xfId="31089"/>
    <cellStyle name="Note 12 3 2 2 2 3" xfId="31090"/>
    <cellStyle name="Note 12 3 2 2 3" xfId="31091"/>
    <cellStyle name="Note 12 3 2 2 3 2" xfId="31092"/>
    <cellStyle name="Note 12 3 2 2 3 3" xfId="31093"/>
    <cellStyle name="Note 12 3 2 2 4" xfId="31094"/>
    <cellStyle name="Note 12 3 2 2 5" xfId="31095"/>
    <cellStyle name="Note 12 3 2 2 6" xfId="31096"/>
    <cellStyle name="Note 12 3 2 3" xfId="31097"/>
    <cellStyle name="Note 12 3 2 3 2" xfId="31098"/>
    <cellStyle name="Note 12 3 2 3 3" xfId="31099"/>
    <cellStyle name="Note 12 3 2 4" xfId="31100"/>
    <cellStyle name="Note 12 3 2 4 2" xfId="31101"/>
    <cellStyle name="Note 12 3 2 4 3" xfId="31102"/>
    <cellStyle name="Note 12 3 2 5" xfId="31103"/>
    <cellStyle name="Note 12 3 2 5 2" xfId="31104"/>
    <cellStyle name="Note 12 3 2 5 3" xfId="31105"/>
    <cellStyle name="Note 12 3 2 6" xfId="31106"/>
    <cellStyle name="Note 12 3 2 7" xfId="31107"/>
    <cellStyle name="Note 12 3 2 8" xfId="31108"/>
    <cellStyle name="Note 12 3 3" xfId="31109"/>
    <cellStyle name="Note 12 3 3 2" xfId="31110"/>
    <cellStyle name="Note 12 3 3 2 2" xfId="31111"/>
    <cellStyle name="Note 12 3 3 2 2 2" xfId="31112"/>
    <cellStyle name="Note 12 3 3 2 2 3" xfId="31113"/>
    <cellStyle name="Note 12 3 3 2 3" xfId="31114"/>
    <cellStyle name="Note 12 3 3 2 3 2" xfId="31115"/>
    <cellStyle name="Note 12 3 3 2 3 3" xfId="31116"/>
    <cellStyle name="Note 12 3 3 2 4" xfId="31117"/>
    <cellStyle name="Note 12 3 3 2 5" xfId="31118"/>
    <cellStyle name="Note 12 3 3 2 6" xfId="31119"/>
    <cellStyle name="Note 12 3 3 3" xfId="31120"/>
    <cellStyle name="Note 12 3 3 3 2" xfId="31121"/>
    <cellStyle name="Note 12 3 3 3 3" xfId="31122"/>
    <cellStyle name="Note 12 3 3 4" xfId="31123"/>
    <cellStyle name="Note 12 3 3 4 2" xfId="31124"/>
    <cellStyle name="Note 12 3 3 4 3" xfId="31125"/>
    <cellStyle name="Note 12 3 3 5" xfId="31126"/>
    <cellStyle name="Note 12 3 3 5 2" xfId="31127"/>
    <cellStyle name="Note 12 3 3 5 3" xfId="31128"/>
    <cellStyle name="Note 12 3 3 6" xfId="31129"/>
    <cellStyle name="Note 12 3 3 7" xfId="31130"/>
    <cellStyle name="Note 12 3 3 8" xfId="31131"/>
    <cellStyle name="Note 12 3 4" xfId="31132"/>
    <cellStyle name="Note 12 3 4 2" xfId="31133"/>
    <cellStyle name="Note 12 3 4 2 2" xfId="31134"/>
    <cellStyle name="Note 12 3 4 2 3" xfId="31135"/>
    <cellStyle name="Note 12 3 4 3" xfId="31136"/>
    <cellStyle name="Note 12 3 4 3 2" xfId="31137"/>
    <cellStyle name="Note 12 3 4 3 3" xfId="31138"/>
    <cellStyle name="Note 12 3 4 4" xfId="31139"/>
    <cellStyle name="Note 12 3 4 5" xfId="31140"/>
    <cellStyle name="Note 12 3 4 6" xfId="31141"/>
    <cellStyle name="Note 12 3 5" xfId="31142"/>
    <cellStyle name="Note 12 3 5 2" xfId="31143"/>
    <cellStyle name="Note 12 3 5 3" xfId="31144"/>
    <cellStyle name="Note 12 3 6" xfId="31145"/>
    <cellStyle name="Note 12 3 6 2" xfId="31146"/>
    <cellStyle name="Note 12 3 6 3" xfId="31147"/>
    <cellStyle name="Note 12 3 7" xfId="31148"/>
    <cellStyle name="Note 12 4" xfId="31149"/>
    <cellStyle name="Note 12 4 2" xfId="31150"/>
    <cellStyle name="Note 12 4 2 2" xfId="31151"/>
    <cellStyle name="Note 12 4 2 2 2" xfId="31152"/>
    <cellStyle name="Note 12 4 2 2 2 2" xfId="31153"/>
    <cellStyle name="Note 12 4 2 2 2 3" xfId="31154"/>
    <cellStyle name="Note 12 4 2 2 3" xfId="31155"/>
    <cellStyle name="Note 12 4 2 2 3 2" xfId="31156"/>
    <cellStyle name="Note 12 4 2 2 3 3" xfId="31157"/>
    <cellStyle name="Note 12 4 2 2 4" xfId="31158"/>
    <cellStyle name="Note 12 4 2 2 5" xfId="31159"/>
    <cellStyle name="Note 12 4 2 2 6" xfId="31160"/>
    <cellStyle name="Note 12 4 2 3" xfId="31161"/>
    <cellStyle name="Note 12 4 2 3 2" xfId="31162"/>
    <cellStyle name="Note 12 4 2 3 3" xfId="31163"/>
    <cellStyle name="Note 12 4 2 4" xfId="31164"/>
    <cellStyle name="Note 12 4 2 4 2" xfId="31165"/>
    <cellStyle name="Note 12 4 2 4 3" xfId="31166"/>
    <cellStyle name="Note 12 4 2 5" xfId="31167"/>
    <cellStyle name="Note 12 4 2 5 2" xfId="31168"/>
    <cellStyle name="Note 12 4 2 5 3" xfId="31169"/>
    <cellStyle name="Note 12 4 2 6" xfId="31170"/>
    <cellStyle name="Note 12 4 2 7" xfId="31171"/>
    <cellStyle name="Note 12 4 2 8" xfId="31172"/>
    <cellStyle name="Note 12 4 3" xfId="31173"/>
    <cellStyle name="Note 12 4 3 2" xfId="31174"/>
    <cellStyle name="Note 12 4 3 2 2" xfId="31175"/>
    <cellStyle name="Note 12 4 3 2 2 2" xfId="31176"/>
    <cellStyle name="Note 12 4 3 2 2 3" xfId="31177"/>
    <cellStyle name="Note 12 4 3 2 3" xfId="31178"/>
    <cellStyle name="Note 12 4 3 2 3 2" xfId="31179"/>
    <cellStyle name="Note 12 4 3 2 3 3" xfId="31180"/>
    <cellStyle name="Note 12 4 3 2 4" xfId="31181"/>
    <cellStyle name="Note 12 4 3 2 5" xfId="31182"/>
    <cellStyle name="Note 12 4 3 2 6" xfId="31183"/>
    <cellStyle name="Note 12 4 3 3" xfId="31184"/>
    <cellStyle name="Note 12 4 3 3 2" xfId="31185"/>
    <cellStyle name="Note 12 4 3 3 3" xfId="31186"/>
    <cellStyle name="Note 12 4 3 4" xfId="31187"/>
    <cellStyle name="Note 12 4 3 4 2" xfId="31188"/>
    <cellStyle name="Note 12 4 3 4 3" xfId="31189"/>
    <cellStyle name="Note 12 4 3 5" xfId="31190"/>
    <cellStyle name="Note 12 4 3 5 2" xfId="31191"/>
    <cellStyle name="Note 12 4 3 5 3" xfId="31192"/>
    <cellStyle name="Note 12 4 3 6" xfId="31193"/>
    <cellStyle name="Note 12 4 3 7" xfId="31194"/>
    <cellStyle name="Note 12 4 3 8" xfId="31195"/>
    <cellStyle name="Note 12 4 4" xfId="31196"/>
    <cellStyle name="Note 12 4 4 2" xfId="31197"/>
    <cellStyle name="Note 12 4 4 2 2" xfId="31198"/>
    <cellStyle name="Note 12 4 4 2 3" xfId="31199"/>
    <cellStyle name="Note 12 4 4 3" xfId="31200"/>
    <cellStyle name="Note 12 4 4 3 2" xfId="31201"/>
    <cellStyle name="Note 12 4 4 3 3" xfId="31202"/>
    <cellStyle name="Note 12 4 4 4" xfId="31203"/>
    <cellStyle name="Note 12 4 4 5" xfId="31204"/>
    <cellStyle name="Note 12 4 4 6" xfId="31205"/>
    <cellStyle name="Note 12 4 5" xfId="31206"/>
    <cellStyle name="Note 12 4 5 2" xfId="31207"/>
    <cellStyle name="Note 12 4 5 3" xfId="31208"/>
    <cellStyle name="Note 12 4 6" xfId="31209"/>
    <cellStyle name="Note 12 4 6 2" xfId="31210"/>
    <cellStyle name="Note 12 4 6 3" xfId="31211"/>
    <cellStyle name="Note 12 4 7" xfId="31212"/>
    <cellStyle name="Note 12 5" xfId="31213"/>
    <cellStyle name="Note 12 5 2" xfId="31214"/>
    <cellStyle name="Note 12 5 2 2" xfId="31215"/>
    <cellStyle name="Note 12 5 2 2 2" xfId="31216"/>
    <cellStyle name="Note 12 5 2 2 3" xfId="31217"/>
    <cellStyle name="Note 12 5 2 3" xfId="31218"/>
    <cellStyle name="Note 12 5 2 3 2" xfId="31219"/>
    <cellStyle name="Note 12 5 2 3 3" xfId="31220"/>
    <cellStyle name="Note 12 5 2 4" xfId="31221"/>
    <cellStyle name="Note 12 5 2 5" xfId="31222"/>
    <cellStyle name="Note 12 5 2 6" xfId="31223"/>
    <cellStyle name="Note 12 5 3" xfId="31224"/>
    <cellStyle name="Note 12 5 3 2" xfId="31225"/>
    <cellStyle name="Note 12 5 3 3" xfId="31226"/>
    <cellStyle name="Note 12 5 4" xfId="31227"/>
    <cellStyle name="Note 12 5 4 2" xfId="31228"/>
    <cellStyle name="Note 12 5 4 3" xfId="31229"/>
    <cellStyle name="Note 12 5 5" xfId="31230"/>
    <cellStyle name="Note 12 5 5 2" xfId="31231"/>
    <cellStyle name="Note 12 5 5 3" xfId="31232"/>
    <cellStyle name="Note 12 5 6" xfId="31233"/>
    <cellStyle name="Note 12 5 7" xfId="31234"/>
    <cellStyle name="Note 12 5 8" xfId="31235"/>
    <cellStyle name="Note 12 6" xfId="31236"/>
    <cellStyle name="Note 12 6 2" xfId="31237"/>
    <cellStyle name="Note 12 6 2 2" xfId="31238"/>
    <cellStyle name="Note 12 6 2 2 2" xfId="31239"/>
    <cellStyle name="Note 12 6 2 2 3" xfId="31240"/>
    <cellStyle name="Note 12 6 2 3" xfId="31241"/>
    <cellStyle name="Note 12 6 2 3 2" xfId="31242"/>
    <cellStyle name="Note 12 6 2 3 3" xfId="31243"/>
    <cellStyle name="Note 12 6 2 4" xfId="31244"/>
    <cellStyle name="Note 12 6 2 5" xfId="31245"/>
    <cellStyle name="Note 12 6 2 6" xfId="31246"/>
    <cellStyle name="Note 12 6 3" xfId="31247"/>
    <cellStyle name="Note 12 6 3 2" xfId="31248"/>
    <cellStyle name="Note 12 6 3 3" xfId="31249"/>
    <cellStyle name="Note 12 6 4" xfId="31250"/>
    <cellStyle name="Note 12 6 4 2" xfId="31251"/>
    <cellStyle name="Note 12 6 4 3" xfId="31252"/>
    <cellStyle name="Note 12 6 5" xfId="31253"/>
    <cellStyle name="Note 12 6 5 2" xfId="31254"/>
    <cellStyle name="Note 12 6 5 3" xfId="31255"/>
    <cellStyle name="Note 12 6 6" xfId="31256"/>
    <cellStyle name="Note 12 6 7" xfId="31257"/>
    <cellStyle name="Note 12 6 8" xfId="31258"/>
    <cellStyle name="Note 12 7" xfId="31259"/>
    <cellStyle name="Note 12 7 2" xfId="31260"/>
    <cellStyle name="Note 12 7 2 2" xfId="31261"/>
    <cellStyle name="Note 12 7 2 3" xfId="31262"/>
    <cellStyle name="Note 12 7 3" xfId="31263"/>
    <cellStyle name="Note 12 7 3 2" xfId="31264"/>
    <cellStyle name="Note 12 7 3 3" xfId="31265"/>
    <cellStyle name="Note 12 7 4" xfId="31266"/>
    <cellStyle name="Note 12 7 5" xfId="31267"/>
    <cellStyle name="Note 12 7 6" xfId="31268"/>
    <cellStyle name="Note 12 8" xfId="31269"/>
    <cellStyle name="Note 12 8 2" xfId="31270"/>
    <cellStyle name="Note 12 8 3" xfId="31271"/>
    <cellStyle name="Note 12 9" xfId="31272"/>
    <cellStyle name="Note 12 9 2" xfId="31273"/>
    <cellStyle name="Note 12 9 3" xfId="31274"/>
    <cellStyle name="Note 13" xfId="31275"/>
    <cellStyle name="Note 13 10" xfId="31276"/>
    <cellStyle name="Note 13 2" xfId="31277"/>
    <cellStyle name="Note 13 2 2" xfId="31278"/>
    <cellStyle name="Note 13 2 2 2" xfId="31279"/>
    <cellStyle name="Note 13 2 2 2 2" xfId="31280"/>
    <cellStyle name="Note 13 2 2 2 2 2" xfId="31281"/>
    <cellStyle name="Note 13 2 2 2 2 3" xfId="31282"/>
    <cellStyle name="Note 13 2 2 2 3" xfId="31283"/>
    <cellStyle name="Note 13 2 2 2 3 2" xfId="31284"/>
    <cellStyle name="Note 13 2 2 2 3 3" xfId="31285"/>
    <cellStyle name="Note 13 2 2 2 4" xfId="31286"/>
    <cellStyle name="Note 13 2 2 2 5" xfId="31287"/>
    <cellStyle name="Note 13 2 2 2 6" xfId="31288"/>
    <cellStyle name="Note 13 2 2 3" xfId="31289"/>
    <cellStyle name="Note 13 2 2 3 2" xfId="31290"/>
    <cellStyle name="Note 13 2 2 3 3" xfId="31291"/>
    <cellStyle name="Note 13 2 2 4" xfId="31292"/>
    <cellStyle name="Note 13 2 2 4 2" xfId="31293"/>
    <cellStyle name="Note 13 2 2 4 3" xfId="31294"/>
    <cellStyle name="Note 13 2 2 5" xfId="31295"/>
    <cellStyle name="Note 13 2 2 5 2" xfId="31296"/>
    <cellStyle name="Note 13 2 2 5 3" xfId="31297"/>
    <cellStyle name="Note 13 2 2 6" xfId="31298"/>
    <cellStyle name="Note 13 2 2 7" xfId="31299"/>
    <cellStyle name="Note 13 2 2 8" xfId="31300"/>
    <cellStyle name="Note 13 2 3" xfId="31301"/>
    <cellStyle name="Note 13 2 3 2" xfId="31302"/>
    <cellStyle name="Note 13 2 3 2 2" xfId="31303"/>
    <cellStyle name="Note 13 2 3 2 2 2" xfId="31304"/>
    <cellStyle name="Note 13 2 3 2 2 3" xfId="31305"/>
    <cellStyle name="Note 13 2 3 2 3" xfId="31306"/>
    <cellStyle name="Note 13 2 3 2 3 2" xfId="31307"/>
    <cellStyle name="Note 13 2 3 2 3 3" xfId="31308"/>
    <cellStyle name="Note 13 2 3 2 4" xfId="31309"/>
    <cellStyle name="Note 13 2 3 2 5" xfId="31310"/>
    <cellStyle name="Note 13 2 3 2 6" xfId="31311"/>
    <cellStyle name="Note 13 2 3 3" xfId="31312"/>
    <cellStyle name="Note 13 2 3 3 2" xfId="31313"/>
    <cellStyle name="Note 13 2 3 3 3" xfId="31314"/>
    <cellStyle name="Note 13 2 3 4" xfId="31315"/>
    <cellStyle name="Note 13 2 3 4 2" xfId="31316"/>
    <cellStyle name="Note 13 2 3 4 3" xfId="31317"/>
    <cellStyle name="Note 13 2 3 5" xfId="31318"/>
    <cellStyle name="Note 13 2 3 5 2" xfId="31319"/>
    <cellStyle name="Note 13 2 3 5 3" xfId="31320"/>
    <cellStyle name="Note 13 2 3 6" xfId="31321"/>
    <cellStyle name="Note 13 2 3 7" xfId="31322"/>
    <cellStyle name="Note 13 2 3 8" xfId="31323"/>
    <cellStyle name="Note 13 2 4" xfId="31324"/>
    <cellStyle name="Note 13 2 4 2" xfId="31325"/>
    <cellStyle name="Note 13 2 4 2 2" xfId="31326"/>
    <cellStyle name="Note 13 2 4 2 3" xfId="31327"/>
    <cellStyle name="Note 13 2 4 3" xfId="31328"/>
    <cellStyle name="Note 13 2 4 3 2" xfId="31329"/>
    <cellStyle name="Note 13 2 4 3 3" xfId="31330"/>
    <cellStyle name="Note 13 2 4 4" xfId="31331"/>
    <cellStyle name="Note 13 2 4 5" xfId="31332"/>
    <cellStyle name="Note 13 2 4 6" xfId="31333"/>
    <cellStyle name="Note 13 2 5" xfId="31334"/>
    <cellStyle name="Note 13 2 5 2" xfId="31335"/>
    <cellStyle name="Note 13 2 5 3" xfId="31336"/>
    <cellStyle name="Note 13 2 6" xfId="31337"/>
    <cellStyle name="Note 13 2 6 2" xfId="31338"/>
    <cellStyle name="Note 13 2 6 3" xfId="31339"/>
    <cellStyle name="Note 13 2 7" xfId="31340"/>
    <cellStyle name="Note 13 3" xfId="31341"/>
    <cellStyle name="Note 13 3 2" xfId="31342"/>
    <cellStyle name="Note 13 3 2 2" xfId="31343"/>
    <cellStyle name="Note 13 3 2 2 2" xfId="31344"/>
    <cellStyle name="Note 13 3 2 2 2 2" xfId="31345"/>
    <cellStyle name="Note 13 3 2 2 2 3" xfId="31346"/>
    <cellStyle name="Note 13 3 2 2 3" xfId="31347"/>
    <cellStyle name="Note 13 3 2 2 3 2" xfId="31348"/>
    <cellStyle name="Note 13 3 2 2 3 3" xfId="31349"/>
    <cellStyle name="Note 13 3 2 2 4" xfId="31350"/>
    <cellStyle name="Note 13 3 2 2 5" xfId="31351"/>
    <cellStyle name="Note 13 3 2 2 6" xfId="31352"/>
    <cellStyle name="Note 13 3 2 3" xfId="31353"/>
    <cellStyle name="Note 13 3 2 3 2" xfId="31354"/>
    <cellStyle name="Note 13 3 2 3 3" xfId="31355"/>
    <cellStyle name="Note 13 3 2 4" xfId="31356"/>
    <cellStyle name="Note 13 3 2 4 2" xfId="31357"/>
    <cellStyle name="Note 13 3 2 4 3" xfId="31358"/>
    <cellStyle name="Note 13 3 2 5" xfId="31359"/>
    <cellStyle name="Note 13 3 2 5 2" xfId="31360"/>
    <cellStyle name="Note 13 3 2 5 3" xfId="31361"/>
    <cellStyle name="Note 13 3 2 6" xfId="31362"/>
    <cellStyle name="Note 13 3 2 7" xfId="31363"/>
    <cellStyle name="Note 13 3 2 8" xfId="31364"/>
    <cellStyle name="Note 13 3 3" xfId="31365"/>
    <cellStyle name="Note 13 3 3 2" xfId="31366"/>
    <cellStyle name="Note 13 3 3 2 2" xfId="31367"/>
    <cellStyle name="Note 13 3 3 2 2 2" xfId="31368"/>
    <cellStyle name="Note 13 3 3 2 2 3" xfId="31369"/>
    <cellStyle name="Note 13 3 3 2 3" xfId="31370"/>
    <cellStyle name="Note 13 3 3 2 3 2" xfId="31371"/>
    <cellStyle name="Note 13 3 3 2 3 3" xfId="31372"/>
    <cellStyle name="Note 13 3 3 2 4" xfId="31373"/>
    <cellStyle name="Note 13 3 3 2 5" xfId="31374"/>
    <cellStyle name="Note 13 3 3 2 6" xfId="31375"/>
    <cellStyle name="Note 13 3 3 3" xfId="31376"/>
    <cellStyle name="Note 13 3 3 3 2" xfId="31377"/>
    <cellStyle name="Note 13 3 3 3 3" xfId="31378"/>
    <cellStyle name="Note 13 3 3 4" xfId="31379"/>
    <cellStyle name="Note 13 3 3 4 2" xfId="31380"/>
    <cellStyle name="Note 13 3 3 4 3" xfId="31381"/>
    <cellStyle name="Note 13 3 3 5" xfId="31382"/>
    <cellStyle name="Note 13 3 3 5 2" xfId="31383"/>
    <cellStyle name="Note 13 3 3 5 3" xfId="31384"/>
    <cellStyle name="Note 13 3 3 6" xfId="31385"/>
    <cellStyle name="Note 13 3 3 7" xfId="31386"/>
    <cellStyle name="Note 13 3 3 8" xfId="31387"/>
    <cellStyle name="Note 13 3 4" xfId="31388"/>
    <cellStyle name="Note 13 3 4 2" xfId="31389"/>
    <cellStyle name="Note 13 3 4 2 2" xfId="31390"/>
    <cellStyle name="Note 13 3 4 2 3" xfId="31391"/>
    <cellStyle name="Note 13 3 4 3" xfId="31392"/>
    <cellStyle name="Note 13 3 4 3 2" xfId="31393"/>
    <cellStyle name="Note 13 3 4 3 3" xfId="31394"/>
    <cellStyle name="Note 13 3 4 4" xfId="31395"/>
    <cellStyle name="Note 13 3 4 5" xfId="31396"/>
    <cellStyle name="Note 13 3 4 6" xfId="31397"/>
    <cellStyle name="Note 13 3 5" xfId="31398"/>
    <cellStyle name="Note 13 3 5 2" xfId="31399"/>
    <cellStyle name="Note 13 3 5 3" xfId="31400"/>
    <cellStyle name="Note 13 3 6" xfId="31401"/>
    <cellStyle name="Note 13 3 6 2" xfId="31402"/>
    <cellStyle name="Note 13 3 6 3" xfId="31403"/>
    <cellStyle name="Note 13 3 7" xfId="31404"/>
    <cellStyle name="Note 13 4" xfId="31405"/>
    <cellStyle name="Note 13 4 2" xfId="31406"/>
    <cellStyle name="Note 13 4 2 2" xfId="31407"/>
    <cellStyle name="Note 13 4 2 2 2" xfId="31408"/>
    <cellStyle name="Note 13 4 2 2 2 2" xfId="31409"/>
    <cellStyle name="Note 13 4 2 2 2 3" xfId="31410"/>
    <cellStyle name="Note 13 4 2 2 3" xfId="31411"/>
    <cellStyle name="Note 13 4 2 2 3 2" xfId="31412"/>
    <cellStyle name="Note 13 4 2 2 3 3" xfId="31413"/>
    <cellStyle name="Note 13 4 2 2 4" xfId="31414"/>
    <cellStyle name="Note 13 4 2 2 5" xfId="31415"/>
    <cellStyle name="Note 13 4 2 2 6" xfId="31416"/>
    <cellStyle name="Note 13 4 2 3" xfId="31417"/>
    <cellStyle name="Note 13 4 2 3 2" xfId="31418"/>
    <cellStyle name="Note 13 4 2 3 3" xfId="31419"/>
    <cellStyle name="Note 13 4 2 4" xfId="31420"/>
    <cellStyle name="Note 13 4 2 4 2" xfId="31421"/>
    <cellStyle name="Note 13 4 2 4 3" xfId="31422"/>
    <cellStyle name="Note 13 4 2 5" xfId="31423"/>
    <cellStyle name="Note 13 4 2 5 2" xfId="31424"/>
    <cellStyle name="Note 13 4 2 5 3" xfId="31425"/>
    <cellStyle name="Note 13 4 2 6" xfId="31426"/>
    <cellStyle name="Note 13 4 2 7" xfId="31427"/>
    <cellStyle name="Note 13 4 2 8" xfId="31428"/>
    <cellStyle name="Note 13 4 3" xfId="31429"/>
    <cellStyle name="Note 13 4 3 2" xfId="31430"/>
    <cellStyle name="Note 13 4 3 2 2" xfId="31431"/>
    <cellStyle name="Note 13 4 3 2 2 2" xfId="31432"/>
    <cellStyle name="Note 13 4 3 2 2 3" xfId="31433"/>
    <cellStyle name="Note 13 4 3 2 3" xfId="31434"/>
    <cellStyle name="Note 13 4 3 2 3 2" xfId="31435"/>
    <cellStyle name="Note 13 4 3 2 3 3" xfId="31436"/>
    <cellStyle name="Note 13 4 3 2 4" xfId="31437"/>
    <cellStyle name="Note 13 4 3 2 5" xfId="31438"/>
    <cellStyle name="Note 13 4 3 2 6" xfId="31439"/>
    <cellStyle name="Note 13 4 3 3" xfId="31440"/>
    <cellStyle name="Note 13 4 3 3 2" xfId="31441"/>
    <cellStyle name="Note 13 4 3 3 3" xfId="31442"/>
    <cellStyle name="Note 13 4 3 4" xfId="31443"/>
    <cellStyle name="Note 13 4 3 4 2" xfId="31444"/>
    <cellStyle name="Note 13 4 3 4 3" xfId="31445"/>
    <cellStyle name="Note 13 4 3 5" xfId="31446"/>
    <cellStyle name="Note 13 4 3 5 2" xfId="31447"/>
    <cellStyle name="Note 13 4 3 5 3" xfId="31448"/>
    <cellStyle name="Note 13 4 3 6" xfId="31449"/>
    <cellStyle name="Note 13 4 3 7" xfId="31450"/>
    <cellStyle name="Note 13 4 3 8" xfId="31451"/>
    <cellStyle name="Note 13 4 4" xfId="31452"/>
    <cellStyle name="Note 13 4 4 2" xfId="31453"/>
    <cellStyle name="Note 13 4 4 2 2" xfId="31454"/>
    <cellStyle name="Note 13 4 4 2 3" xfId="31455"/>
    <cellStyle name="Note 13 4 4 3" xfId="31456"/>
    <cellStyle name="Note 13 4 4 3 2" xfId="31457"/>
    <cellStyle name="Note 13 4 4 3 3" xfId="31458"/>
    <cellStyle name="Note 13 4 4 4" xfId="31459"/>
    <cellStyle name="Note 13 4 4 5" xfId="31460"/>
    <cellStyle name="Note 13 4 4 6" xfId="31461"/>
    <cellStyle name="Note 13 4 5" xfId="31462"/>
    <cellStyle name="Note 13 4 5 2" xfId="31463"/>
    <cellStyle name="Note 13 4 5 3" xfId="31464"/>
    <cellStyle name="Note 13 4 6" xfId="31465"/>
    <cellStyle name="Note 13 4 6 2" xfId="31466"/>
    <cellStyle name="Note 13 4 6 3" xfId="31467"/>
    <cellStyle name="Note 13 4 7" xfId="31468"/>
    <cellStyle name="Note 13 5" xfId="31469"/>
    <cellStyle name="Note 13 5 2" xfId="31470"/>
    <cellStyle name="Note 13 5 2 2" xfId="31471"/>
    <cellStyle name="Note 13 5 2 2 2" xfId="31472"/>
    <cellStyle name="Note 13 5 2 2 3" xfId="31473"/>
    <cellStyle name="Note 13 5 2 3" xfId="31474"/>
    <cellStyle name="Note 13 5 2 3 2" xfId="31475"/>
    <cellStyle name="Note 13 5 2 3 3" xfId="31476"/>
    <cellStyle name="Note 13 5 2 4" xfId="31477"/>
    <cellStyle name="Note 13 5 2 5" xfId="31478"/>
    <cellStyle name="Note 13 5 2 6" xfId="31479"/>
    <cellStyle name="Note 13 5 3" xfId="31480"/>
    <cellStyle name="Note 13 5 3 2" xfId="31481"/>
    <cellStyle name="Note 13 5 3 3" xfId="31482"/>
    <cellStyle name="Note 13 5 4" xfId="31483"/>
    <cellStyle name="Note 13 5 4 2" xfId="31484"/>
    <cellStyle name="Note 13 5 4 3" xfId="31485"/>
    <cellStyle name="Note 13 5 5" xfId="31486"/>
    <cellStyle name="Note 13 5 5 2" xfId="31487"/>
    <cellStyle name="Note 13 5 5 3" xfId="31488"/>
    <cellStyle name="Note 13 5 6" xfId="31489"/>
    <cellStyle name="Note 13 5 7" xfId="31490"/>
    <cellStyle name="Note 13 5 8" xfId="31491"/>
    <cellStyle name="Note 13 6" xfId="31492"/>
    <cellStyle name="Note 13 6 2" xfId="31493"/>
    <cellStyle name="Note 13 6 2 2" xfId="31494"/>
    <cellStyle name="Note 13 6 2 2 2" xfId="31495"/>
    <cellStyle name="Note 13 6 2 2 3" xfId="31496"/>
    <cellStyle name="Note 13 6 2 3" xfId="31497"/>
    <cellStyle name="Note 13 6 2 3 2" xfId="31498"/>
    <cellStyle name="Note 13 6 2 3 3" xfId="31499"/>
    <cellStyle name="Note 13 6 2 4" xfId="31500"/>
    <cellStyle name="Note 13 6 2 5" xfId="31501"/>
    <cellStyle name="Note 13 6 2 6" xfId="31502"/>
    <cellStyle name="Note 13 6 3" xfId="31503"/>
    <cellStyle name="Note 13 6 3 2" xfId="31504"/>
    <cellStyle name="Note 13 6 3 3" xfId="31505"/>
    <cellStyle name="Note 13 6 4" xfId="31506"/>
    <cellStyle name="Note 13 6 4 2" xfId="31507"/>
    <cellStyle name="Note 13 6 4 3" xfId="31508"/>
    <cellStyle name="Note 13 6 5" xfId="31509"/>
    <cellStyle name="Note 13 6 5 2" xfId="31510"/>
    <cellStyle name="Note 13 6 5 3" xfId="31511"/>
    <cellStyle name="Note 13 6 6" xfId="31512"/>
    <cellStyle name="Note 13 6 7" xfId="31513"/>
    <cellStyle name="Note 13 6 8" xfId="31514"/>
    <cellStyle name="Note 13 7" xfId="31515"/>
    <cellStyle name="Note 13 7 2" xfId="31516"/>
    <cellStyle name="Note 13 7 2 2" xfId="31517"/>
    <cellStyle name="Note 13 7 2 3" xfId="31518"/>
    <cellStyle name="Note 13 7 3" xfId="31519"/>
    <cellStyle name="Note 13 7 3 2" xfId="31520"/>
    <cellStyle name="Note 13 7 3 3" xfId="31521"/>
    <cellStyle name="Note 13 7 4" xfId="31522"/>
    <cellStyle name="Note 13 7 5" xfId="31523"/>
    <cellStyle name="Note 13 7 6" xfId="31524"/>
    <cellStyle name="Note 13 8" xfId="31525"/>
    <cellStyle name="Note 13 8 2" xfId="31526"/>
    <cellStyle name="Note 13 8 3" xfId="31527"/>
    <cellStyle name="Note 13 9" xfId="31528"/>
    <cellStyle name="Note 13 9 2" xfId="31529"/>
    <cellStyle name="Note 13 9 3" xfId="31530"/>
    <cellStyle name="Note 14" xfId="31531"/>
    <cellStyle name="Note 14 10" xfId="31532"/>
    <cellStyle name="Note 14 2" xfId="31533"/>
    <cellStyle name="Note 14 2 2" xfId="31534"/>
    <cellStyle name="Note 14 2 2 2" xfId="31535"/>
    <cellStyle name="Note 14 2 2 2 2" xfId="31536"/>
    <cellStyle name="Note 14 2 2 2 2 2" xfId="31537"/>
    <cellStyle name="Note 14 2 2 2 2 3" xfId="31538"/>
    <cellStyle name="Note 14 2 2 2 3" xfId="31539"/>
    <cellStyle name="Note 14 2 2 2 3 2" xfId="31540"/>
    <cellStyle name="Note 14 2 2 2 3 3" xfId="31541"/>
    <cellStyle name="Note 14 2 2 2 4" xfId="31542"/>
    <cellStyle name="Note 14 2 2 2 5" xfId="31543"/>
    <cellStyle name="Note 14 2 2 2 6" xfId="31544"/>
    <cellStyle name="Note 14 2 2 3" xfId="31545"/>
    <cellStyle name="Note 14 2 2 3 2" xfId="31546"/>
    <cellStyle name="Note 14 2 2 3 3" xfId="31547"/>
    <cellStyle name="Note 14 2 2 4" xfId="31548"/>
    <cellStyle name="Note 14 2 2 4 2" xfId="31549"/>
    <cellStyle name="Note 14 2 2 4 3" xfId="31550"/>
    <cellStyle name="Note 14 2 2 5" xfId="31551"/>
    <cellStyle name="Note 14 2 2 5 2" xfId="31552"/>
    <cellStyle name="Note 14 2 2 5 3" xfId="31553"/>
    <cellStyle name="Note 14 2 2 6" xfId="31554"/>
    <cellStyle name="Note 14 2 2 7" xfId="31555"/>
    <cellStyle name="Note 14 2 2 8" xfId="31556"/>
    <cellStyle name="Note 14 2 3" xfId="31557"/>
    <cellStyle name="Note 14 2 3 2" xfId="31558"/>
    <cellStyle name="Note 14 2 3 2 2" xfId="31559"/>
    <cellStyle name="Note 14 2 3 2 2 2" xfId="31560"/>
    <cellStyle name="Note 14 2 3 2 2 3" xfId="31561"/>
    <cellStyle name="Note 14 2 3 2 3" xfId="31562"/>
    <cellStyle name="Note 14 2 3 2 3 2" xfId="31563"/>
    <cellStyle name="Note 14 2 3 2 3 3" xfId="31564"/>
    <cellStyle name="Note 14 2 3 2 4" xfId="31565"/>
    <cellStyle name="Note 14 2 3 2 5" xfId="31566"/>
    <cellStyle name="Note 14 2 3 2 6" xfId="31567"/>
    <cellStyle name="Note 14 2 3 3" xfId="31568"/>
    <cellStyle name="Note 14 2 3 3 2" xfId="31569"/>
    <cellStyle name="Note 14 2 3 3 3" xfId="31570"/>
    <cellStyle name="Note 14 2 3 4" xfId="31571"/>
    <cellStyle name="Note 14 2 3 4 2" xfId="31572"/>
    <cellStyle name="Note 14 2 3 4 3" xfId="31573"/>
    <cellStyle name="Note 14 2 3 5" xfId="31574"/>
    <cellStyle name="Note 14 2 3 5 2" xfId="31575"/>
    <cellStyle name="Note 14 2 3 5 3" xfId="31576"/>
    <cellStyle name="Note 14 2 3 6" xfId="31577"/>
    <cellStyle name="Note 14 2 3 7" xfId="31578"/>
    <cellStyle name="Note 14 2 3 8" xfId="31579"/>
    <cellStyle name="Note 14 2 4" xfId="31580"/>
    <cellStyle name="Note 14 2 4 2" xfId="31581"/>
    <cellStyle name="Note 14 2 4 2 2" xfId="31582"/>
    <cellStyle name="Note 14 2 4 2 3" xfId="31583"/>
    <cellStyle name="Note 14 2 4 3" xfId="31584"/>
    <cellStyle name="Note 14 2 4 3 2" xfId="31585"/>
    <cellStyle name="Note 14 2 4 3 3" xfId="31586"/>
    <cellStyle name="Note 14 2 4 4" xfId="31587"/>
    <cellStyle name="Note 14 2 4 5" xfId="31588"/>
    <cellStyle name="Note 14 2 4 6" xfId="31589"/>
    <cellStyle name="Note 14 2 5" xfId="31590"/>
    <cellStyle name="Note 14 2 5 2" xfId="31591"/>
    <cellStyle name="Note 14 2 5 3" xfId="31592"/>
    <cellStyle name="Note 14 2 6" xfId="31593"/>
    <cellStyle name="Note 14 2 6 2" xfId="31594"/>
    <cellStyle name="Note 14 2 6 3" xfId="31595"/>
    <cellStyle name="Note 14 2 7" xfId="31596"/>
    <cellStyle name="Note 14 3" xfId="31597"/>
    <cellStyle name="Note 14 3 2" xfId="31598"/>
    <cellStyle name="Note 14 3 2 2" xfId="31599"/>
    <cellStyle name="Note 14 3 2 2 2" xfId="31600"/>
    <cellStyle name="Note 14 3 2 2 2 2" xfId="31601"/>
    <cellStyle name="Note 14 3 2 2 2 3" xfId="31602"/>
    <cellStyle name="Note 14 3 2 2 3" xfId="31603"/>
    <cellStyle name="Note 14 3 2 2 3 2" xfId="31604"/>
    <cellStyle name="Note 14 3 2 2 3 3" xfId="31605"/>
    <cellStyle name="Note 14 3 2 2 4" xfId="31606"/>
    <cellStyle name="Note 14 3 2 2 5" xfId="31607"/>
    <cellStyle name="Note 14 3 2 2 6" xfId="31608"/>
    <cellStyle name="Note 14 3 2 3" xfId="31609"/>
    <cellStyle name="Note 14 3 2 3 2" xfId="31610"/>
    <cellStyle name="Note 14 3 2 3 3" xfId="31611"/>
    <cellStyle name="Note 14 3 2 4" xfId="31612"/>
    <cellStyle name="Note 14 3 2 4 2" xfId="31613"/>
    <cellStyle name="Note 14 3 2 4 3" xfId="31614"/>
    <cellStyle name="Note 14 3 2 5" xfId="31615"/>
    <cellStyle name="Note 14 3 2 5 2" xfId="31616"/>
    <cellStyle name="Note 14 3 2 5 3" xfId="31617"/>
    <cellStyle name="Note 14 3 2 6" xfId="31618"/>
    <cellStyle name="Note 14 3 2 7" xfId="31619"/>
    <cellStyle name="Note 14 3 2 8" xfId="31620"/>
    <cellStyle name="Note 14 3 3" xfId="31621"/>
    <cellStyle name="Note 14 3 3 2" xfId="31622"/>
    <cellStyle name="Note 14 3 3 2 2" xfId="31623"/>
    <cellStyle name="Note 14 3 3 2 2 2" xfId="31624"/>
    <cellStyle name="Note 14 3 3 2 2 3" xfId="31625"/>
    <cellStyle name="Note 14 3 3 2 3" xfId="31626"/>
    <cellStyle name="Note 14 3 3 2 3 2" xfId="31627"/>
    <cellStyle name="Note 14 3 3 2 3 3" xfId="31628"/>
    <cellStyle name="Note 14 3 3 2 4" xfId="31629"/>
    <cellStyle name="Note 14 3 3 2 5" xfId="31630"/>
    <cellStyle name="Note 14 3 3 2 6" xfId="31631"/>
    <cellStyle name="Note 14 3 3 3" xfId="31632"/>
    <cellStyle name="Note 14 3 3 3 2" xfId="31633"/>
    <cellStyle name="Note 14 3 3 3 3" xfId="31634"/>
    <cellStyle name="Note 14 3 3 4" xfId="31635"/>
    <cellStyle name="Note 14 3 3 4 2" xfId="31636"/>
    <cellStyle name="Note 14 3 3 4 3" xfId="31637"/>
    <cellStyle name="Note 14 3 3 5" xfId="31638"/>
    <cellStyle name="Note 14 3 3 5 2" xfId="31639"/>
    <cellStyle name="Note 14 3 3 5 3" xfId="31640"/>
    <cellStyle name="Note 14 3 3 6" xfId="31641"/>
    <cellStyle name="Note 14 3 3 7" xfId="31642"/>
    <cellStyle name="Note 14 3 3 8" xfId="31643"/>
    <cellStyle name="Note 14 3 4" xfId="31644"/>
    <cellStyle name="Note 14 3 4 2" xfId="31645"/>
    <cellStyle name="Note 14 3 4 2 2" xfId="31646"/>
    <cellStyle name="Note 14 3 4 2 3" xfId="31647"/>
    <cellStyle name="Note 14 3 4 3" xfId="31648"/>
    <cellStyle name="Note 14 3 4 3 2" xfId="31649"/>
    <cellStyle name="Note 14 3 4 3 3" xfId="31650"/>
    <cellStyle name="Note 14 3 4 4" xfId="31651"/>
    <cellStyle name="Note 14 3 4 5" xfId="31652"/>
    <cellStyle name="Note 14 3 4 6" xfId="31653"/>
    <cellStyle name="Note 14 3 5" xfId="31654"/>
    <cellStyle name="Note 14 3 5 2" xfId="31655"/>
    <cellStyle name="Note 14 3 5 3" xfId="31656"/>
    <cellStyle name="Note 14 3 6" xfId="31657"/>
    <cellStyle name="Note 14 3 6 2" xfId="31658"/>
    <cellStyle name="Note 14 3 6 3" xfId="31659"/>
    <cellStyle name="Note 14 3 7" xfId="31660"/>
    <cellStyle name="Note 14 4" xfId="31661"/>
    <cellStyle name="Note 14 4 2" xfId="31662"/>
    <cellStyle name="Note 14 4 2 2" xfId="31663"/>
    <cellStyle name="Note 14 4 2 2 2" xfId="31664"/>
    <cellStyle name="Note 14 4 2 2 2 2" xfId="31665"/>
    <cellStyle name="Note 14 4 2 2 2 3" xfId="31666"/>
    <cellStyle name="Note 14 4 2 2 3" xfId="31667"/>
    <cellStyle name="Note 14 4 2 2 3 2" xfId="31668"/>
    <cellStyle name="Note 14 4 2 2 3 3" xfId="31669"/>
    <cellStyle name="Note 14 4 2 2 4" xfId="31670"/>
    <cellStyle name="Note 14 4 2 2 5" xfId="31671"/>
    <cellStyle name="Note 14 4 2 2 6" xfId="31672"/>
    <cellStyle name="Note 14 4 2 3" xfId="31673"/>
    <cellStyle name="Note 14 4 2 3 2" xfId="31674"/>
    <cellStyle name="Note 14 4 2 3 3" xfId="31675"/>
    <cellStyle name="Note 14 4 2 4" xfId="31676"/>
    <cellStyle name="Note 14 4 2 4 2" xfId="31677"/>
    <cellStyle name="Note 14 4 2 4 3" xfId="31678"/>
    <cellStyle name="Note 14 4 2 5" xfId="31679"/>
    <cellStyle name="Note 14 4 2 5 2" xfId="31680"/>
    <cellStyle name="Note 14 4 2 5 3" xfId="31681"/>
    <cellStyle name="Note 14 4 2 6" xfId="31682"/>
    <cellStyle name="Note 14 4 2 7" xfId="31683"/>
    <cellStyle name="Note 14 4 2 8" xfId="31684"/>
    <cellStyle name="Note 14 4 3" xfId="31685"/>
    <cellStyle name="Note 14 4 3 2" xfId="31686"/>
    <cellStyle name="Note 14 4 3 2 2" xfId="31687"/>
    <cellStyle name="Note 14 4 3 2 2 2" xfId="31688"/>
    <cellStyle name="Note 14 4 3 2 2 3" xfId="31689"/>
    <cellStyle name="Note 14 4 3 2 3" xfId="31690"/>
    <cellStyle name="Note 14 4 3 2 3 2" xfId="31691"/>
    <cellStyle name="Note 14 4 3 2 3 3" xfId="31692"/>
    <cellStyle name="Note 14 4 3 2 4" xfId="31693"/>
    <cellStyle name="Note 14 4 3 2 5" xfId="31694"/>
    <cellStyle name="Note 14 4 3 2 6" xfId="31695"/>
    <cellStyle name="Note 14 4 3 3" xfId="31696"/>
    <cellStyle name="Note 14 4 3 3 2" xfId="31697"/>
    <cellStyle name="Note 14 4 3 3 3" xfId="31698"/>
    <cellStyle name="Note 14 4 3 4" xfId="31699"/>
    <cellStyle name="Note 14 4 3 4 2" xfId="31700"/>
    <cellStyle name="Note 14 4 3 4 3" xfId="31701"/>
    <cellStyle name="Note 14 4 3 5" xfId="31702"/>
    <cellStyle name="Note 14 4 3 5 2" xfId="31703"/>
    <cellStyle name="Note 14 4 3 5 3" xfId="31704"/>
    <cellStyle name="Note 14 4 3 6" xfId="31705"/>
    <cellStyle name="Note 14 4 3 7" xfId="31706"/>
    <cellStyle name="Note 14 4 3 8" xfId="31707"/>
    <cellStyle name="Note 14 4 4" xfId="31708"/>
    <cellStyle name="Note 14 4 4 2" xfId="31709"/>
    <cellStyle name="Note 14 4 4 2 2" xfId="31710"/>
    <cellStyle name="Note 14 4 4 2 3" xfId="31711"/>
    <cellStyle name="Note 14 4 4 3" xfId="31712"/>
    <cellStyle name="Note 14 4 4 3 2" xfId="31713"/>
    <cellStyle name="Note 14 4 4 3 3" xfId="31714"/>
    <cellStyle name="Note 14 4 4 4" xfId="31715"/>
    <cellStyle name="Note 14 4 4 5" xfId="31716"/>
    <cellStyle name="Note 14 4 4 6" xfId="31717"/>
    <cellStyle name="Note 14 4 5" xfId="31718"/>
    <cellStyle name="Note 14 4 5 2" xfId="31719"/>
    <cellStyle name="Note 14 4 5 3" xfId="31720"/>
    <cellStyle name="Note 14 4 6" xfId="31721"/>
    <cellStyle name="Note 14 4 6 2" xfId="31722"/>
    <cellStyle name="Note 14 4 6 3" xfId="31723"/>
    <cellStyle name="Note 14 4 7" xfId="31724"/>
    <cellStyle name="Note 14 5" xfId="31725"/>
    <cellStyle name="Note 14 5 2" xfId="31726"/>
    <cellStyle name="Note 14 5 2 2" xfId="31727"/>
    <cellStyle name="Note 14 5 2 2 2" xfId="31728"/>
    <cellStyle name="Note 14 5 2 2 3" xfId="31729"/>
    <cellStyle name="Note 14 5 2 3" xfId="31730"/>
    <cellStyle name="Note 14 5 2 3 2" xfId="31731"/>
    <cellStyle name="Note 14 5 2 3 3" xfId="31732"/>
    <cellStyle name="Note 14 5 2 4" xfId="31733"/>
    <cellStyle name="Note 14 5 2 5" xfId="31734"/>
    <cellStyle name="Note 14 5 2 6" xfId="31735"/>
    <cellStyle name="Note 14 5 3" xfId="31736"/>
    <cellStyle name="Note 14 5 3 2" xfId="31737"/>
    <cellStyle name="Note 14 5 3 3" xfId="31738"/>
    <cellStyle name="Note 14 5 4" xfId="31739"/>
    <cellStyle name="Note 14 5 4 2" xfId="31740"/>
    <cellStyle name="Note 14 5 4 3" xfId="31741"/>
    <cellStyle name="Note 14 5 5" xfId="31742"/>
    <cellStyle name="Note 14 5 5 2" xfId="31743"/>
    <cellStyle name="Note 14 5 5 3" xfId="31744"/>
    <cellStyle name="Note 14 5 6" xfId="31745"/>
    <cellStyle name="Note 14 5 7" xfId="31746"/>
    <cellStyle name="Note 14 5 8" xfId="31747"/>
    <cellStyle name="Note 14 6" xfId="31748"/>
    <cellStyle name="Note 14 6 2" xfId="31749"/>
    <cellStyle name="Note 14 6 2 2" xfId="31750"/>
    <cellStyle name="Note 14 6 2 2 2" xfId="31751"/>
    <cellStyle name="Note 14 6 2 2 3" xfId="31752"/>
    <cellStyle name="Note 14 6 2 3" xfId="31753"/>
    <cellStyle name="Note 14 6 2 3 2" xfId="31754"/>
    <cellStyle name="Note 14 6 2 3 3" xfId="31755"/>
    <cellStyle name="Note 14 6 2 4" xfId="31756"/>
    <cellStyle name="Note 14 6 2 5" xfId="31757"/>
    <cellStyle name="Note 14 6 2 6" xfId="31758"/>
    <cellStyle name="Note 14 6 3" xfId="31759"/>
    <cellStyle name="Note 14 6 3 2" xfId="31760"/>
    <cellStyle name="Note 14 6 3 3" xfId="31761"/>
    <cellStyle name="Note 14 6 4" xfId="31762"/>
    <cellStyle name="Note 14 6 4 2" xfId="31763"/>
    <cellStyle name="Note 14 6 4 3" xfId="31764"/>
    <cellStyle name="Note 14 6 5" xfId="31765"/>
    <cellStyle name="Note 14 6 5 2" xfId="31766"/>
    <cellStyle name="Note 14 6 5 3" xfId="31767"/>
    <cellStyle name="Note 14 6 6" xfId="31768"/>
    <cellStyle name="Note 14 6 7" xfId="31769"/>
    <cellStyle name="Note 14 6 8" xfId="31770"/>
    <cellStyle name="Note 14 7" xfId="31771"/>
    <cellStyle name="Note 14 7 2" xfId="31772"/>
    <cellStyle name="Note 14 7 2 2" xfId="31773"/>
    <cellStyle name="Note 14 7 2 3" xfId="31774"/>
    <cellStyle name="Note 14 7 3" xfId="31775"/>
    <cellStyle name="Note 14 7 3 2" xfId="31776"/>
    <cellStyle name="Note 14 7 3 3" xfId="31777"/>
    <cellStyle name="Note 14 7 4" xfId="31778"/>
    <cellStyle name="Note 14 7 5" xfId="31779"/>
    <cellStyle name="Note 14 7 6" xfId="31780"/>
    <cellStyle name="Note 14 8" xfId="31781"/>
    <cellStyle name="Note 14 8 2" xfId="31782"/>
    <cellStyle name="Note 14 8 3" xfId="31783"/>
    <cellStyle name="Note 14 9" xfId="31784"/>
    <cellStyle name="Note 14 9 2" xfId="31785"/>
    <cellStyle name="Note 14 9 3" xfId="31786"/>
    <cellStyle name="Note 15" xfId="31787"/>
    <cellStyle name="Note 15 10" xfId="31788"/>
    <cellStyle name="Note 15 2" xfId="31789"/>
    <cellStyle name="Note 15 2 2" xfId="31790"/>
    <cellStyle name="Note 15 2 2 2" xfId="31791"/>
    <cellStyle name="Note 15 2 2 2 2" xfId="31792"/>
    <cellStyle name="Note 15 2 2 2 2 2" xfId="31793"/>
    <cellStyle name="Note 15 2 2 2 2 3" xfId="31794"/>
    <cellStyle name="Note 15 2 2 2 3" xfId="31795"/>
    <cellStyle name="Note 15 2 2 2 3 2" xfId="31796"/>
    <cellStyle name="Note 15 2 2 2 3 3" xfId="31797"/>
    <cellStyle name="Note 15 2 2 2 4" xfId="31798"/>
    <cellStyle name="Note 15 2 2 2 5" xfId="31799"/>
    <cellStyle name="Note 15 2 2 2 6" xfId="31800"/>
    <cellStyle name="Note 15 2 2 3" xfId="31801"/>
    <cellStyle name="Note 15 2 2 3 2" xfId="31802"/>
    <cellStyle name="Note 15 2 2 3 3" xfId="31803"/>
    <cellStyle name="Note 15 2 2 4" xfId="31804"/>
    <cellStyle name="Note 15 2 2 4 2" xfId="31805"/>
    <cellStyle name="Note 15 2 2 4 3" xfId="31806"/>
    <cellStyle name="Note 15 2 2 5" xfId="31807"/>
    <cellStyle name="Note 15 2 2 5 2" xfId="31808"/>
    <cellStyle name="Note 15 2 2 5 3" xfId="31809"/>
    <cellStyle name="Note 15 2 2 6" xfId="31810"/>
    <cellStyle name="Note 15 2 2 7" xfId="31811"/>
    <cellStyle name="Note 15 2 2 8" xfId="31812"/>
    <cellStyle name="Note 15 2 3" xfId="31813"/>
    <cellStyle name="Note 15 2 3 2" xfId="31814"/>
    <cellStyle name="Note 15 2 3 2 2" xfId="31815"/>
    <cellStyle name="Note 15 2 3 2 2 2" xfId="31816"/>
    <cellStyle name="Note 15 2 3 2 2 3" xfId="31817"/>
    <cellStyle name="Note 15 2 3 2 3" xfId="31818"/>
    <cellStyle name="Note 15 2 3 2 3 2" xfId="31819"/>
    <cellStyle name="Note 15 2 3 2 3 3" xfId="31820"/>
    <cellStyle name="Note 15 2 3 2 4" xfId="31821"/>
    <cellStyle name="Note 15 2 3 2 5" xfId="31822"/>
    <cellStyle name="Note 15 2 3 2 6" xfId="31823"/>
    <cellStyle name="Note 15 2 3 3" xfId="31824"/>
    <cellStyle name="Note 15 2 3 3 2" xfId="31825"/>
    <cellStyle name="Note 15 2 3 3 3" xfId="31826"/>
    <cellStyle name="Note 15 2 3 4" xfId="31827"/>
    <cellStyle name="Note 15 2 3 4 2" xfId="31828"/>
    <cellStyle name="Note 15 2 3 4 3" xfId="31829"/>
    <cellStyle name="Note 15 2 3 5" xfId="31830"/>
    <cellStyle name="Note 15 2 3 5 2" xfId="31831"/>
    <cellStyle name="Note 15 2 3 5 3" xfId="31832"/>
    <cellStyle name="Note 15 2 3 6" xfId="31833"/>
    <cellStyle name="Note 15 2 3 7" xfId="31834"/>
    <cellStyle name="Note 15 2 3 8" xfId="31835"/>
    <cellStyle name="Note 15 2 4" xfId="31836"/>
    <cellStyle name="Note 15 2 4 2" xfId="31837"/>
    <cellStyle name="Note 15 2 4 2 2" xfId="31838"/>
    <cellStyle name="Note 15 2 4 2 3" xfId="31839"/>
    <cellStyle name="Note 15 2 4 3" xfId="31840"/>
    <cellStyle name="Note 15 2 4 3 2" xfId="31841"/>
    <cellStyle name="Note 15 2 4 3 3" xfId="31842"/>
    <cellStyle name="Note 15 2 4 4" xfId="31843"/>
    <cellStyle name="Note 15 2 4 5" xfId="31844"/>
    <cellStyle name="Note 15 2 4 6" xfId="31845"/>
    <cellStyle name="Note 15 2 5" xfId="31846"/>
    <cellStyle name="Note 15 2 5 2" xfId="31847"/>
    <cellStyle name="Note 15 2 5 3" xfId="31848"/>
    <cellStyle name="Note 15 2 6" xfId="31849"/>
    <cellStyle name="Note 15 2 6 2" xfId="31850"/>
    <cellStyle name="Note 15 2 6 3" xfId="31851"/>
    <cellStyle name="Note 15 2 7" xfId="31852"/>
    <cellStyle name="Note 15 3" xfId="31853"/>
    <cellStyle name="Note 15 3 2" xfId="31854"/>
    <cellStyle name="Note 15 3 2 2" xfId="31855"/>
    <cellStyle name="Note 15 3 2 2 2" xfId="31856"/>
    <cellStyle name="Note 15 3 2 2 2 2" xfId="31857"/>
    <cellStyle name="Note 15 3 2 2 2 3" xfId="31858"/>
    <cellStyle name="Note 15 3 2 2 3" xfId="31859"/>
    <cellStyle name="Note 15 3 2 2 3 2" xfId="31860"/>
    <cellStyle name="Note 15 3 2 2 3 3" xfId="31861"/>
    <cellStyle name="Note 15 3 2 2 4" xfId="31862"/>
    <cellStyle name="Note 15 3 2 2 5" xfId="31863"/>
    <cellStyle name="Note 15 3 2 2 6" xfId="31864"/>
    <cellStyle name="Note 15 3 2 3" xfId="31865"/>
    <cellStyle name="Note 15 3 2 3 2" xfId="31866"/>
    <cellStyle name="Note 15 3 2 3 3" xfId="31867"/>
    <cellStyle name="Note 15 3 2 4" xfId="31868"/>
    <cellStyle name="Note 15 3 2 4 2" xfId="31869"/>
    <cellStyle name="Note 15 3 2 4 3" xfId="31870"/>
    <cellStyle name="Note 15 3 2 5" xfId="31871"/>
    <cellStyle name="Note 15 3 2 5 2" xfId="31872"/>
    <cellStyle name="Note 15 3 2 5 3" xfId="31873"/>
    <cellStyle name="Note 15 3 2 6" xfId="31874"/>
    <cellStyle name="Note 15 3 2 7" xfId="31875"/>
    <cellStyle name="Note 15 3 2 8" xfId="31876"/>
    <cellStyle name="Note 15 3 3" xfId="31877"/>
    <cellStyle name="Note 15 3 3 2" xfId="31878"/>
    <cellStyle name="Note 15 3 3 2 2" xfId="31879"/>
    <cellStyle name="Note 15 3 3 2 2 2" xfId="31880"/>
    <cellStyle name="Note 15 3 3 2 2 3" xfId="31881"/>
    <cellStyle name="Note 15 3 3 2 3" xfId="31882"/>
    <cellStyle name="Note 15 3 3 2 3 2" xfId="31883"/>
    <cellStyle name="Note 15 3 3 2 3 3" xfId="31884"/>
    <cellStyle name="Note 15 3 3 2 4" xfId="31885"/>
    <cellStyle name="Note 15 3 3 2 5" xfId="31886"/>
    <cellStyle name="Note 15 3 3 2 6" xfId="31887"/>
    <cellStyle name="Note 15 3 3 3" xfId="31888"/>
    <cellStyle name="Note 15 3 3 3 2" xfId="31889"/>
    <cellStyle name="Note 15 3 3 3 3" xfId="31890"/>
    <cellStyle name="Note 15 3 3 4" xfId="31891"/>
    <cellStyle name="Note 15 3 3 4 2" xfId="31892"/>
    <cellStyle name="Note 15 3 3 4 3" xfId="31893"/>
    <cellStyle name="Note 15 3 3 5" xfId="31894"/>
    <cellStyle name="Note 15 3 3 5 2" xfId="31895"/>
    <cellStyle name="Note 15 3 3 5 3" xfId="31896"/>
    <cellStyle name="Note 15 3 3 6" xfId="31897"/>
    <cellStyle name="Note 15 3 3 7" xfId="31898"/>
    <cellStyle name="Note 15 3 3 8" xfId="31899"/>
    <cellStyle name="Note 15 3 4" xfId="31900"/>
    <cellStyle name="Note 15 3 4 2" xfId="31901"/>
    <cellStyle name="Note 15 3 4 2 2" xfId="31902"/>
    <cellStyle name="Note 15 3 4 2 3" xfId="31903"/>
    <cellStyle name="Note 15 3 4 3" xfId="31904"/>
    <cellStyle name="Note 15 3 4 3 2" xfId="31905"/>
    <cellStyle name="Note 15 3 4 3 3" xfId="31906"/>
    <cellStyle name="Note 15 3 4 4" xfId="31907"/>
    <cellStyle name="Note 15 3 4 5" xfId="31908"/>
    <cellStyle name="Note 15 3 4 6" xfId="31909"/>
    <cellStyle name="Note 15 3 5" xfId="31910"/>
    <cellStyle name="Note 15 3 5 2" xfId="31911"/>
    <cellStyle name="Note 15 3 5 3" xfId="31912"/>
    <cellStyle name="Note 15 3 6" xfId="31913"/>
    <cellStyle name="Note 15 3 6 2" xfId="31914"/>
    <cellStyle name="Note 15 3 6 3" xfId="31915"/>
    <cellStyle name="Note 15 3 7" xfId="31916"/>
    <cellStyle name="Note 15 4" xfId="31917"/>
    <cellStyle name="Note 15 4 2" xfId="31918"/>
    <cellStyle name="Note 15 4 2 2" xfId="31919"/>
    <cellStyle name="Note 15 4 2 2 2" xfId="31920"/>
    <cellStyle name="Note 15 4 2 2 2 2" xfId="31921"/>
    <cellStyle name="Note 15 4 2 2 2 3" xfId="31922"/>
    <cellStyle name="Note 15 4 2 2 3" xfId="31923"/>
    <cellStyle name="Note 15 4 2 2 3 2" xfId="31924"/>
    <cellStyle name="Note 15 4 2 2 3 3" xfId="31925"/>
    <cellStyle name="Note 15 4 2 2 4" xfId="31926"/>
    <cellStyle name="Note 15 4 2 2 5" xfId="31927"/>
    <cellStyle name="Note 15 4 2 2 6" xfId="31928"/>
    <cellStyle name="Note 15 4 2 3" xfId="31929"/>
    <cellStyle name="Note 15 4 2 3 2" xfId="31930"/>
    <cellStyle name="Note 15 4 2 3 3" xfId="31931"/>
    <cellStyle name="Note 15 4 2 4" xfId="31932"/>
    <cellStyle name="Note 15 4 2 4 2" xfId="31933"/>
    <cellStyle name="Note 15 4 2 4 3" xfId="31934"/>
    <cellStyle name="Note 15 4 2 5" xfId="31935"/>
    <cellStyle name="Note 15 4 2 5 2" xfId="31936"/>
    <cellStyle name="Note 15 4 2 5 3" xfId="31937"/>
    <cellStyle name="Note 15 4 2 6" xfId="31938"/>
    <cellStyle name="Note 15 4 2 7" xfId="31939"/>
    <cellStyle name="Note 15 4 2 8" xfId="31940"/>
    <cellStyle name="Note 15 4 3" xfId="31941"/>
    <cellStyle name="Note 15 4 3 2" xfId="31942"/>
    <cellStyle name="Note 15 4 3 2 2" xfId="31943"/>
    <cellStyle name="Note 15 4 3 2 2 2" xfId="31944"/>
    <cellStyle name="Note 15 4 3 2 2 3" xfId="31945"/>
    <cellStyle name="Note 15 4 3 2 3" xfId="31946"/>
    <cellStyle name="Note 15 4 3 2 3 2" xfId="31947"/>
    <cellStyle name="Note 15 4 3 2 3 3" xfId="31948"/>
    <cellStyle name="Note 15 4 3 2 4" xfId="31949"/>
    <cellStyle name="Note 15 4 3 2 5" xfId="31950"/>
    <cellStyle name="Note 15 4 3 2 6" xfId="31951"/>
    <cellStyle name="Note 15 4 3 3" xfId="31952"/>
    <cellStyle name="Note 15 4 3 3 2" xfId="31953"/>
    <cellStyle name="Note 15 4 3 3 3" xfId="31954"/>
    <cellStyle name="Note 15 4 3 4" xfId="31955"/>
    <cellStyle name="Note 15 4 3 4 2" xfId="31956"/>
    <cellStyle name="Note 15 4 3 4 3" xfId="31957"/>
    <cellStyle name="Note 15 4 3 5" xfId="31958"/>
    <cellStyle name="Note 15 4 3 5 2" xfId="31959"/>
    <cellStyle name="Note 15 4 3 5 3" xfId="31960"/>
    <cellStyle name="Note 15 4 3 6" xfId="31961"/>
    <cellStyle name="Note 15 4 3 7" xfId="31962"/>
    <cellStyle name="Note 15 4 3 8" xfId="31963"/>
    <cellStyle name="Note 15 4 4" xfId="31964"/>
    <cellStyle name="Note 15 4 4 2" xfId="31965"/>
    <cellStyle name="Note 15 4 4 2 2" xfId="31966"/>
    <cellStyle name="Note 15 4 4 2 3" xfId="31967"/>
    <cellStyle name="Note 15 4 4 3" xfId="31968"/>
    <cellStyle name="Note 15 4 4 3 2" xfId="31969"/>
    <cellStyle name="Note 15 4 4 3 3" xfId="31970"/>
    <cellStyle name="Note 15 4 4 4" xfId="31971"/>
    <cellStyle name="Note 15 4 4 5" xfId="31972"/>
    <cellStyle name="Note 15 4 4 6" xfId="31973"/>
    <cellStyle name="Note 15 4 5" xfId="31974"/>
    <cellStyle name="Note 15 4 5 2" xfId="31975"/>
    <cellStyle name="Note 15 4 5 3" xfId="31976"/>
    <cellStyle name="Note 15 4 6" xfId="31977"/>
    <cellStyle name="Note 15 4 6 2" xfId="31978"/>
    <cellStyle name="Note 15 4 6 3" xfId="31979"/>
    <cellStyle name="Note 15 4 7" xfId="31980"/>
    <cellStyle name="Note 15 5" xfId="31981"/>
    <cellStyle name="Note 15 5 2" xfId="31982"/>
    <cellStyle name="Note 15 5 2 2" xfId="31983"/>
    <cellStyle name="Note 15 5 2 2 2" xfId="31984"/>
    <cellStyle name="Note 15 5 2 2 3" xfId="31985"/>
    <cellStyle name="Note 15 5 2 3" xfId="31986"/>
    <cellStyle name="Note 15 5 2 3 2" xfId="31987"/>
    <cellStyle name="Note 15 5 2 3 3" xfId="31988"/>
    <cellStyle name="Note 15 5 2 4" xfId="31989"/>
    <cellStyle name="Note 15 5 2 5" xfId="31990"/>
    <cellStyle name="Note 15 5 2 6" xfId="31991"/>
    <cellStyle name="Note 15 5 3" xfId="31992"/>
    <cellStyle name="Note 15 5 3 2" xfId="31993"/>
    <cellStyle name="Note 15 5 3 3" xfId="31994"/>
    <cellStyle name="Note 15 5 4" xfId="31995"/>
    <cellStyle name="Note 15 5 4 2" xfId="31996"/>
    <cellStyle name="Note 15 5 4 3" xfId="31997"/>
    <cellStyle name="Note 15 5 5" xfId="31998"/>
    <cellStyle name="Note 15 5 5 2" xfId="31999"/>
    <cellStyle name="Note 15 5 5 3" xfId="32000"/>
    <cellStyle name="Note 15 5 6" xfId="32001"/>
    <cellStyle name="Note 15 5 7" xfId="32002"/>
    <cellStyle name="Note 15 5 8" xfId="32003"/>
    <cellStyle name="Note 15 6" xfId="32004"/>
    <cellStyle name="Note 15 6 2" xfId="32005"/>
    <cellStyle name="Note 15 6 2 2" xfId="32006"/>
    <cellStyle name="Note 15 6 2 2 2" xfId="32007"/>
    <cellStyle name="Note 15 6 2 2 3" xfId="32008"/>
    <cellStyle name="Note 15 6 2 3" xfId="32009"/>
    <cellStyle name="Note 15 6 2 3 2" xfId="32010"/>
    <cellStyle name="Note 15 6 2 3 3" xfId="32011"/>
    <cellStyle name="Note 15 6 2 4" xfId="32012"/>
    <cellStyle name="Note 15 6 2 5" xfId="32013"/>
    <cellStyle name="Note 15 6 2 6" xfId="32014"/>
    <cellStyle name="Note 15 6 3" xfId="32015"/>
    <cellStyle name="Note 15 6 3 2" xfId="32016"/>
    <cellStyle name="Note 15 6 3 3" xfId="32017"/>
    <cellStyle name="Note 15 6 4" xfId="32018"/>
    <cellStyle name="Note 15 6 4 2" xfId="32019"/>
    <cellStyle name="Note 15 6 4 3" xfId="32020"/>
    <cellStyle name="Note 15 6 5" xfId="32021"/>
    <cellStyle name="Note 15 6 5 2" xfId="32022"/>
    <cellStyle name="Note 15 6 5 3" xfId="32023"/>
    <cellStyle name="Note 15 6 6" xfId="32024"/>
    <cellStyle name="Note 15 6 7" xfId="32025"/>
    <cellStyle name="Note 15 6 8" xfId="32026"/>
    <cellStyle name="Note 15 7" xfId="32027"/>
    <cellStyle name="Note 15 7 2" xfId="32028"/>
    <cellStyle name="Note 15 7 2 2" xfId="32029"/>
    <cellStyle name="Note 15 7 2 3" xfId="32030"/>
    <cellStyle name="Note 15 7 3" xfId="32031"/>
    <cellStyle name="Note 15 7 3 2" xfId="32032"/>
    <cellStyle name="Note 15 7 3 3" xfId="32033"/>
    <cellStyle name="Note 15 7 4" xfId="32034"/>
    <cellStyle name="Note 15 7 5" xfId="32035"/>
    <cellStyle name="Note 15 7 6" xfId="32036"/>
    <cellStyle name="Note 15 8" xfId="32037"/>
    <cellStyle name="Note 15 8 2" xfId="32038"/>
    <cellStyle name="Note 15 8 3" xfId="32039"/>
    <cellStyle name="Note 15 9" xfId="32040"/>
    <cellStyle name="Note 15 9 2" xfId="32041"/>
    <cellStyle name="Note 15 9 3" xfId="32042"/>
    <cellStyle name="Note 16" xfId="32043"/>
    <cellStyle name="Note 16 10" xfId="32044"/>
    <cellStyle name="Note 16 2" xfId="32045"/>
    <cellStyle name="Note 16 2 2" xfId="32046"/>
    <cellStyle name="Note 16 2 2 2" xfId="32047"/>
    <cellStyle name="Note 16 2 2 2 2" xfId="32048"/>
    <cellStyle name="Note 16 2 2 2 2 2" xfId="32049"/>
    <cellStyle name="Note 16 2 2 2 2 3" xfId="32050"/>
    <cellStyle name="Note 16 2 2 2 3" xfId="32051"/>
    <cellStyle name="Note 16 2 2 2 3 2" xfId="32052"/>
    <cellStyle name="Note 16 2 2 2 3 3" xfId="32053"/>
    <cellStyle name="Note 16 2 2 2 4" xfId="32054"/>
    <cellStyle name="Note 16 2 2 2 5" xfId="32055"/>
    <cellStyle name="Note 16 2 2 2 6" xfId="32056"/>
    <cellStyle name="Note 16 2 2 3" xfId="32057"/>
    <cellStyle name="Note 16 2 2 3 2" xfId="32058"/>
    <cellStyle name="Note 16 2 2 3 3" xfId="32059"/>
    <cellStyle name="Note 16 2 2 4" xfId="32060"/>
    <cellStyle name="Note 16 2 2 4 2" xfId="32061"/>
    <cellStyle name="Note 16 2 2 4 3" xfId="32062"/>
    <cellStyle name="Note 16 2 2 5" xfId="32063"/>
    <cellStyle name="Note 16 2 2 5 2" xfId="32064"/>
    <cellStyle name="Note 16 2 2 5 3" xfId="32065"/>
    <cellStyle name="Note 16 2 2 6" xfId="32066"/>
    <cellStyle name="Note 16 2 2 7" xfId="32067"/>
    <cellStyle name="Note 16 2 2 8" xfId="32068"/>
    <cellStyle name="Note 16 2 3" xfId="32069"/>
    <cellStyle name="Note 16 2 3 2" xfId="32070"/>
    <cellStyle name="Note 16 2 3 2 2" xfId="32071"/>
    <cellStyle name="Note 16 2 3 2 2 2" xfId="32072"/>
    <cellStyle name="Note 16 2 3 2 2 3" xfId="32073"/>
    <cellStyle name="Note 16 2 3 2 3" xfId="32074"/>
    <cellStyle name="Note 16 2 3 2 3 2" xfId="32075"/>
    <cellStyle name="Note 16 2 3 2 3 3" xfId="32076"/>
    <cellStyle name="Note 16 2 3 2 4" xfId="32077"/>
    <cellStyle name="Note 16 2 3 2 5" xfId="32078"/>
    <cellStyle name="Note 16 2 3 2 6" xfId="32079"/>
    <cellStyle name="Note 16 2 3 3" xfId="32080"/>
    <cellStyle name="Note 16 2 3 3 2" xfId="32081"/>
    <cellStyle name="Note 16 2 3 3 3" xfId="32082"/>
    <cellStyle name="Note 16 2 3 4" xfId="32083"/>
    <cellStyle name="Note 16 2 3 4 2" xfId="32084"/>
    <cellStyle name="Note 16 2 3 4 3" xfId="32085"/>
    <cellStyle name="Note 16 2 3 5" xfId="32086"/>
    <cellStyle name="Note 16 2 3 5 2" xfId="32087"/>
    <cellStyle name="Note 16 2 3 5 3" xfId="32088"/>
    <cellStyle name="Note 16 2 3 6" xfId="32089"/>
    <cellStyle name="Note 16 2 3 7" xfId="32090"/>
    <cellStyle name="Note 16 2 3 8" xfId="32091"/>
    <cellStyle name="Note 16 2 4" xfId="32092"/>
    <cellStyle name="Note 16 2 4 2" xfId="32093"/>
    <cellStyle name="Note 16 2 4 2 2" xfId="32094"/>
    <cellStyle name="Note 16 2 4 2 3" xfId="32095"/>
    <cellStyle name="Note 16 2 4 3" xfId="32096"/>
    <cellStyle name="Note 16 2 4 3 2" xfId="32097"/>
    <cellStyle name="Note 16 2 4 3 3" xfId="32098"/>
    <cellStyle name="Note 16 2 4 4" xfId="32099"/>
    <cellStyle name="Note 16 2 4 5" xfId="32100"/>
    <cellStyle name="Note 16 2 4 6" xfId="32101"/>
    <cellStyle name="Note 16 2 5" xfId="32102"/>
    <cellStyle name="Note 16 2 5 2" xfId="32103"/>
    <cellStyle name="Note 16 2 5 3" xfId="32104"/>
    <cellStyle name="Note 16 2 6" xfId="32105"/>
    <cellStyle name="Note 16 2 6 2" xfId="32106"/>
    <cellStyle name="Note 16 2 6 3" xfId="32107"/>
    <cellStyle name="Note 16 2 7" xfId="32108"/>
    <cellStyle name="Note 16 3" xfId="32109"/>
    <cellStyle name="Note 16 3 2" xfId="32110"/>
    <cellStyle name="Note 16 3 2 2" xfId="32111"/>
    <cellStyle name="Note 16 3 2 2 2" xfId="32112"/>
    <cellStyle name="Note 16 3 2 2 2 2" xfId="32113"/>
    <cellStyle name="Note 16 3 2 2 2 3" xfId="32114"/>
    <cellStyle name="Note 16 3 2 2 3" xfId="32115"/>
    <cellStyle name="Note 16 3 2 2 3 2" xfId="32116"/>
    <cellStyle name="Note 16 3 2 2 3 3" xfId="32117"/>
    <cellStyle name="Note 16 3 2 2 4" xfId="32118"/>
    <cellStyle name="Note 16 3 2 2 5" xfId="32119"/>
    <cellStyle name="Note 16 3 2 2 6" xfId="32120"/>
    <cellStyle name="Note 16 3 2 3" xfId="32121"/>
    <cellStyle name="Note 16 3 2 3 2" xfId="32122"/>
    <cellStyle name="Note 16 3 2 3 3" xfId="32123"/>
    <cellStyle name="Note 16 3 2 4" xfId="32124"/>
    <cellStyle name="Note 16 3 2 4 2" xfId="32125"/>
    <cellStyle name="Note 16 3 2 4 3" xfId="32126"/>
    <cellStyle name="Note 16 3 2 5" xfId="32127"/>
    <cellStyle name="Note 16 3 2 5 2" xfId="32128"/>
    <cellStyle name="Note 16 3 2 5 3" xfId="32129"/>
    <cellStyle name="Note 16 3 2 6" xfId="32130"/>
    <cellStyle name="Note 16 3 2 7" xfId="32131"/>
    <cellStyle name="Note 16 3 2 8" xfId="32132"/>
    <cellStyle name="Note 16 3 3" xfId="32133"/>
    <cellStyle name="Note 16 3 3 2" xfId="32134"/>
    <cellStyle name="Note 16 3 3 2 2" xfId="32135"/>
    <cellStyle name="Note 16 3 3 2 2 2" xfId="32136"/>
    <cellStyle name="Note 16 3 3 2 2 3" xfId="32137"/>
    <cellStyle name="Note 16 3 3 2 3" xfId="32138"/>
    <cellStyle name="Note 16 3 3 2 3 2" xfId="32139"/>
    <cellStyle name="Note 16 3 3 2 3 3" xfId="32140"/>
    <cellStyle name="Note 16 3 3 2 4" xfId="32141"/>
    <cellStyle name="Note 16 3 3 2 5" xfId="32142"/>
    <cellStyle name="Note 16 3 3 2 6" xfId="32143"/>
    <cellStyle name="Note 16 3 3 3" xfId="32144"/>
    <cellStyle name="Note 16 3 3 3 2" xfId="32145"/>
    <cellStyle name="Note 16 3 3 3 3" xfId="32146"/>
    <cellStyle name="Note 16 3 3 4" xfId="32147"/>
    <cellStyle name="Note 16 3 3 4 2" xfId="32148"/>
    <cellStyle name="Note 16 3 3 4 3" xfId="32149"/>
    <cellStyle name="Note 16 3 3 5" xfId="32150"/>
    <cellStyle name="Note 16 3 3 5 2" xfId="32151"/>
    <cellStyle name="Note 16 3 3 5 3" xfId="32152"/>
    <cellStyle name="Note 16 3 3 6" xfId="32153"/>
    <cellStyle name="Note 16 3 3 7" xfId="32154"/>
    <cellStyle name="Note 16 3 3 8" xfId="32155"/>
    <cellStyle name="Note 16 3 4" xfId="32156"/>
    <cellStyle name="Note 16 3 4 2" xfId="32157"/>
    <cellStyle name="Note 16 3 4 2 2" xfId="32158"/>
    <cellStyle name="Note 16 3 4 2 3" xfId="32159"/>
    <cellStyle name="Note 16 3 4 3" xfId="32160"/>
    <cellStyle name="Note 16 3 4 3 2" xfId="32161"/>
    <cellStyle name="Note 16 3 4 3 3" xfId="32162"/>
    <cellStyle name="Note 16 3 4 4" xfId="32163"/>
    <cellStyle name="Note 16 3 4 5" xfId="32164"/>
    <cellStyle name="Note 16 3 4 6" xfId="32165"/>
    <cellStyle name="Note 16 3 5" xfId="32166"/>
    <cellStyle name="Note 16 3 5 2" xfId="32167"/>
    <cellStyle name="Note 16 3 5 3" xfId="32168"/>
    <cellStyle name="Note 16 3 6" xfId="32169"/>
    <cellStyle name="Note 16 3 6 2" xfId="32170"/>
    <cellStyle name="Note 16 3 6 3" xfId="32171"/>
    <cellStyle name="Note 16 3 7" xfId="32172"/>
    <cellStyle name="Note 16 4" xfId="32173"/>
    <cellStyle name="Note 16 4 2" xfId="32174"/>
    <cellStyle name="Note 16 4 2 2" xfId="32175"/>
    <cellStyle name="Note 16 4 2 2 2" xfId="32176"/>
    <cellStyle name="Note 16 4 2 2 2 2" xfId="32177"/>
    <cellStyle name="Note 16 4 2 2 2 3" xfId="32178"/>
    <cellStyle name="Note 16 4 2 2 3" xfId="32179"/>
    <cellStyle name="Note 16 4 2 2 3 2" xfId="32180"/>
    <cellStyle name="Note 16 4 2 2 3 3" xfId="32181"/>
    <cellStyle name="Note 16 4 2 2 4" xfId="32182"/>
    <cellStyle name="Note 16 4 2 2 5" xfId="32183"/>
    <cellStyle name="Note 16 4 2 2 6" xfId="32184"/>
    <cellStyle name="Note 16 4 2 3" xfId="32185"/>
    <cellStyle name="Note 16 4 2 3 2" xfId="32186"/>
    <cellStyle name="Note 16 4 2 3 3" xfId="32187"/>
    <cellStyle name="Note 16 4 2 4" xfId="32188"/>
    <cellStyle name="Note 16 4 2 4 2" xfId="32189"/>
    <cellStyle name="Note 16 4 2 4 3" xfId="32190"/>
    <cellStyle name="Note 16 4 2 5" xfId="32191"/>
    <cellStyle name="Note 16 4 2 5 2" xfId="32192"/>
    <cellStyle name="Note 16 4 2 5 3" xfId="32193"/>
    <cellStyle name="Note 16 4 2 6" xfId="32194"/>
    <cellStyle name="Note 16 4 2 7" xfId="32195"/>
    <cellStyle name="Note 16 4 2 8" xfId="32196"/>
    <cellStyle name="Note 16 4 3" xfId="32197"/>
    <cellStyle name="Note 16 4 3 2" xfId="32198"/>
    <cellStyle name="Note 16 4 3 2 2" xfId="32199"/>
    <cellStyle name="Note 16 4 3 2 2 2" xfId="32200"/>
    <cellStyle name="Note 16 4 3 2 2 3" xfId="32201"/>
    <cellStyle name="Note 16 4 3 2 3" xfId="32202"/>
    <cellStyle name="Note 16 4 3 2 3 2" xfId="32203"/>
    <cellStyle name="Note 16 4 3 2 3 3" xfId="32204"/>
    <cellStyle name="Note 16 4 3 2 4" xfId="32205"/>
    <cellStyle name="Note 16 4 3 2 5" xfId="32206"/>
    <cellStyle name="Note 16 4 3 2 6" xfId="32207"/>
    <cellStyle name="Note 16 4 3 3" xfId="32208"/>
    <cellStyle name="Note 16 4 3 3 2" xfId="32209"/>
    <cellStyle name="Note 16 4 3 3 3" xfId="32210"/>
    <cellStyle name="Note 16 4 3 4" xfId="32211"/>
    <cellStyle name="Note 16 4 3 4 2" xfId="32212"/>
    <cellStyle name="Note 16 4 3 4 3" xfId="32213"/>
    <cellStyle name="Note 16 4 3 5" xfId="32214"/>
    <cellStyle name="Note 16 4 3 5 2" xfId="32215"/>
    <cellStyle name="Note 16 4 3 5 3" xfId="32216"/>
    <cellStyle name="Note 16 4 3 6" xfId="32217"/>
    <cellStyle name="Note 16 4 3 7" xfId="32218"/>
    <cellStyle name="Note 16 4 3 8" xfId="32219"/>
    <cellStyle name="Note 16 4 4" xfId="32220"/>
    <cellStyle name="Note 16 4 4 2" xfId="32221"/>
    <cellStyle name="Note 16 4 4 2 2" xfId="32222"/>
    <cellStyle name="Note 16 4 4 2 3" xfId="32223"/>
    <cellStyle name="Note 16 4 4 3" xfId="32224"/>
    <cellStyle name="Note 16 4 4 3 2" xfId="32225"/>
    <cellStyle name="Note 16 4 4 3 3" xfId="32226"/>
    <cellStyle name="Note 16 4 4 4" xfId="32227"/>
    <cellStyle name="Note 16 4 4 5" xfId="32228"/>
    <cellStyle name="Note 16 4 4 6" xfId="32229"/>
    <cellStyle name="Note 16 4 5" xfId="32230"/>
    <cellStyle name="Note 16 4 5 2" xfId="32231"/>
    <cellStyle name="Note 16 4 5 3" xfId="32232"/>
    <cellStyle name="Note 16 4 6" xfId="32233"/>
    <cellStyle name="Note 16 4 6 2" xfId="32234"/>
    <cellStyle name="Note 16 4 6 3" xfId="32235"/>
    <cellStyle name="Note 16 4 7" xfId="32236"/>
    <cellStyle name="Note 16 5" xfId="32237"/>
    <cellStyle name="Note 16 5 2" xfId="32238"/>
    <cellStyle name="Note 16 5 2 2" xfId="32239"/>
    <cellStyle name="Note 16 5 2 2 2" xfId="32240"/>
    <cellStyle name="Note 16 5 2 2 3" xfId="32241"/>
    <cellStyle name="Note 16 5 2 3" xfId="32242"/>
    <cellStyle name="Note 16 5 2 3 2" xfId="32243"/>
    <cellStyle name="Note 16 5 2 3 3" xfId="32244"/>
    <cellStyle name="Note 16 5 2 4" xfId="32245"/>
    <cellStyle name="Note 16 5 2 5" xfId="32246"/>
    <cellStyle name="Note 16 5 2 6" xfId="32247"/>
    <cellStyle name="Note 16 5 3" xfId="32248"/>
    <cellStyle name="Note 16 5 3 2" xfId="32249"/>
    <cellStyle name="Note 16 5 3 3" xfId="32250"/>
    <cellStyle name="Note 16 5 4" xfId="32251"/>
    <cellStyle name="Note 16 5 4 2" xfId="32252"/>
    <cellStyle name="Note 16 5 4 3" xfId="32253"/>
    <cellStyle name="Note 16 5 5" xfId="32254"/>
    <cellStyle name="Note 16 5 5 2" xfId="32255"/>
    <cellStyle name="Note 16 5 5 3" xfId="32256"/>
    <cellStyle name="Note 16 5 6" xfId="32257"/>
    <cellStyle name="Note 16 5 7" xfId="32258"/>
    <cellStyle name="Note 16 5 8" xfId="32259"/>
    <cellStyle name="Note 16 6" xfId="32260"/>
    <cellStyle name="Note 16 6 2" xfId="32261"/>
    <cellStyle name="Note 16 6 2 2" xfId="32262"/>
    <cellStyle name="Note 16 6 2 2 2" xfId="32263"/>
    <cellStyle name="Note 16 6 2 2 3" xfId="32264"/>
    <cellStyle name="Note 16 6 2 3" xfId="32265"/>
    <cellStyle name="Note 16 6 2 3 2" xfId="32266"/>
    <cellStyle name="Note 16 6 2 3 3" xfId="32267"/>
    <cellStyle name="Note 16 6 2 4" xfId="32268"/>
    <cellStyle name="Note 16 6 2 5" xfId="32269"/>
    <cellStyle name="Note 16 6 2 6" xfId="32270"/>
    <cellStyle name="Note 16 6 3" xfId="32271"/>
    <cellStyle name="Note 16 6 3 2" xfId="32272"/>
    <cellStyle name="Note 16 6 3 3" xfId="32273"/>
    <cellStyle name="Note 16 6 4" xfId="32274"/>
    <cellStyle name="Note 16 6 4 2" xfId="32275"/>
    <cellStyle name="Note 16 6 4 3" xfId="32276"/>
    <cellStyle name="Note 16 6 5" xfId="32277"/>
    <cellStyle name="Note 16 6 5 2" xfId="32278"/>
    <cellStyle name="Note 16 6 5 3" xfId="32279"/>
    <cellStyle name="Note 16 6 6" xfId="32280"/>
    <cellStyle name="Note 16 6 7" xfId="32281"/>
    <cellStyle name="Note 16 6 8" xfId="32282"/>
    <cellStyle name="Note 16 7" xfId="32283"/>
    <cellStyle name="Note 16 7 2" xfId="32284"/>
    <cellStyle name="Note 16 7 2 2" xfId="32285"/>
    <cellStyle name="Note 16 7 2 3" xfId="32286"/>
    <cellStyle name="Note 16 7 3" xfId="32287"/>
    <cellStyle name="Note 16 7 3 2" xfId="32288"/>
    <cellStyle name="Note 16 7 3 3" xfId="32289"/>
    <cellStyle name="Note 16 7 4" xfId="32290"/>
    <cellStyle name="Note 16 7 5" xfId="32291"/>
    <cellStyle name="Note 16 7 6" xfId="32292"/>
    <cellStyle name="Note 16 8" xfId="32293"/>
    <cellStyle name="Note 16 8 2" xfId="32294"/>
    <cellStyle name="Note 16 8 3" xfId="32295"/>
    <cellStyle name="Note 16 9" xfId="32296"/>
    <cellStyle name="Note 16 9 2" xfId="32297"/>
    <cellStyle name="Note 16 9 3" xfId="32298"/>
    <cellStyle name="Note 17" xfId="32299"/>
    <cellStyle name="Note 17 10" xfId="32300"/>
    <cellStyle name="Note 17 2" xfId="32301"/>
    <cellStyle name="Note 17 2 2" xfId="32302"/>
    <cellStyle name="Note 17 2 2 2" xfId="32303"/>
    <cellStyle name="Note 17 2 2 2 2" xfId="32304"/>
    <cellStyle name="Note 17 2 2 2 2 2" xfId="32305"/>
    <cellStyle name="Note 17 2 2 2 2 3" xfId="32306"/>
    <cellStyle name="Note 17 2 2 2 3" xfId="32307"/>
    <cellStyle name="Note 17 2 2 2 3 2" xfId="32308"/>
    <cellStyle name="Note 17 2 2 2 3 3" xfId="32309"/>
    <cellStyle name="Note 17 2 2 2 4" xfId="32310"/>
    <cellStyle name="Note 17 2 2 2 5" xfId="32311"/>
    <cellStyle name="Note 17 2 2 2 6" xfId="32312"/>
    <cellStyle name="Note 17 2 2 3" xfId="32313"/>
    <cellStyle name="Note 17 2 2 3 2" xfId="32314"/>
    <cellStyle name="Note 17 2 2 3 3" xfId="32315"/>
    <cellStyle name="Note 17 2 2 4" xfId="32316"/>
    <cellStyle name="Note 17 2 2 4 2" xfId="32317"/>
    <cellStyle name="Note 17 2 2 4 3" xfId="32318"/>
    <cellStyle name="Note 17 2 2 5" xfId="32319"/>
    <cellStyle name="Note 17 2 2 5 2" xfId="32320"/>
    <cellStyle name="Note 17 2 2 5 3" xfId="32321"/>
    <cellStyle name="Note 17 2 2 6" xfId="32322"/>
    <cellStyle name="Note 17 2 2 7" xfId="32323"/>
    <cellStyle name="Note 17 2 2 8" xfId="32324"/>
    <cellStyle name="Note 17 2 3" xfId="32325"/>
    <cellStyle name="Note 17 2 3 2" xfId="32326"/>
    <cellStyle name="Note 17 2 3 2 2" xfId="32327"/>
    <cellStyle name="Note 17 2 3 2 2 2" xfId="32328"/>
    <cellStyle name="Note 17 2 3 2 2 3" xfId="32329"/>
    <cellStyle name="Note 17 2 3 2 3" xfId="32330"/>
    <cellStyle name="Note 17 2 3 2 3 2" xfId="32331"/>
    <cellStyle name="Note 17 2 3 2 3 3" xfId="32332"/>
    <cellStyle name="Note 17 2 3 2 4" xfId="32333"/>
    <cellStyle name="Note 17 2 3 2 5" xfId="32334"/>
    <cellStyle name="Note 17 2 3 2 6" xfId="32335"/>
    <cellStyle name="Note 17 2 3 3" xfId="32336"/>
    <cellStyle name="Note 17 2 3 3 2" xfId="32337"/>
    <cellStyle name="Note 17 2 3 3 3" xfId="32338"/>
    <cellStyle name="Note 17 2 3 4" xfId="32339"/>
    <cellStyle name="Note 17 2 3 4 2" xfId="32340"/>
    <cellStyle name="Note 17 2 3 4 3" xfId="32341"/>
    <cellStyle name="Note 17 2 3 5" xfId="32342"/>
    <cellStyle name="Note 17 2 3 5 2" xfId="32343"/>
    <cellStyle name="Note 17 2 3 5 3" xfId="32344"/>
    <cellStyle name="Note 17 2 3 6" xfId="32345"/>
    <cellStyle name="Note 17 2 3 7" xfId="32346"/>
    <cellStyle name="Note 17 2 3 8" xfId="32347"/>
    <cellStyle name="Note 17 2 4" xfId="32348"/>
    <cellStyle name="Note 17 2 4 2" xfId="32349"/>
    <cellStyle name="Note 17 2 4 2 2" xfId="32350"/>
    <cellStyle name="Note 17 2 4 2 3" xfId="32351"/>
    <cellStyle name="Note 17 2 4 3" xfId="32352"/>
    <cellStyle name="Note 17 2 4 3 2" xfId="32353"/>
    <cellStyle name="Note 17 2 4 3 3" xfId="32354"/>
    <cellStyle name="Note 17 2 4 4" xfId="32355"/>
    <cellStyle name="Note 17 2 4 5" xfId="32356"/>
    <cellStyle name="Note 17 2 4 6" xfId="32357"/>
    <cellStyle name="Note 17 2 5" xfId="32358"/>
    <cellStyle name="Note 17 2 5 2" xfId="32359"/>
    <cellStyle name="Note 17 2 5 3" xfId="32360"/>
    <cellStyle name="Note 17 2 6" xfId="32361"/>
    <cellStyle name="Note 17 2 6 2" xfId="32362"/>
    <cellStyle name="Note 17 2 6 3" xfId="32363"/>
    <cellStyle name="Note 17 2 7" xfId="32364"/>
    <cellStyle name="Note 17 3" xfId="32365"/>
    <cellStyle name="Note 17 3 2" xfId="32366"/>
    <cellStyle name="Note 17 3 2 2" xfId="32367"/>
    <cellStyle name="Note 17 3 2 2 2" xfId="32368"/>
    <cellStyle name="Note 17 3 2 2 2 2" xfId="32369"/>
    <cellStyle name="Note 17 3 2 2 2 3" xfId="32370"/>
    <cellStyle name="Note 17 3 2 2 3" xfId="32371"/>
    <cellStyle name="Note 17 3 2 2 3 2" xfId="32372"/>
    <cellStyle name="Note 17 3 2 2 3 3" xfId="32373"/>
    <cellStyle name="Note 17 3 2 2 4" xfId="32374"/>
    <cellStyle name="Note 17 3 2 2 5" xfId="32375"/>
    <cellStyle name="Note 17 3 2 2 6" xfId="32376"/>
    <cellStyle name="Note 17 3 2 3" xfId="32377"/>
    <cellStyle name="Note 17 3 2 3 2" xfId="32378"/>
    <cellStyle name="Note 17 3 2 3 3" xfId="32379"/>
    <cellStyle name="Note 17 3 2 4" xfId="32380"/>
    <cellStyle name="Note 17 3 2 4 2" xfId="32381"/>
    <cellStyle name="Note 17 3 2 4 3" xfId="32382"/>
    <cellStyle name="Note 17 3 2 5" xfId="32383"/>
    <cellStyle name="Note 17 3 2 5 2" xfId="32384"/>
    <cellStyle name="Note 17 3 2 5 3" xfId="32385"/>
    <cellStyle name="Note 17 3 2 6" xfId="32386"/>
    <cellStyle name="Note 17 3 2 7" xfId="32387"/>
    <cellStyle name="Note 17 3 2 8" xfId="32388"/>
    <cellStyle name="Note 17 3 3" xfId="32389"/>
    <cellStyle name="Note 17 3 3 2" xfId="32390"/>
    <cellStyle name="Note 17 3 3 2 2" xfId="32391"/>
    <cellStyle name="Note 17 3 3 2 2 2" xfId="32392"/>
    <cellStyle name="Note 17 3 3 2 2 3" xfId="32393"/>
    <cellStyle name="Note 17 3 3 2 3" xfId="32394"/>
    <cellStyle name="Note 17 3 3 2 3 2" xfId="32395"/>
    <cellStyle name="Note 17 3 3 2 3 3" xfId="32396"/>
    <cellStyle name="Note 17 3 3 2 4" xfId="32397"/>
    <cellStyle name="Note 17 3 3 2 5" xfId="32398"/>
    <cellStyle name="Note 17 3 3 2 6" xfId="32399"/>
    <cellStyle name="Note 17 3 3 3" xfId="32400"/>
    <cellStyle name="Note 17 3 3 3 2" xfId="32401"/>
    <cellStyle name="Note 17 3 3 3 3" xfId="32402"/>
    <cellStyle name="Note 17 3 3 4" xfId="32403"/>
    <cellStyle name="Note 17 3 3 4 2" xfId="32404"/>
    <cellStyle name="Note 17 3 3 4 3" xfId="32405"/>
    <cellStyle name="Note 17 3 3 5" xfId="32406"/>
    <cellStyle name="Note 17 3 3 5 2" xfId="32407"/>
    <cellStyle name="Note 17 3 3 5 3" xfId="32408"/>
    <cellStyle name="Note 17 3 3 6" xfId="32409"/>
    <cellStyle name="Note 17 3 3 7" xfId="32410"/>
    <cellStyle name="Note 17 3 3 8" xfId="32411"/>
    <cellStyle name="Note 17 3 4" xfId="32412"/>
    <cellStyle name="Note 17 3 4 2" xfId="32413"/>
    <cellStyle name="Note 17 3 4 2 2" xfId="32414"/>
    <cellStyle name="Note 17 3 4 2 3" xfId="32415"/>
    <cellStyle name="Note 17 3 4 3" xfId="32416"/>
    <cellStyle name="Note 17 3 4 3 2" xfId="32417"/>
    <cellStyle name="Note 17 3 4 3 3" xfId="32418"/>
    <cellStyle name="Note 17 3 4 4" xfId="32419"/>
    <cellStyle name="Note 17 3 4 5" xfId="32420"/>
    <cellStyle name="Note 17 3 4 6" xfId="32421"/>
    <cellStyle name="Note 17 3 5" xfId="32422"/>
    <cellStyle name="Note 17 3 5 2" xfId="32423"/>
    <cellStyle name="Note 17 3 5 3" xfId="32424"/>
    <cellStyle name="Note 17 3 6" xfId="32425"/>
    <cellStyle name="Note 17 3 6 2" xfId="32426"/>
    <cellStyle name="Note 17 3 6 3" xfId="32427"/>
    <cellStyle name="Note 17 3 7" xfId="32428"/>
    <cellStyle name="Note 17 4" xfId="32429"/>
    <cellStyle name="Note 17 4 2" xfId="32430"/>
    <cellStyle name="Note 17 4 2 2" xfId="32431"/>
    <cellStyle name="Note 17 4 2 2 2" xfId="32432"/>
    <cellStyle name="Note 17 4 2 2 2 2" xfId="32433"/>
    <cellStyle name="Note 17 4 2 2 2 3" xfId="32434"/>
    <cellStyle name="Note 17 4 2 2 3" xfId="32435"/>
    <cellStyle name="Note 17 4 2 2 3 2" xfId="32436"/>
    <cellStyle name="Note 17 4 2 2 3 3" xfId="32437"/>
    <cellStyle name="Note 17 4 2 2 4" xfId="32438"/>
    <cellStyle name="Note 17 4 2 2 5" xfId="32439"/>
    <cellStyle name="Note 17 4 2 2 6" xfId="32440"/>
    <cellStyle name="Note 17 4 2 3" xfId="32441"/>
    <cellStyle name="Note 17 4 2 3 2" xfId="32442"/>
    <cellStyle name="Note 17 4 2 3 3" xfId="32443"/>
    <cellStyle name="Note 17 4 2 4" xfId="32444"/>
    <cellStyle name="Note 17 4 2 4 2" xfId="32445"/>
    <cellStyle name="Note 17 4 2 4 3" xfId="32446"/>
    <cellStyle name="Note 17 4 2 5" xfId="32447"/>
    <cellStyle name="Note 17 4 2 5 2" xfId="32448"/>
    <cellStyle name="Note 17 4 2 5 3" xfId="32449"/>
    <cellStyle name="Note 17 4 2 6" xfId="32450"/>
    <cellStyle name="Note 17 4 2 7" xfId="32451"/>
    <cellStyle name="Note 17 4 2 8" xfId="32452"/>
    <cellStyle name="Note 17 4 3" xfId="32453"/>
    <cellStyle name="Note 17 4 3 2" xfId="32454"/>
    <cellStyle name="Note 17 4 3 2 2" xfId="32455"/>
    <cellStyle name="Note 17 4 3 2 2 2" xfId="32456"/>
    <cellStyle name="Note 17 4 3 2 2 3" xfId="32457"/>
    <cellStyle name="Note 17 4 3 2 3" xfId="32458"/>
    <cellStyle name="Note 17 4 3 2 3 2" xfId="32459"/>
    <cellStyle name="Note 17 4 3 2 3 3" xfId="32460"/>
    <cellStyle name="Note 17 4 3 2 4" xfId="32461"/>
    <cellStyle name="Note 17 4 3 2 5" xfId="32462"/>
    <cellStyle name="Note 17 4 3 2 6" xfId="32463"/>
    <cellStyle name="Note 17 4 3 3" xfId="32464"/>
    <cellStyle name="Note 17 4 3 3 2" xfId="32465"/>
    <cellStyle name="Note 17 4 3 3 3" xfId="32466"/>
    <cellStyle name="Note 17 4 3 4" xfId="32467"/>
    <cellStyle name="Note 17 4 3 4 2" xfId="32468"/>
    <cellStyle name="Note 17 4 3 4 3" xfId="32469"/>
    <cellStyle name="Note 17 4 3 5" xfId="32470"/>
    <cellStyle name="Note 17 4 3 5 2" xfId="32471"/>
    <cellStyle name="Note 17 4 3 5 3" xfId="32472"/>
    <cellStyle name="Note 17 4 3 6" xfId="32473"/>
    <cellStyle name="Note 17 4 3 7" xfId="32474"/>
    <cellStyle name="Note 17 4 3 8" xfId="32475"/>
    <cellStyle name="Note 17 4 4" xfId="32476"/>
    <cellStyle name="Note 17 4 4 2" xfId="32477"/>
    <cellStyle name="Note 17 4 4 2 2" xfId="32478"/>
    <cellStyle name="Note 17 4 4 2 3" xfId="32479"/>
    <cellStyle name="Note 17 4 4 3" xfId="32480"/>
    <cellStyle name="Note 17 4 4 3 2" xfId="32481"/>
    <cellStyle name="Note 17 4 4 3 3" xfId="32482"/>
    <cellStyle name="Note 17 4 4 4" xfId="32483"/>
    <cellStyle name="Note 17 4 4 5" xfId="32484"/>
    <cellStyle name="Note 17 4 4 6" xfId="32485"/>
    <cellStyle name="Note 17 4 5" xfId="32486"/>
    <cellStyle name="Note 17 4 5 2" xfId="32487"/>
    <cellStyle name="Note 17 4 5 3" xfId="32488"/>
    <cellStyle name="Note 17 4 6" xfId="32489"/>
    <cellStyle name="Note 17 4 6 2" xfId="32490"/>
    <cellStyle name="Note 17 4 6 3" xfId="32491"/>
    <cellStyle name="Note 17 4 7" xfId="32492"/>
    <cellStyle name="Note 17 5" xfId="32493"/>
    <cellStyle name="Note 17 5 2" xfId="32494"/>
    <cellStyle name="Note 17 5 2 2" xfId="32495"/>
    <cellStyle name="Note 17 5 2 2 2" xfId="32496"/>
    <cellStyle name="Note 17 5 2 2 3" xfId="32497"/>
    <cellStyle name="Note 17 5 2 3" xfId="32498"/>
    <cellStyle name="Note 17 5 2 3 2" xfId="32499"/>
    <cellStyle name="Note 17 5 2 3 3" xfId="32500"/>
    <cellStyle name="Note 17 5 2 4" xfId="32501"/>
    <cellStyle name="Note 17 5 2 5" xfId="32502"/>
    <cellStyle name="Note 17 5 2 6" xfId="32503"/>
    <cellStyle name="Note 17 5 3" xfId="32504"/>
    <cellStyle name="Note 17 5 3 2" xfId="32505"/>
    <cellStyle name="Note 17 5 3 3" xfId="32506"/>
    <cellStyle name="Note 17 5 4" xfId="32507"/>
    <cellStyle name="Note 17 5 4 2" xfId="32508"/>
    <cellStyle name="Note 17 5 4 3" xfId="32509"/>
    <cellStyle name="Note 17 5 5" xfId="32510"/>
    <cellStyle name="Note 17 5 5 2" xfId="32511"/>
    <cellStyle name="Note 17 5 5 3" xfId="32512"/>
    <cellStyle name="Note 17 5 6" xfId="32513"/>
    <cellStyle name="Note 17 5 7" xfId="32514"/>
    <cellStyle name="Note 17 5 8" xfId="32515"/>
    <cellStyle name="Note 17 6" xfId="32516"/>
    <cellStyle name="Note 17 6 2" xfId="32517"/>
    <cellStyle name="Note 17 6 2 2" xfId="32518"/>
    <cellStyle name="Note 17 6 2 2 2" xfId="32519"/>
    <cellStyle name="Note 17 6 2 2 3" xfId="32520"/>
    <cellStyle name="Note 17 6 2 3" xfId="32521"/>
    <cellStyle name="Note 17 6 2 3 2" xfId="32522"/>
    <cellStyle name="Note 17 6 2 3 3" xfId="32523"/>
    <cellStyle name="Note 17 6 2 4" xfId="32524"/>
    <cellStyle name="Note 17 6 2 5" xfId="32525"/>
    <cellStyle name="Note 17 6 2 6" xfId="32526"/>
    <cellStyle name="Note 17 6 3" xfId="32527"/>
    <cellStyle name="Note 17 6 3 2" xfId="32528"/>
    <cellStyle name="Note 17 6 3 3" xfId="32529"/>
    <cellStyle name="Note 17 6 4" xfId="32530"/>
    <cellStyle name="Note 17 6 4 2" xfId="32531"/>
    <cellStyle name="Note 17 6 4 3" xfId="32532"/>
    <cellStyle name="Note 17 6 5" xfId="32533"/>
    <cellStyle name="Note 17 6 5 2" xfId="32534"/>
    <cellStyle name="Note 17 6 5 3" xfId="32535"/>
    <cellStyle name="Note 17 6 6" xfId="32536"/>
    <cellStyle name="Note 17 6 7" xfId="32537"/>
    <cellStyle name="Note 17 6 8" xfId="32538"/>
    <cellStyle name="Note 17 7" xfId="32539"/>
    <cellStyle name="Note 17 7 2" xfId="32540"/>
    <cellStyle name="Note 17 7 2 2" xfId="32541"/>
    <cellStyle name="Note 17 7 2 3" xfId="32542"/>
    <cellStyle name="Note 17 7 3" xfId="32543"/>
    <cellStyle name="Note 17 7 3 2" xfId="32544"/>
    <cellStyle name="Note 17 7 3 3" xfId="32545"/>
    <cellStyle name="Note 17 7 4" xfId="32546"/>
    <cellStyle name="Note 17 7 5" xfId="32547"/>
    <cellStyle name="Note 17 7 6" xfId="32548"/>
    <cellStyle name="Note 17 8" xfId="32549"/>
    <cellStyle name="Note 17 8 2" xfId="32550"/>
    <cellStyle name="Note 17 8 3" xfId="32551"/>
    <cellStyle name="Note 17 9" xfId="32552"/>
    <cellStyle name="Note 17 9 2" xfId="32553"/>
    <cellStyle name="Note 17 9 3" xfId="32554"/>
    <cellStyle name="Note 18" xfId="32555"/>
    <cellStyle name="Note 18 10" xfId="32556"/>
    <cellStyle name="Note 18 2" xfId="32557"/>
    <cellStyle name="Note 18 2 2" xfId="32558"/>
    <cellStyle name="Note 18 2 2 2" xfId="32559"/>
    <cellStyle name="Note 18 2 2 2 2" xfId="32560"/>
    <cellStyle name="Note 18 2 2 2 2 2" xfId="32561"/>
    <cellStyle name="Note 18 2 2 2 2 3" xfId="32562"/>
    <cellStyle name="Note 18 2 2 2 3" xfId="32563"/>
    <cellStyle name="Note 18 2 2 2 3 2" xfId="32564"/>
    <cellStyle name="Note 18 2 2 2 3 3" xfId="32565"/>
    <cellStyle name="Note 18 2 2 2 4" xfId="32566"/>
    <cellStyle name="Note 18 2 2 2 5" xfId="32567"/>
    <cellStyle name="Note 18 2 2 2 6" xfId="32568"/>
    <cellStyle name="Note 18 2 2 3" xfId="32569"/>
    <cellStyle name="Note 18 2 2 3 2" xfId="32570"/>
    <cellStyle name="Note 18 2 2 3 3" xfId="32571"/>
    <cellStyle name="Note 18 2 2 4" xfId="32572"/>
    <cellStyle name="Note 18 2 2 4 2" xfId="32573"/>
    <cellStyle name="Note 18 2 2 4 3" xfId="32574"/>
    <cellStyle name="Note 18 2 2 5" xfId="32575"/>
    <cellStyle name="Note 18 2 2 5 2" xfId="32576"/>
    <cellStyle name="Note 18 2 2 5 3" xfId="32577"/>
    <cellStyle name="Note 18 2 2 6" xfId="32578"/>
    <cellStyle name="Note 18 2 2 7" xfId="32579"/>
    <cellStyle name="Note 18 2 2 8" xfId="32580"/>
    <cellStyle name="Note 18 2 3" xfId="32581"/>
    <cellStyle name="Note 18 2 3 2" xfId="32582"/>
    <cellStyle name="Note 18 2 3 2 2" xfId="32583"/>
    <cellStyle name="Note 18 2 3 2 2 2" xfId="32584"/>
    <cellStyle name="Note 18 2 3 2 2 3" xfId="32585"/>
    <cellStyle name="Note 18 2 3 2 3" xfId="32586"/>
    <cellStyle name="Note 18 2 3 2 3 2" xfId="32587"/>
    <cellStyle name="Note 18 2 3 2 3 3" xfId="32588"/>
    <cellStyle name="Note 18 2 3 2 4" xfId="32589"/>
    <cellStyle name="Note 18 2 3 2 5" xfId="32590"/>
    <cellStyle name="Note 18 2 3 2 6" xfId="32591"/>
    <cellStyle name="Note 18 2 3 3" xfId="32592"/>
    <cellStyle name="Note 18 2 3 3 2" xfId="32593"/>
    <cellStyle name="Note 18 2 3 3 3" xfId="32594"/>
    <cellStyle name="Note 18 2 3 4" xfId="32595"/>
    <cellStyle name="Note 18 2 3 4 2" xfId="32596"/>
    <cellStyle name="Note 18 2 3 4 3" xfId="32597"/>
    <cellStyle name="Note 18 2 3 5" xfId="32598"/>
    <cellStyle name="Note 18 2 3 5 2" xfId="32599"/>
    <cellStyle name="Note 18 2 3 5 3" xfId="32600"/>
    <cellStyle name="Note 18 2 3 6" xfId="32601"/>
    <cellStyle name="Note 18 2 3 7" xfId="32602"/>
    <cellStyle name="Note 18 2 3 8" xfId="32603"/>
    <cellStyle name="Note 18 2 4" xfId="32604"/>
    <cellStyle name="Note 18 2 4 2" xfId="32605"/>
    <cellStyle name="Note 18 2 4 2 2" xfId="32606"/>
    <cellStyle name="Note 18 2 4 2 3" xfId="32607"/>
    <cellStyle name="Note 18 2 4 3" xfId="32608"/>
    <cellStyle name="Note 18 2 4 3 2" xfId="32609"/>
    <cellStyle name="Note 18 2 4 3 3" xfId="32610"/>
    <cellStyle name="Note 18 2 4 4" xfId="32611"/>
    <cellStyle name="Note 18 2 4 5" xfId="32612"/>
    <cellStyle name="Note 18 2 4 6" xfId="32613"/>
    <cellStyle name="Note 18 2 5" xfId="32614"/>
    <cellStyle name="Note 18 2 5 2" xfId="32615"/>
    <cellStyle name="Note 18 2 5 3" xfId="32616"/>
    <cellStyle name="Note 18 2 6" xfId="32617"/>
    <cellStyle name="Note 18 2 6 2" xfId="32618"/>
    <cellStyle name="Note 18 2 6 3" xfId="32619"/>
    <cellStyle name="Note 18 2 7" xfId="32620"/>
    <cellStyle name="Note 18 3" xfId="32621"/>
    <cellStyle name="Note 18 3 2" xfId="32622"/>
    <cellStyle name="Note 18 3 2 2" xfId="32623"/>
    <cellStyle name="Note 18 3 2 2 2" xfId="32624"/>
    <cellStyle name="Note 18 3 2 2 2 2" xfId="32625"/>
    <cellStyle name="Note 18 3 2 2 2 3" xfId="32626"/>
    <cellStyle name="Note 18 3 2 2 3" xfId="32627"/>
    <cellStyle name="Note 18 3 2 2 3 2" xfId="32628"/>
    <cellStyle name="Note 18 3 2 2 3 3" xfId="32629"/>
    <cellStyle name="Note 18 3 2 2 4" xfId="32630"/>
    <cellStyle name="Note 18 3 2 2 5" xfId="32631"/>
    <cellStyle name="Note 18 3 2 2 6" xfId="32632"/>
    <cellStyle name="Note 18 3 2 3" xfId="32633"/>
    <cellStyle name="Note 18 3 2 3 2" xfId="32634"/>
    <cellStyle name="Note 18 3 2 3 3" xfId="32635"/>
    <cellStyle name="Note 18 3 2 4" xfId="32636"/>
    <cellStyle name="Note 18 3 2 4 2" xfId="32637"/>
    <cellStyle name="Note 18 3 2 4 3" xfId="32638"/>
    <cellStyle name="Note 18 3 2 5" xfId="32639"/>
    <cellStyle name="Note 18 3 2 5 2" xfId="32640"/>
    <cellStyle name="Note 18 3 2 5 3" xfId="32641"/>
    <cellStyle name="Note 18 3 2 6" xfId="32642"/>
    <cellStyle name="Note 18 3 2 7" xfId="32643"/>
    <cellStyle name="Note 18 3 2 8" xfId="32644"/>
    <cellStyle name="Note 18 3 3" xfId="32645"/>
    <cellStyle name="Note 18 3 3 2" xfId="32646"/>
    <cellStyle name="Note 18 3 3 2 2" xfId="32647"/>
    <cellStyle name="Note 18 3 3 2 2 2" xfId="32648"/>
    <cellStyle name="Note 18 3 3 2 2 3" xfId="32649"/>
    <cellStyle name="Note 18 3 3 2 3" xfId="32650"/>
    <cellStyle name="Note 18 3 3 2 3 2" xfId="32651"/>
    <cellStyle name="Note 18 3 3 2 3 3" xfId="32652"/>
    <cellStyle name="Note 18 3 3 2 4" xfId="32653"/>
    <cellStyle name="Note 18 3 3 2 5" xfId="32654"/>
    <cellStyle name="Note 18 3 3 2 6" xfId="32655"/>
    <cellStyle name="Note 18 3 3 3" xfId="32656"/>
    <cellStyle name="Note 18 3 3 3 2" xfId="32657"/>
    <cellStyle name="Note 18 3 3 3 3" xfId="32658"/>
    <cellStyle name="Note 18 3 3 4" xfId="32659"/>
    <cellStyle name="Note 18 3 3 4 2" xfId="32660"/>
    <cellStyle name="Note 18 3 3 4 3" xfId="32661"/>
    <cellStyle name="Note 18 3 3 5" xfId="32662"/>
    <cellStyle name="Note 18 3 3 5 2" xfId="32663"/>
    <cellStyle name="Note 18 3 3 5 3" xfId="32664"/>
    <cellStyle name="Note 18 3 3 6" xfId="32665"/>
    <cellStyle name="Note 18 3 3 7" xfId="32666"/>
    <cellStyle name="Note 18 3 3 8" xfId="32667"/>
    <cellStyle name="Note 18 3 4" xfId="32668"/>
    <cellStyle name="Note 18 3 4 2" xfId="32669"/>
    <cellStyle name="Note 18 3 4 2 2" xfId="32670"/>
    <cellStyle name="Note 18 3 4 2 3" xfId="32671"/>
    <cellStyle name="Note 18 3 4 3" xfId="32672"/>
    <cellStyle name="Note 18 3 4 3 2" xfId="32673"/>
    <cellStyle name="Note 18 3 4 3 3" xfId="32674"/>
    <cellStyle name="Note 18 3 4 4" xfId="32675"/>
    <cellStyle name="Note 18 3 4 5" xfId="32676"/>
    <cellStyle name="Note 18 3 4 6" xfId="32677"/>
    <cellStyle name="Note 18 3 5" xfId="32678"/>
    <cellStyle name="Note 18 3 5 2" xfId="32679"/>
    <cellStyle name="Note 18 3 5 3" xfId="32680"/>
    <cellStyle name="Note 18 3 6" xfId="32681"/>
    <cellStyle name="Note 18 3 6 2" xfId="32682"/>
    <cellStyle name="Note 18 3 6 3" xfId="32683"/>
    <cellStyle name="Note 18 3 7" xfId="32684"/>
    <cellStyle name="Note 18 4" xfId="32685"/>
    <cellStyle name="Note 18 4 2" xfId="32686"/>
    <cellStyle name="Note 18 4 2 2" xfId="32687"/>
    <cellStyle name="Note 18 4 2 2 2" xfId="32688"/>
    <cellStyle name="Note 18 4 2 2 2 2" xfId="32689"/>
    <cellStyle name="Note 18 4 2 2 2 3" xfId="32690"/>
    <cellStyle name="Note 18 4 2 2 3" xfId="32691"/>
    <cellStyle name="Note 18 4 2 2 3 2" xfId="32692"/>
    <cellStyle name="Note 18 4 2 2 3 3" xfId="32693"/>
    <cellStyle name="Note 18 4 2 2 4" xfId="32694"/>
    <cellStyle name="Note 18 4 2 2 5" xfId="32695"/>
    <cellStyle name="Note 18 4 2 2 6" xfId="32696"/>
    <cellStyle name="Note 18 4 2 3" xfId="32697"/>
    <cellStyle name="Note 18 4 2 3 2" xfId="32698"/>
    <cellStyle name="Note 18 4 2 3 3" xfId="32699"/>
    <cellStyle name="Note 18 4 2 4" xfId="32700"/>
    <cellStyle name="Note 18 4 2 4 2" xfId="32701"/>
    <cellStyle name="Note 18 4 2 4 3" xfId="32702"/>
    <cellStyle name="Note 18 4 2 5" xfId="32703"/>
    <cellStyle name="Note 18 4 2 5 2" xfId="32704"/>
    <cellStyle name="Note 18 4 2 5 3" xfId="32705"/>
    <cellStyle name="Note 18 4 2 6" xfId="32706"/>
    <cellStyle name="Note 18 4 2 7" xfId="32707"/>
    <cellStyle name="Note 18 4 2 8" xfId="32708"/>
    <cellStyle name="Note 18 4 3" xfId="32709"/>
    <cellStyle name="Note 18 4 3 2" xfId="32710"/>
    <cellStyle name="Note 18 4 3 2 2" xfId="32711"/>
    <cellStyle name="Note 18 4 3 2 2 2" xfId="32712"/>
    <cellStyle name="Note 18 4 3 2 2 3" xfId="32713"/>
    <cellStyle name="Note 18 4 3 2 3" xfId="32714"/>
    <cellStyle name="Note 18 4 3 2 3 2" xfId="32715"/>
    <cellStyle name="Note 18 4 3 2 3 3" xfId="32716"/>
    <cellStyle name="Note 18 4 3 2 4" xfId="32717"/>
    <cellStyle name="Note 18 4 3 2 5" xfId="32718"/>
    <cellStyle name="Note 18 4 3 2 6" xfId="32719"/>
    <cellStyle name="Note 18 4 3 3" xfId="32720"/>
    <cellStyle name="Note 18 4 3 3 2" xfId="32721"/>
    <cellStyle name="Note 18 4 3 3 3" xfId="32722"/>
    <cellStyle name="Note 18 4 3 4" xfId="32723"/>
    <cellStyle name="Note 18 4 3 4 2" xfId="32724"/>
    <cellStyle name="Note 18 4 3 4 3" xfId="32725"/>
    <cellStyle name="Note 18 4 3 5" xfId="32726"/>
    <cellStyle name="Note 18 4 3 5 2" xfId="32727"/>
    <cellStyle name="Note 18 4 3 5 3" xfId="32728"/>
    <cellStyle name="Note 18 4 3 6" xfId="32729"/>
    <cellStyle name="Note 18 4 3 7" xfId="32730"/>
    <cellStyle name="Note 18 4 3 8" xfId="32731"/>
    <cellStyle name="Note 18 4 4" xfId="32732"/>
    <cellStyle name="Note 18 4 4 2" xfId="32733"/>
    <cellStyle name="Note 18 4 4 2 2" xfId="32734"/>
    <cellStyle name="Note 18 4 4 2 3" xfId="32735"/>
    <cellStyle name="Note 18 4 4 3" xfId="32736"/>
    <cellStyle name="Note 18 4 4 3 2" xfId="32737"/>
    <cellStyle name="Note 18 4 4 3 3" xfId="32738"/>
    <cellStyle name="Note 18 4 4 4" xfId="32739"/>
    <cellStyle name="Note 18 4 4 5" xfId="32740"/>
    <cellStyle name="Note 18 4 4 6" xfId="32741"/>
    <cellStyle name="Note 18 4 5" xfId="32742"/>
    <cellStyle name="Note 18 4 5 2" xfId="32743"/>
    <cellStyle name="Note 18 4 5 3" xfId="32744"/>
    <cellStyle name="Note 18 4 6" xfId="32745"/>
    <cellStyle name="Note 18 4 6 2" xfId="32746"/>
    <cellStyle name="Note 18 4 6 3" xfId="32747"/>
    <cellStyle name="Note 18 4 7" xfId="32748"/>
    <cellStyle name="Note 18 5" xfId="32749"/>
    <cellStyle name="Note 18 5 2" xfId="32750"/>
    <cellStyle name="Note 18 5 2 2" xfId="32751"/>
    <cellStyle name="Note 18 5 2 2 2" xfId="32752"/>
    <cellStyle name="Note 18 5 2 2 3" xfId="32753"/>
    <cellStyle name="Note 18 5 2 3" xfId="32754"/>
    <cellStyle name="Note 18 5 2 3 2" xfId="32755"/>
    <cellStyle name="Note 18 5 2 3 3" xfId="32756"/>
    <cellStyle name="Note 18 5 2 4" xfId="32757"/>
    <cellStyle name="Note 18 5 2 5" xfId="32758"/>
    <cellStyle name="Note 18 5 2 6" xfId="32759"/>
    <cellStyle name="Note 18 5 3" xfId="32760"/>
    <cellStyle name="Note 18 5 3 2" xfId="32761"/>
    <cellStyle name="Note 18 5 3 3" xfId="32762"/>
    <cellStyle name="Note 18 5 4" xfId="32763"/>
    <cellStyle name="Note 18 5 4 2" xfId="32764"/>
    <cellStyle name="Note 18 5 4 3" xfId="32765"/>
    <cellStyle name="Note 18 5 5" xfId="32766"/>
    <cellStyle name="Note 18 5 5 2" xfId="32767"/>
    <cellStyle name="Note 18 5 5 3" xfId="32768"/>
    <cellStyle name="Note 18 5 6" xfId="32769"/>
    <cellStyle name="Note 18 5 7" xfId="32770"/>
    <cellStyle name="Note 18 5 8" xfId="32771"/>
    <cellStyle name="Note 18 6" xfId="32772"/>
    <cellStyle name="Note 18 6 2" xfId="32773"/>
    <cellStyle name="Note 18 6 2 2" xfId="32774"/>
    <cellStyle name="Note 18 6 2 2 2" xfId="32775"/>
    <cellStyle name="Note 18 6 2 2 3" xfId="32776"/>
    <cellStyle name="Note 18 6 2 3" xfId="32777"/>
    <cellStyle name="Note 18 6 2 3 2" xfId="32778"/>
    <cellStyle name="Note 18 6 2 3 3" xfId="32779"/>
    <cellStyle name="Note 18 6 2 4" xfId="32780"/>
    <cellStyle name="Note 18 6 2 5" xfId="32781"/>
    <cellStyle name="Note 18 6 2 6" xfId="32782"/>
    <cellStyle name="Note 18 6 3" xfId="32783"/>
    <cellStyle name="Note 18 6 3 2" xfId="32784"/>
    <cellStyle name="Note 18 6 3 3" xfId="32785"/>
    <cellStyle name="Note 18 6 4" xfId="32786"/>
    <cellStyle name="Note 18 6 4 2" xfId="32787"/>
    <cellStyle name="Note 18 6 4 3" xfId="32788"/>
    <cellStyle name="Note 18 6 5" xfId="32789"/>
    <cellStyle name="Note 18 6 5 2" xfId="32790"/>
    <cellStyle name="Note 18 6 5 3" xfId="32791"/>
    <cellStyle name="Note 18 6 6" xfId="32792"/>
    <cellStyle name="Note 18 6 7" xfId="32793"/>
    <cellStyle name="Note 18 6 8" xfId="32794"/>
    <cellStyle name="Note 18 7" xfId="32795"/>
    <cellStyle name="Note 18 7 2" xfId="32796"/>
    <cellStyle name="Note 18 7 2 2" xfId="32797"/>
    <cellStyle name="Note 18 7 2 3" xfId="32798"/>
    <cellStyle name="Note 18 7 3" xfId="32799"/>
    <cellStyle name="Note 18 7 3 2" xfId="32800"/>
    <cellStyle name="Note 18 7 3 3" xfId="32801"/>
    <cellStyle name="Note 18 7 4" xfId="32802"/>
    <cellStyle name="Note 18 7 5" xfId="32803"/>
    <cellStyle name="Note 18 7 6" xfId="32804"/>
    <cellStyle name="Note 18 8" xfId="32805"/>
    <cellStyle name="Note 18 8 2" xfId="32806"/>
    <cellStyle name="Note 18 8 3" xfId="32807"/>
    <cellStyle name="Note 18 9" xfId="32808"/>
    <cellStyle name="Note 18 9 2" xfId="32809"/>
    <cellStyle name="Note 18 9 3" xfId="32810"/>
    <cellStyle name="Note 19" xfId="32811"/>
    <cellStyle name="Note 19 2" xfId="32812"/>
    <cellStyle name="Note 19 2 2" xfId="32813"/>
    <cellStyle name="Note 19 2 2 2" xfId="32814"/>
    <cellStyle name="Note 19 2 2 3" xfId="32815"/>
    <cellStyle name="Note 19 2 3" xfId="32816"/>
    <cellStyle name="Note 19 2 3 2" xfId="32817"/>
    <cellStyle name="Note 19 2 3 3" xfId="32818"/>
    <cellStyle name="Note 19 2 4" xfId="32819"/>
    <cellStyle name="Note 19 2 5" xfId="32820"/>
    <cellStyle name="Note 19 2 6" xfId="32821"/>
    <cellStyle name="Note 19 3" xfId="32822"/>
    <cellStyle name="Note 19 3 2" xfId="32823"/>
    <cellStyle name="Note 19 3 3" xfId="32824"/>
    <cellStyle name="Note 19 4" xfId="32825"/>
    <cellStyle name="Note 19 4 2" xfId="32826"/>
    <cellStyle name="Note 19 4 3" xfId="32827"/>
    <cellStyle name="Note 19 5" xfId="32828"/>
    <cellStyle name="Note 19 5 2" xfId="32829"/>
    <cellStyle name="Note 19 5 3" xfId="32830"/>
    <cellStyle name="Note 19 6" xfId="32831"/>
    <cellStyle name="Note 19 7" xfId="32832"/>
    <cellStyle name="Note 19 8" xfId="32833"/>
    <cellStyle name="Note 2" xfId="32834"/>
    <cellStyle name="Note 2 10" xfId="32835"/>
    <cellStyle name="Note 2 10 2" xfId="32836"/>
    <cellStyle name="Note 2 10 3" xfId="32837"/>
    <cellStyle name="Note 2 2" xfId="32838"/>
    <cellStyle name="Note 2 2 2" xfId="32839"/>
    <cellStyle name="Note 2 2 2 2" xfId="32840"/>
    <cellStyle name="Note 2 2 2 2 2" xfId="32841"/>
    <cellStyle name="Note 2 2 2 2 2 2" xfId="32842"/>
    <cellStyle name="Note 2 2 2 2 2 2 2" xfId="32843"/>
    <cellStyle name="Note 2 2 2 2 2 2 3" xfId="32844"/>
    <cellStyle name="Note 2 2 2 2 2 3" xfId="32845"/>
    <cellStyle name="Note 2 2 2 2 2 3 2" xfId="32846"/>
    <cellStyle name="Note 2 2 2 2 2 3 3" xfId="32847"/>
    <cellStyle name="Note 2 2 2 2 2 4" xfId="32848"/>
    <cellStyle name="Note 2 2 2 2 2 5" xfId="32849"/>
    <cellStyle name="Note 2 2 2 2 2 6" xfId="32850"/>
    <cellStyle name="Note 2 2 2 2 3" xfId="32851"/>
    <cellStyle name="Note 2 2 2 2 3 2" xfId="32852"/>
    <cellStyle name="Note 2 2 2 2 3 3" xfId="32853"/>
    <cellStyle name="Note 2 2 2 2 4" xfId="32854"/>
    <cellStyle name="Note 2 2 2 2 4 2" xfId="32855"/>
    <cellStyle name="Note 2 2 2 2 4 3" xfId="32856"/>
    <cellStyle name="Note 2 2 2 2 5" xfId="32857"/>
    <cellStyle name="Note 2 2 2 2 5 2" xfId="32858"/>
    <cellStyle name="Note 2 2 2 2 5 3" xfId="32859"/>
    <cellStyle name="Note 2 2 2 2 6" xfId="32860"/>
    <cellStyle name="Note 2 2 2 2 7" xfId="32861"/>
    <cellStyle name="Note 2 2 2 2 8" xfId="32862"/>
    <cellStyle name="Note 2 2 2 3" xfId="32863"/>
    <cellStyle name="Note 2 2 2 3 2" xfId="32864"/>
    <cellStyle name="Note 2 2 2 3 2 2" xfId="32865"/>
    <cellStyle name="Note 2 2 2 3 2 2 2" xfId="32866"/>
    <cellStyle name="Note 2 2 2 3 2 2 3" xfId="32867"/>
    <cellStyle name="Note 2 2 2 3 2 3" xfId="32868"/>
    <cellStyle name="Note 2 2 2 3 2 3 2" xfId="32869"/>
    <cellStyle name="Note 2 2 2 3 2 3 3" xfId="32870"/>
    <cellStyle name="Note 2 2 2 3 2 4" xfId="32871"/>
    <cellStyle name="Note 2 2 2 3 2 5" xfId="32872"/>
    <cellStyle name="Note 2 2 2 3 2 6" xfId="32873"/>
    <cellStyle name="Note 2 2 2 3 3" xfId="32874"/>
    <cellStyle name="Note 2 2 2 3 3 2" xfId="32875"/>
    <cellStyle name="Note 2 2 2 3 3 3" xfId="32876"/>
    <cellStyle name="Note 2 2 2 3 4" xfId="32877"/>
    <cellStyle name="Note 2 2 2 3 4 2" xfId="32878"/>
    <cellStyle name="Note 2 2 2 3 4 3" xfId="32879"/>
    <cellStyle name="Note 2 2 2 3 5" xfId="32880"/>
    <cellStyle name="Note 2 2 2 3 5 2" xfId="32881"/>
    <cellStyle name="Note 2 2 2 3 5 3" xfId="32882"/>
    <cellStyle name="Note 2 2 2 3 6" xfId="32883"/>
    <cellStyle name="Note 2 2 2 3 7" xfId="32884"/>
    <cellStyle name="Note 2 2 2 3 8" xfId="32885"/>
    <cellStyle name="Note 2 2 2 4" xfId="32886"/>
    <cellStyle name="Note 2 2 2 4 2" xfId="32887"/>
    <cellStyle name="Note 2 2 2 4 2 2" xfId="32888"/>
    <cellStyle name="Note 2 2 2 4 2 3" xfId="32889"/>
    <cellStyle name="Note 2 2 2 4 3" xfId="32890"/>
    <cellStyle name="Note 2 2 2 4 3 2" xfId="32891"/>
    <cellStyle name="Note 2 2 2 4 3 3" xfId="32892"/>
    <cellStyle name="Note 2 2 2 4 4" xfId="32893"/>
    <cellStyle name="Note 2 2 2 4 5" xfId="32894"/>
    <cellStyle name="Note 2 2 2 4 6" xfId="32895"/>
    <cellStyle name="Note 2 2 2 5" xfId="32896"/>
    <cellStyle name="Note 2 2 2 5 2" xfId="32897"/>
    <cellStyle name="Note 2 2 2 5 3" xfId="32898"/>
    <cellStyle name="Note 2 2 3" xfId="32899"/>
    <cellStyle name="Note 2 2 3 2" xfId="32900"/>
    <cellStyle name="Note 2 2 3 2 2" xfId="32901"/>
    <cellStyle name="Note 2 2 3 2 2 2" xfId="32902"/>
    <cellStyle name="Note 2 2 3 2 2 3" xfId="32903"/>
    <cellStyle name="Note 2 2 3 2 3" xfId="32904"/>
    <cellStyle name="Note 2 2 3 2 3 2" xfId="32905"/>
    <cellStyle name="Note 2 2 3 2 3 3" xfId="32906"/>
    <cellStyle name="Note 2 2 3 2 4" xfId="32907"/>
    <cellStyle name="Note 2 2 3 2 5" xfId="32908"/>
    <cellStyle name="Note 2 2 3 2 6" xfId="32909"/>
    <cellStyle name="Note 2 2 3 3" xfId="32910"/>
    <cellStyle name="Note 2 2 3 3 2" xfId="32911"/>
    <cellStyle name="Note 2 2 3 3 3" xfId="32912"/>
    <cellStyle name="Note 2 2 3 4" xfId="32913"/>
    <cellStyle name="Note 2 2 3 4 2" xfId="32914"/>
    <cellStyle name="Note 2 2 3 4 3" xfId="32915"/>
    <cellStyle name="Note 2 2 3 5" xfId="32916"/>
    <cellStyle name="Note 2 2 3 5 2" xfId="32917"/>
    <cellStyle name="Note 2 2 3 5 3" xfId="32918"/>
    <cellStyle name="Note 2 2 3 6" xfId="32919"/>
    <cellStyle name="Note 2 2 3 7" xfId="32920"/>
    <cellStyle name="Note 2 2 3 8" xfId="32921"/>
    <cellStyle name="Note 2 2 4" xfId="32922"/>
    <cellStyle name="Note 2 2 4 2" xfId="32923"/>
    <cellStyle name="Note 2 2 4 2 2" xfId="32924"/>
    <cellStyle name="Note 2 2 4 2 2 2" xfId="32925"/>
    <cellStyle name="Note 2 2 4 2 2 3" xfId="32926"/>
    <cellStyle name="Note 2 2 4 2 3" xfId="32927"/>
    <cellStyle name="Note 2 2 4 2 3 2" xfId="32928"/>
    <cellStyle name="Note 2 2 4 2 3 3" xfId="32929"/>
    <cellStyle name="Note 2 2 4 2 4" xfId="32930"/>
    <cellStyle name="Note 2 2 4 2 5" xfId="32931"/>
    <cellStyle name="Note 2 2 4 2 6" xfId="32932"/>
    <cellStyle name="Note 2 2 4 3" xfId="32933"/>
    <cellStyle name="Note 2 2 4 3 2" xfId="32934"/>
    <cellStyle name="Note 2 2 4 3 3" xfId="32935"/>
    <cellStyle name="Note 2 2 4 4" xfId="32936"/>
    <cellStyle name="Note 2 2 4 4 2" xfId="32937"/>
    <cellStyle name="Note 2 2 4 4 3" xfId="32938"/>
    <cellStyle name="Note 2 2 4 5" xfId="32939"/>
    <cellStyle name="Note 2 2 4 5 2" xfId="32940"/>
    <cellStyle name="Note 2 2 4 5 3" xfId="32941"/>
    <cellStyle name="Note 2 2 4 6" xfId="32942"/>
    <cellStyle name="Note 2 2 4 7" xfId="32943"/>
    <cellStyle name="Note 2 2 4 8" xfId="32944"/>
    <cellStyle name="Note 2 2 5" xfId="32945"/>
    <cellStyle name="Note 2 2 5 2" xfId="32946"/>
    <cellStyle name="Note 2 2 5 2 2" xfId="32947"/>
    <cellStyle name="Note 2 2 5 2 3" xfId="32948"/>
    <cellStyle name="Note 2 2 5 3" xfId="32949"/>
    <cellStyle name="Note 2 2 5 3 2" xfId="32950"/>
    <cellStyle name="Note 2 2 5 3 3" xfId="32951"/>
    <cellStyle name="Note 2 2 5 4" xfId="32952"/>
    <cellStyle name="Note 2 2 5 5" xfId="32953"/>
    <cellStyle name="Note 2 2 5 6" xfId="32954"/>
    <cellStyle name="Note 2 2 6" xfId="32955"/>
    <cellStyle name="Note 2 2 6 2" xfId="32956"/>
    <cellStyle name="Note 2 2 6 3" xfId="32957"/>
    <cellStyle name="Note 2 3" xfId="32958"/>
    <cellStyle name="Note 2 3 2" xfId="32959"/>
    <cellStyle name="Note 2 3 2 2" xfId="32960"/>
    <cellStyle name="Note 2 3 2 2 2" xfId="32961"/>
    <cellStyle name="Note 2 3 2 2 2 2" xfId="32962"/>
    <cellStyle name="Note 2 3 2 2 2 2 2" xfId="32963"/>
    <cellStyle name="Note 2 3 2 2 2 2 3" xfId="32964"/>
    <cellStyle name="Note 2 3 2 2 2 3" xfId="32965"/>
    <cellStyle name="Note 2 3 2 2 2 3 2" xfId="32966"/>
    <cellStyle name="Note 2 3 2 2 2 3 3" xfId="32967"/>
    <cellStyle name="Note 2 3 2 2 2 4" xfId="32968"/>
    <cellStyle name="Note 2 3 2 2 2 5" xfId="32969"/>
    <cellStyle name="Note 2 3 2 2 2 6" xfId="32970"/>
    <cellStyle name="Note 2 3 2 2 3" xfId="32971"/>
    <cellStyle name="Note 2 3 2 2 3 2" xfId="32972"/>
    <cellStyle name="Note 2 3 2 2 3 3" xfId="32973"/>
    <cellStyle name="Note 2 3 2 2 4" xfId="32974"/>
    <cellStyle name="Note 2 3 2 2 4 2" xfId="32975"/>
    <cellStyle name="Note 2 3 2 2 4 3" xfId="32976"/>
    <cellStyle name="Note 2 3 2 2 5" xfId="32977"/>
    <cellStyle name="Note 2 3 2 2 5 2" xfId="32978"/>
    <cellStyle name="Note 2 3 2 2 5 3" xfId="32979"/>
    <cellStyle name="Note 2 3 2 2 6" xfId="32980"/>
    <cellStyle name="Note 2 3 2 2 7" xfId="32981"/>
    <cellStyle name="Note 2 3 2 2 8" xfId="32982"/>
    <cellStyle name="Note 2 3 2 3" xfId="32983"/>
    <cellStyle name="Note 2 3 2 3 2" xfId="32984"/>
    <cellStyle name="Note 2 3 2 3 2 2" xfId="32985"/>
    <cellStyle name="Note 2 3 2 3 2 2 2" xfId="32986"/>
    <cellStyle name="Note 2 3 2 3 2 2 3" xfId="32987"/>
    <cellStyle name="Note 2 3 2 3 2 3" xfId="32988"/>
    <cellStyle name="Note 2 3 2 3 2 3 2" xfId="32989"/>
    <cellStyle name="Note 2 3 2 3 2 3 3" xfId="32990"/>
    <cellStyle name="Note 2 3 2 3 2 4" xfId="32991"/>
    <cellStyle name="Note 2 3 2 3 2 5" xfId="32992"/>
    <cellStyle name="Note 2 3 2 3 2 6" xfId="32993"/>
    <cellStyle name="Note 2 3 2 3 3" xfId="32994"/>
    <cellStyle name="Note 2 3 2 3 3 2" xfId="32995"/>
    <cellStyle name="Note 2 3 2 3 3 3" xfId="32996"/>
    <cellStyle name="Note 2 3 2 3 4" xfId="32997"/>
    <cellStyle name="Note 2 3 2 3 4 2" xfId="32998"/>
    <cellStyle name="Note 2 3 2 3 4 3" xfId="32999"/>
    <cellStyle name="Note 2 3 2 3 5" xfId="33000"/>
    <cellStyle name="Note 2 3 2 3 5 2" xfId="33001"/>
    <cellStyle name="Note 2 3 2 3 5 3" xfId="33002"/>
    <cellStyle name="Note 2 3 2 3 6" xfId="33003"/>
    <cellStyle name="Note 2 3 2 3 7" xfId="33004"/>
    <cellStyle name="Note 2 3 2 3 8" xfId="33005"/>
    <cellStyle name="Note 2 3 2 4" xfId="33006"/>
    <cellStyle name="Note 2 3 2 4 2" xfId="33007"/>
    <cellStyle name="Note 2 3 2 4 2 2" xfId="33008"/>
    <cellStyle name="Note 2 3 2 4 2 3" xfId="33009"/>
    <cellStyle name="Note 2 3 2 4 3" xfId="33010"/>
    <cellStyle name="Note 2 3 2 4 3 2" xfId="33011"/>
    <cellStyle name="Note 2 3 2 4 3 3" xfId="33012"/>
    <cellStyle name="Note 2 3 2 4 4" xfId="33013"/>
    <cellStyle name="Note 2 3 2 4 5" xfId="33014"/>
    <cellStyle name="Note 2 3 2 4 6" xfId="33015"/>
    <cellStyle name="Note 2 3 2 5" xfId="33016"/>
    <cellStyle name="Note 2 3 2 5 2" xfId="33017"/>
    <cellStyle name="Note 2 3 2 5 3" xfId="33018"/>
    <cellStyle name="Note 2 3 3" xfId="33019"/>
    <cellStyle name="Note 2 3 3 2" xfId="33020"/>
    <cellStyle name="Note 2 3 3 2 2" xfId="33021"/>
    <cellStyle name="Note 2 3 3 2 2 2" xfId="33022"/>
    <cellStyle name="Note 2 3 3 2 2 3" xfId="33023"/>
    <cellStyle name="Note 2 3 3 2 3" xfId="33024"/>
    <cellStyle name="Note 2 3 3 2 3 2" xfId="33025"/>
    <cellStyle name="Note 2 3 3 2 3 3" xfId="33026"/>
    <cellStyle name="Note 2 3 3 2 4" xfId="33027"/>
    <cellStyle name="Note 2 3 3 2 5" xfId="33028"/>
    <cellStyle name="Note 2 3 3 2 6" xfId="33029"/>
    <cellStyle name="Note 2 3 3 3" xfId="33030"/>
    <cellStyle name="Note 2 3 3 3 2" xfId="33031"/>
    <cellStyle name="Note 2 3 3 3 3" xfId="33032"/>
    <cellStyle name="Note 2 3 3 4" xfId="33033"/>
    <cellStyle name="Note 2 3 3 4 2" xfId="33034"/>
    <cellStyle name="Note 2 3 3 4 3" xfId="33035"/>
    <cellStyle name="Note 2 3 3 5" xfId="33036"/>
    <cellStyle name="Note 2 3 3 5 2" xfId="33037"/>
    <cellStyle name="Note 2 3 3 5 3" xfId="33038"/>
    <cellStyle name="Note 2 3 3 6" xfId="33039"/>
    <cellStyle name="Note 2 3 3 7" xfId="33040"/>
    <cellStyle name="Note 2 3 3 8" xfId="33041"/>
    <cellStyle name="Note 2 3 4" xfId="33042"/>
    <cellStyle name="Note 2 3 4 2" xfId="33043"/>
    <cellStyle name="Note 2 3 4 2 2" xfId="33044"/>
    <cellStyle name="Note 2 3 4 2 2 2" xfId="33045"/>
    <cellStyle name="Note 2 3 4 2 2 3" xfId="33046"/>
    <cellStyle name="Note 2 3 4 2 3" xfId="33047"/>
    <cellStyle name="Note 2 3 4 2 3 2" xfId="33048"/>
    <cellStyle name="Note 2 3 4 2 3 3" xfId="33049"/>
    <cellStyle name="Note 2 3 4 2 4" xfId="33050"/>
    <cellStyle name="Note 2 3 4 2 5" xfId="33051"/>
    <cellStyle name="Note 2 3 4 2 6" xfId="33052"/>
    <cellStyle name="Note 2 3 4 3" xfId="33053"/>
    <cellStyle name="Note 2 3 4 3 2" xfId="33054"/>
    <cellStyle name="Note 2 3 4 3 3" xfId="33055"/>
    <cellStyle name="Note 2 3 4 4" xfId="33056"/>
    <cellStyle name="Note 2 3 4 4 2" xfId="33057"/>
    <cellStyle name="Note 2 3 4 4 3" xfId="33058"/>
    <cellStyle name="Note 2 3 4 5" xfId="33059"/>
    <cellStyle name="Note 2 3 4 5 2" xfId="33060"/>
    <cellStyle name="Note 2 3 4 5 3" xfId="33061"/>
    <cellStyle name="Note 2 3 4 6" xfId="33062"/>
    <cellStyle name="Note 2 3 4 7" xfId="33063"/>
    <cellStyle name="Note 2 3 4 8" xfId="33064"/>
    <cellStyle name="Note 2 3 5" xfId="33065"/>
    <cellStyle name="Note 2 3 5 2" xfId="33066"/>
    <cellStyle name="Note 2 3 5 2 2" xfId="33067"/>
    <cellStyle name="Note 2 3 5 2 3" xfId="33068"/>
    <cellStyle name="Note 2 3 5 3" xfId="33069"/>
    <cellStyle name="Note 2 3 5 3 2" xfId="33070"/>
    <cellStyle name="Note 2 3 5 3 3" xfId="33071"/>
    <cellStyle name="Note 2 3 5 4" xfId="33072"/>
    <cellStyle name="Note 2 3 5 5" xfId="33073"/>
    <cellStyle name="Note 2 3 5 6" xfId="33074"/>
    <cellStyle name="Note 2 3 6" xfId="33075"/>
    <cellStyle name="Note 2 3 6 2" xfId="33076"/>
    <cellStyle name="Note 2 3 6 3" xfId="33077"/>
    <cellStyle name="Note 2 4" xfId="33078"/>
    <cellStyle name="Note 2 4 2" xfId="33079"/>
    <cellStyle name="Note 2 4 2 2" xfId="33080"/>
    <cellStyle name="Note 2 4 3" xfId="33081"/>
    <cellStyle name="Note 2 5" xfId="33082"/>
    <cellStyle name="Note 2 5 2" xfId="33083"/>
    <cellStyle name="Note 2 5 2 2" xfId="33084"/>
    <cellStyle name="Note 2 5 2 2 2" xfId="33085"/>
    <cellStyle name="Note 2 5 2 2 2 2" xfId="33086"/>
    <cellStyle name="Note 2 5 2 2 2 3" xfId="33087"/>
    <cellStyle name="Note 2 5 2 2 3" xfId="33088"/>
    <cellStyle name="Note 2 5 2 2 3 2" xfId="33089"/>
    <cellStyle name="Note 2 5 2 2 3 3" xfId="33090"/>
    <cellStyle name="Note 2 5 2 2 4" xfId="33091"/>
    <cellStyle name="Note 2 5 2 2 5" xfId="33092"/>
    <cellStyle name="Note 2 5 2 2 6" xfId="33093"/>
    <cellStyle name="Note 2 5 2 3" xfId="33094"/>
    <cellStyle name="Note 2 5 2 3 2" xfId="33095"/>
    <cellStyle name="Note 2 5 2 3 3" xfId="33096"/>
    <cellStyle name="Note 2 5 2 4" xfId="33097"/>
    <cellStyle name="Note 2 5 2 4 2" xfId="33098"/>
    <cellStyle name="Note 2 5 2 4 3" xfId="33099"/>
    <cellStyle name="Note 2 5 2 5" xfId="33100"/>
    <cellStyle name="Note 2 5 2 5 2" xfId="33101"/>
    <cellStyle name="Note 2 5 2 5 3" xfId="33102"/>
    <cellStyle name="Note 2 5 2 6" xfId="33103"/>
    <cellStyle name="Note 2 5 2 7" xfId="33104"/>
    <cellStyle name="Note 2 5 2 8" xfId="33105"/>
    <cellStyle name="Note 2 5 3" xfId="33106"/>
    <cellStyle name="Note 2 5 3 2" xfId="33107"/>
    <cellStyle name="Note 2 5 3 2 2" xfId="33108"/>
    <cellStyle name="Note 2 5 3 2 2 2" xfId="33109"/>
    <cellStyle name="Note 2 5 3 2 2 3" xfId="33110"/>
    <cellStyle name="Note 2 5 3 2 3" xfId="33111"/>
    <cellStyle name="Note 2 5 3 2 3 2" xfId="33112"/>
    <cellStyle name="Note 2 5 3 2 3 3" xfId="33113"/>
    <cellStyle name="Note 2 5 3 2 4" xfId="33114"/>
    <cellStyle name="Note 2 5 3 2 5" xfId="33115"/>
    <cellStyle name="Note 2 5 3 2 6" xfId="33116"/>
    <cellStyle name="Note 2 5 3 3" xfId="33117"/>
    <cellStyle name="Note 2 5 3 3 2" xfId="33118"/>
    <cellStyle name="Note 2 5 3 3 3" xfId="33119"/>
    <cellStyle name="Note 2 5 3 4" xfId="33120"/>
    <cellStyle name="Note 2 5 3 4 2" xfId="33121"/>
    <cellStyle name="Note 2 5 3 4 3" xfId="33122"/>
    <cellStyle name="Note 2 5 3 5" xfId="33123"/>
    <cellStyle name="Note 2 5 3 5 2" xfId="33124"/>
    <cellStyle name="Note 2 5 3 5 3" xfId="33125"/>
    <cellStyle name="Note 2 5 3 6" xfId="33126"/>
    <cellStyle name="Note 2 5 3 7" xfId="33127"/>
    <cellStyle name="Note 2 5 3 8" xfId="33128"/>
    <cellStyle name="Note 2 5 4" xfId="33129"/>
    <cellStyle name="Note 2 5 4 2" xfId="33130"/>
    <cellStyle name="Note 2 5 4 2 2" xfId="33131"/>
    <cellStyle name="Note 2 5 4 2 3" xfId="33132"/>
    <cellStyle name="Note 2 5 4 3" xfId="33133"/>
    <cellStyle name="Note 2 5 4 3 2" xfId="33134"/>
    <cellStyle name="Note 2 5 4 3 3" xfId="33135"/>
    <cellStyle name="Note 2 5 4 4" xfId="33136"/>
    <cellStyle name="Note 2 5 4 5" xfId="33137"/>
    <cellStyle name="Note 2 5 4 6" xfId="33138"/>
    <cellStyle name="Note 2 5 5" xfId="33139"/>
    <cellStyle name="Note 2 5 5 2" xfId="33140"/>
    <cellStyle name="Note 2 5 5 3" xfId="33141"/>
    <cellStyle name="Note 2 6" xfId="33142"/>
    <cellStyle name="Note 2 6 2" xfId="33143"/>
    <cellStyle name="Note 2 6 2 2" xfId="33144"/>
    <cellStyle name="Note 2 6 2 2 2" xfId="33145"/>
    <cellStyle name="Note 2 6 2 2 3" xfId="33146"/>
    <cellStyle name="Note 2 6 2 3" xfId="33147"/>
    <cellStyle name="Note 2 6 2 3 2" xfId="33148"/>
    <cellStyle name="Note 2 6 2 3 3" xfId="33149"/>
    <cellStyle name="Note 2 6 2 4" xfId="33150"/>
    <cellStyle name="Note 2 6 2 5" xfId="33151"/>
    <cellStyle name="Note 2 6 2 6" xfId="33152"/>
    <cellStyle name="Note 2 6 3" xfId="33153"/>
    <cellStyle name="Note 2 6 3 2" xfId="33154"/>
    <cellStyle name="Note 2 6 3 3" xfId="33155"/>
    <cellStyle name="Note 2 6 4" xfId="33156"/>
    <cellStyle name="Note 2 6 4 2" xfId="33157"/>
    <cellStyle name="Note 2 6 4 3" xfId="33158"/>
    <cellStyle name="Note 2 6 5" xfId="33159"/>
    <cellStyle name="Note 2 6 5 2" xfId="33160"/>
    <cellStyle name="Note 2 6 5 3" xfId="33161"/>
    <cellStyle name="Note 2 6 6" xfId="33162"/>
    <cellStyle name="Note 2 6 7" xfId="33163"/>
    <cellStyle name="Note 2 6 8" xfId="33164"/>
    <cellStyle name="Note 2 7" xfId="33165"/>
    <cellStyle name="Note 2 7 2" xfId="33166"/>
    <cellStyle name="Note 2 7 2 2" xfId="33167"/>
    <cellStyle name="Note 2 7 2 2 2" xfId="33168"/>
    <cellStyle name="Note 2 7 2 2 3" xfId="33169"/>
    <cellStyle name="Note 2 7 2 3" xfId="33170"/>
    <cellStyle name="Note 2 7 2 3 2" xfId="33171"/>
    <cellStyle name="Note 2 7 2 3 3" xfId="33172"/>
    <cellStyle name="Note 2 7 2 4" xfId="33173"/>
    <cellStyle name="Note 2 7 2 5" xfId="33174"/>
    <cellStyle name="Note 2 7 2 6" xfId="33175"/>
    <cellStyle name="Note 2 7 3" xfId="33176"/>
    <cellStyle name="Note 2 7 3 2" xfId="33177"/>
    <cellStyle name="Note 2 7 3 3" xfId="33178"/>
    <cellStyle name="Note 2 7 4" xfId="33179"/>
    <cellStyle name="Note 2 7 4 2" xfId="33180"/>
    <cellStyle name="Note 2 7 4 3" xfId="33181"/>
    <cellStyle name="Note 2 7 5" xfId="33182"/>
    <cellStyle name="Note 2 7 5 2" xfId="33183"/>
    <cellStyle name="Note 2 7 5 3" xfId="33184"/>
    <cellStyle name="Note 2 7 6" xfId="33185"/>
    <cellStyle name="Note 2 7 7" xfId="33186"/>
    <cellStyle name="Note 2 7 8" xfId="33187"/>
    <cellStyle name="Note 2 8" xfId="33188"/>
    <cellStyle name="Note 2 8 2" xfId="33189"/>
    <cellStyle name="Note 2 8 2 2" xfId="33190"/>
    <cellStyle name="Note 2 8 2 3" xfId="33191"/>
    <cellStyle name="Note 2 8 3" xfId="33192"/>
    <cellStyle name="Note 2 8 3 2" xfId="33193"/>
    <cellStyle name="Note 2 8 3 3" xfId="33194"/>
    <cellStyle name="Note 2 8 4" xfId="33195"/>
    <cellStyle name="Note 2 8 5" xfId="33196"/>
    <cellStyle name="Note 2 8 6" xfId="33197"/>
    <cellStyle name="Note 2 9" xfId="33198"/>
    <cellStyle name="Note 2 9 2" xfId="33199"/>
    <cellStyle name="Note 2 9 2 2" xfId="33200"/>
    <cellStyle name="Note 2 9 3" xfId="33201"/>
    <cellStyle name="Note 20" xfId="33202"/>
    <cellStyle name="Note 20 2" xfId="33203"/>
    <cellStyle name="Note 20 2 2" xfId="33204"/>
    <cellStyle name="Note 20 2 2 2" xfId="33205"/>
    <cellStyle name="Note 20 2 2 3" xfId="33206"/>
    <cellStyle name="Note 20 2 3" xfId="33207"/>
    <cellStyle name="Note 20 2 3 2" xfId="33208"/>
    <cellStyle name="Note 20 2 3 3" xfId="33209"/>
    <cellStyle name="Note 20 2 4" xfId="33210"/>
    <cellStyle name="Note 20 2 5" xfId="33211"/>
    <cellStyle name="Note 20 2 6" xfId="33212"/>
    <cellStyle name="Note 20 3" xfId="33213"/>
    <cellStyle name="Note 20 3 2" xfId="33214"/>
    <cellStyle name="Note 20 3 3" xfId="33215"/>
    <cellStyle name="Note 20 4" xfId="33216"/>
    <cellStyle name="Note 20 4 2" xfId="33217"/>
    <cellStyle name="Note 20 4 3" xfId="33218"/>
    <cellStyle name="Note 20 5" xfId="33219"/>
    <cellStyle name="Note 20 5 2" xfId="33220"/>
    <cellStyle name="Note 20 5 3" xfId="33221"/>
    <cellStyle name="Note 20 6" xfId="33222"/>
    <cellStyle name="Note 20 7" xfId="33223"/>
    <cellStyle name="Note 20 8" xfId="33224"/>
    <cellStyle name="Note 21" xfId="33225"/>
    <cellStyle name="Note 21 2" xfId="33226"/>
    <cellStyle name="Note 21 2 2" xfId="33227"/>
    <cellStyle name="Note 21 2 3" xfId="33228"/>
    <cellStyle name="Note 21 3" xfId="33229"/>
    <cellStyle name="Note 21 3 2" xfId="33230"/>
    <cellStyle name="Note 21 3 3" xfId="33231"/>
    <cellStyle name="Note 21 4" xfId="33232"/>
    <cellStyle name="Note 21 5" xfId="33233"/>
    <cellStyle name="Note 21 6" xfId="33234"/>
    <cellStyle name="Note 22" xfId="33235"/>
    <cellStyle name="Note 22 2" xfId="33236"/>
    <cellStyle name="Note 22 3" xfId="33237"/>
    <cellStyle name="Note 3" xfId="33238"/>
    <cellStyle name="Note 3 2" xfId="33239"/>
    <cellStyle name="Note 3 2 2" xfId="33240"/>
    <cellStyle name="Note 3 2 2 2" xfId="33241"/>
    <cellStyle name="Note 3 2 2 2 2" xfId="33242"/>
    <cellStyle name="Note 3 2 2 2 2 2" xfId="33243"/>
    <cellStyle name="Note 3 2 2 2 2 2 2" xfId="33244"/>
    <cellStyle name="Note 3 2 2 2 2 2 3" xfId="33245"/>
    <cellStyle name="Note 3 2 2 2 2 3" xfId="33246"/>
    <cellStyle name="Note 3 2 2 2 2 3 2" xfId="33247"/>
    <cellStyle name="Note 3 2 2 2 2 3 3" xfId="33248"/>
    <cellStyle name="Note 3 2 2 2 2 4" xfId="33249"/>
    <cellStyle name="Note 3 2 2 2 2 5" xfId="33250"/>
    <cellStyle name="Note 3 2 2 2 2 6" xfId="33251"/>
    <cellStyle name="Note 3 2 2 2 3" xfId="33252"/>
    <cellStyle name="Note 3 2 2 2 3 2" xfId="33253"/>
    <cellStyle name="Note 3 2 2 2 3 3" xfId="33254"/>
    <cellStyle name="Note 3 2 2 2 4" xfId="33255"/>
    <cellStyle name="Note 3 2 2 2 4 2" xfId="33256"/>
    <cellStyle name="Note 3 2 2 2 4 3" xfId="33257"/>
    <cellStyle name="Note 3 2 2 2 5" xfId="33258"/>
    <cellStyle name="Note 3 2 2 2 5 2" xfId="33259"/>
    <cellStyle name="Note 3 2 2 2 5 3" xfId="33260"/>
    <cellStyle name="Note 3 2 2 2 6" xfId="33261"/>
    <cellStyle name="Note 3 2 2 2 7" xfId="33262"/>
    <cellStyle name="Note 3 2 2 2 8" xfId="33263"/>
    <cellStyle name="Note 3 2 2 3" xfId="33264"/>
    <cellStyle name="Note 3 2 2 3 2" xfId="33265"/>
    <cellStyle name="Note 3 2 2 3 2 2" xfId="33266"/>
    <cellStyle name="Note 3 2 2 3 2 2 2" xfId="33267"/>
    <cellStyle name="Note 3 2 2 3 2 2 3" xfId="33268"/>
    <cellStyle name="Note 3 2 2 3 2 3" xfId="33269"/>
    <cellStyle name="Note 3 2 2 3 2 3 2" xfId="33270"/>
    <cellStyle name="Note 3 2 2 3 2 3 3" xfId="33271"/>
    <cellStyle name="Note 3 2 2 3 2 4" xfId="33272"/>
    <cellStyle name="Note 3 2 2 3 2 5" xfId="33273"/>
    <cellStyle name="Note 3 2 2 3 2 6" xfId="33274"/>
    <cellStyle name="Note 3 2 2 3 3" xfId="33275"/>
    <cellStyle name="Note 3 2 2 3 3 2" xfId="33276"/>
    <cellStyle name="Note 3 2 2 3 3 3" xfId="33277"/>
    <cellStyle name="Note 3 2 2 3 4" xfId="33278"/>
    <cellStyle name="Note 3 2 2 3 4 2" xfId="33279"/>
    <cellStyle name="Note 3 2 2 3 4 3" xfId="33280"/>
    <cellStyle name="Note 3 2 2 3 5" xfId="33281"/>
    <cellStyle name="Note 3 2 2 3 5 2" xfId="33282"/>
    <cellStyle name="Note 3 2 2 3 5 3" xfId="33283"/>
    <cellStyle name="Note 3 2 2 3 6" xfId="33284"/>
    <cellStyle name="Note 3 2 2 3 7" xfId="33285"/>
    <cellStyle name="Note 3 2 2 3 8" xfId="33286"/>
    <cellStyle name="Note 3 2 2 4" xfId="33287"/>
    <cellStyle name="Note 3 2 2 4 2" xfId="33288"/>
    <cellStyle name="Note 3 2 2 4 2 2" xfId="33289"/>
    <cellStyle name="Note 3 2 2 4 2 3" xfId="33290"/>
    <cellStyle name="Note 3 2 2 4 3" xfId="33291"/>
    <cellStyle name="Note 3 2 2 4 3 2" xfId="33292"/>
    <cellStyle name="Note 3 2 2 4 3 3" xfId="33293"/>
    <cellStyle name="Note 3 2 2 4 4" xfId="33294"/>
    <cellStyle name="Note 3 2 2 4 5" xfId="33295"/>
    <cellStyle name="Note 3 2 2 4 6" xfId="33296"/>
    <cellStyle name="Note 3 2 2 5" xfId="33297"/>
    <cellStyle name="Note 3 2 2 5 2" xfId="33298"/>
    <cellStyle name="Note 3 2 2 5 3" xfId="33299"/>
    <cellStyle name="Note 3 2 3" xfId="33300"/>
    <cellStyle name="Note 3 2 3 2" xfId="33301"/>
    <cellStyle name="Note 3 2 3 2 2" xfId="33302"/>
    <cellStyle name="Note 3 2 3 2 2 2" xfId="33303"/>
    <cellStyle name="Note 3 2 3 2 2 3" xfId="33304"/>
    <cellStyle name="Note 3 2 3 2 3" xfId="33305"/>
    <cellStyle name="Note 3 2 3 2 3 2" xfId="33306"/>
    <cellStyle name="Note 3 2 3 2 3 3" xfId="33307"/>
    <cellStyle name="Note 3 2 3 2 4" xfId="33308"/>
    <cellStyle name="Note 3 2 3 2 5" xfId="33309"/>
    <cellStyle name="Note 3 2 3 2 6" xfId="33310"/>
    <cellStyle name="Note 3 2 3 3" xfId="33311"/>
    <cellStyle name="Note 3 2 3 3 2" xfId="33312"/>
    <cellStyle name="Note 3 2 3 3 3" xfId="33313"/>
    <cellStyle name="Note 3 2 3 4" xfId="33314"/>
    <cellStyle name="Note 3 2 3 4 2" xfId="33315"/>
    <cellStyle name="Note 3 2 3 4 3" xfId="33316"/>
    <cellStyle name="Note 3 2 3 5" xfId="33317"/>
    <cellStyle name="Note 3 2 3 5 2" xfId="33318"/>
    <cellStyle name="Note 3 2 3 5 3" xfId="33319"/>
    <cellStyle name="Note 3 2 3 6" xfId="33320"/>
    <cellStyle name="Note 3 2 3 7" xfId="33321"/>
    <cellStyle name="Note 3 2 3 8" xfId="33322"/>
    <cellStyle name="Note 3 2 4" xfId="33323"/>
    <cellStyle name="Note 3 2 4 2" xfId="33324"/>
    <cellStyle name="Note 3 2 4 2 2" xfId="33325"/>
    <cellStyle name="Note 3 2 4 2 2 2" xfId="33326"/>
    <cellStyle name="Note 3 2 4 2 2 3" xfId="33327"/>
    <cellStyle name="Note 3 2 4 2 3" xfId="33328"/>
    <cellStyle name="Note 3 2 4 2 3 2" xfId="33329"/>
    <cellStyle name="Note 3 2 4 2 3 3" xfId="33330"/>
    <cellStyle name="Note 3 2 4 2 4" xfId="33331"/>
    <cellStyle name="Note 3 2 4 2 5" xfId="33332"/>
    <cellStyle name="Note 3 2 4 2 6" xfId="33333"/>
    <cellStyle name="Note 3 2 4 3" xfId="33334"/>
    <cellStyle name="Note 3 2 4 3 2" xfId="33335"/>
    <cellStyle name="Note 3 2 4 3 3" xfId="33336"/>
    <cellStyle name="Note 3 2 4 4" xfId="33337"/>
    <cellStyle name="Note 3 2 4 4 2" xfId="33338"/>
    <cellStyle name="Note 3 2 4 4 3" xfId="33339"/>
    <cellStyle name="Note 3 2 4 5" xfId="33340"/>
    <cellStyle name="Note 3 2 4 5 2" xfId="33341"/>
    <cellStyle name="Note 3 2 4 5 3" xfId="33342"/>
    <cellStyle name="Note 3 2 4 6" xfId="33343"/>
    <cellStyle name="Note 3 2 4 7" xfId="33344"/>
    <cellStyle name="Note 3 2 4 8" xfId="33345"/>
    <cellStyle name="Note 3 2 5" xfId="33346"/>
    <cellStyle name="Note 3 2 5 2" xfId="33347"/>
    <cellStyle name="Note 3 2 5 2 2" xfId="33348"/>
    <cellStyle name="Note 3 2 5 2 3" xfId="33349"/>
    <cellStyle name="Note 3 2 5 3" xfId="33350"/>
    <cellStyle name="Note 3 2 5 3 2" xfId="33351"/>
    <cellStyle name="Note 3 2 5 3 3" xfId="33352"/>
    <cellStyle name="Note 3 2 5 4" xfId="33353"/>
    <cellStyle name="Note 3 2 5 5" xfId="33354"/>
    <cellStyle name="Note 3 2 5 6" xfId="33355"/>
    <cellStyle name="Note 3 2 6" xfId="33356"/>
    <cellStyle name="Note 3 2 6 2" xfId="33357"/>
    <cellStyle name="Note 3 2 6 3" xfId="33358"/>
    <cellStyle name="Note 3 3" xfId="33359"/>
    <cellStyle name="Note 3 3 2" xfId="33360"/>
    <cellStyle name="Note 3 3 2 2" xfId="33361"/>
    <cellStyle name="Note 3 3 2 2 2" xfId="33362"/>
    <cellStyle name="Note 3 3 2 2 2 2" xfId="33363"/>
    <cellStyle name="Note 3 3 2 2 2 3" xfId="33364"/>
    <cellStyle name="Note 3 3 2 2 3" xfId="33365"/>
    <cellStyle name="Note 3 3 2 2 3 2" xfId="33366"/>
    <cellStyle name="Note 3 3 2 2 3 3" xfId="33367"/>
    <cellStyle name="Note 3 3 2 2 4" xfId="33368"/>
    <cellStyle name="Note 3 3 2 2 5" xfId="33369"/>
    <cellStyle name="Note 3 3 2 2 6" xfId="33370"/>
    <cellStyle name="Note 3 3 2 3" xfId="33371"/>
    <cellStyle name="Note 3 3 2 3 2" xfId="33372"/>
    <cellStyle name="Note 3 3 2 3 3" xfId="33373"/>
    <cellStyle name="Note 3 3 2 4" xfId="33374"/>
    <cellStyle name="Note 3 3 2 4 2" xfId="33375"/>
    <cellStyle name="Note 3 3 2 4 3" xfId="33376"/>
    <cellStyle name="Note 3 3 2 5" xfId="33377"/>
    <cellStyle name="Note 3 3 2 5 2" xfId="33378"/>
    <cellStyle name="Note 3 3 2 5 3" xfId="33379"/>
    <cellStyle name="Note 3 3 2 6" xfId="33380"/>
    <cellStyle name="Note 3 3 2 7" xfId="33381"/>
    <cellStyle name="Note 3 3 2 8" xfId="33382"/>
    <cellStyle name="Note 3 3 3" xfId="33383"/>
    <cellStyle name="Note 3 3 3 2" xfId="33384"/>
    <cellStyle name="Note 3 3 3 2 2" xfId="33385"/>
    <cellStyle name="Note 3 3 3 2 2 2" xfId="33386"/>
    <cellStyle name="Note 3 3 3 2 2 3" xfId="33387"/>
    <cellStyle name="Note 3 3 3 2 3" xfId="33388"/>
    <cellStyle name="Note 3 3 3 2 3 2" xfId="33389"/>
    <cellStyle name="Note 3 3 3 2 3 3" xfId="33390"/>
    <cellStyle name="Note 3 3 3 2 4" xfId="33391"/>
    <cellStyle name="Note 3 3 3 2 5" xfId="33392"/>
    <cellStyle name="Note 3 3 3 2 6" xfId="33393"/>
    <cellStyle name="Note 3 3 3 3" xfId="33394"/>
    <cellStyle name="Note 3 3 3 3 2" xfId="33395"/>
    <cellStyle name="Note 3 3 3 3 3" xfId="33396"/>
    <cellStyle name="Note 3 3 3 4" xfId="33397"/>
    <cellStyle name="Note 3 3 3 4 2" xfId="33398"/>
    <cellStyle name="Note 3 3 3 4 3" xfId="33399"/>
    <cellStyle name="Note 3 3 3 5" xfId="33400"/>
    <cellStyle name="Note 3 3 3 5 2" xfId="33401"/>
    <cellStyle name="Note 3 3 3 5 3" xfId="33402"/>
    <cellStyle name="Note 3 3 3 6" xfId="33403"/>
    <cellStyle name="Note 3 3 3 7" xfId="33404"/>
    <cellStyle name="Note 3 3 3 8" xfId="33405"/>
    <cellStyle name="Note 3 3 4" xfId="33406"/>
    <cellStyle name="Note 3 3 4 2" xfId="33407"/>
    <cellStyle name="Note 3 3 4 2 2" xfId="33408"/>
    <cellStyle name="Note 3 3 4 2 3" xfId="33409"/>
    <cellStyle name="Note 3 3 4 3" xfId="33410"/>
    <cellStyle name="Note 3 3 4 3 2" xfId="33411"/>
    <cellStyle name="Note 3 3 4 3 3" xfId="33412"/>
    <cellStyle name="Note 3 3 4 4" xfId="33413"/>
    <cellStyle name="Note 3 3 4 5" xfId="33414"/>
    <cellStyle name="Note 3 3 4 6" xfId="33415"/>
    <cellStyle name="Note 3 3 5" xfId="33416"/>
    <cellStyle name="Note 3 3 5 2" xfId="33417"/>
    <cellStyle name="Note 3 3 5 3" xfId="33418"/>
    <cellStyle name="Note 3 4" xfId="33419"/>
    <cellStyle name="Note 3 4 2" xfId="33420"/>
    <cellStyle name="Note 3 4 2 2" xfId="33421"/>
    <cellStyle name="Note 3 4 2 2 2" xfId="33422"/>
    <cellStyle name="Note 3 4 2 2 3" xfId="33423"/>
    <cellStyle name="Note 3 4 2 3" xfId="33424"/>
    <cellStyle name="Note 3 4 2 3 2" xfId="33425"/>
    <cellStyle name="Note 3 4 2 3 3" xfId="33426"/>
    <cellStyle name="Note 3 4 2 4" xfId="33427"/>
    <cellStyle name="Note 3 4 2 5" xfId="33428"/>
    <cellStyle name="Note 3 4 2 6" xfId="33429"/>
    <cellStyle name="Note 3 4 3" xfId="33430"/>
    <cellStyle name="Note 3 4 3 2" xfId="33431"/>
    <cellStyle name="Note 3 4 3 3" xfId="33432"/>
    <cellStyle name="Note 3 4 4" xfId="33433"/>
    <cellStyle name="Note 3 4 4 2" xfId="33434"/>
    <cellStyle name="Note 3 4 4 3" xfId="33435"/>
    <cellStyle name="Note 3 4 5" xfId="33436"/>
    <cellStyle name="Note 3 4 5 2" xfId="33437"/>
    <cellStyle name="Note 3 4 5 3" xfId="33438"/>
    <cellStyle name="Note 3 4 6" xfId="33439"/>
    <cellStyle name="Note 3 4 7" xfId="33440"/>
    <cellStyle name="Note 3 4 8" xfId="33441"/>
    <cellStyle name="Note 3 5" xfId="33442"/>
    <cellStyle name="Note 3 5 2" xfId="33443"/>
    <cellStyle name="Note 3 5 2 2" xfId="33444"/>
    <cellStyle name="Note 3 5 2 2 2" xfId="33445"/>
    <cellStyle name="Note 3 5 2 2 3" xfId="33446"/>
    <cellStyle name="Note 3 5 2 3" xfId="33447"/>
    <cellStyle name="Note 3 5 2 3 2" xfId="33448"/>
    <cellStyle name="Note 3 5 2 3 3" xfId="33449"/>
    <cellStyle name="Note 3 5 2 4" xfId="33450"/>
    <cellStyle name="Note 3 5 2 5" xfId="33451"/>
    <cellStyle name="Note 3 5 2 6" xfId="33452"/>
    <cellStyle name="Note 3 5 3" xfId="33453"/>
    <cellStyle name="Note 3 5 3 2" xfId="33454"/>
    <cellStyle name="Note 3 5 3 3" xfId="33455"/>
    <cellStyle name="Note 3 5 4" xfId="33456"/>
    <cellStyle name="Note 3 5 4 2" xfId="33457"/>
    <cellStyle name="Note 3 5 4 3" xfId="33458"/>
    <cellStyle name="Note 3 5 5" xfId="33459"/>
    <cellStyle name="Note 3 5 5 2" xfId="33460"/>
    <cellStyle name="Note 3 5 5 3" xfId="33461"/>
    <cellStyle name="Note 3 5 6" xfId="33462"/>
    <cellStyle name="Note 3 5 7" xfId="33463"/>
    <cellStyle name="Note 3 5 8" xfId="33464"/>
    <cellStyle name="Note 3 6" xfId="33465"/>
    <cellStyle name="Note 3 6 2" xfId="33466"/>
    <cellStyle name="Note 3 6 2 2" xfId="33467"/>
    <cellStyle name="Note 3 6 2 3" xfId="33468"/>
    <cellStyle name="Note 3 6 3" xfId="33469"/>
    <cellStyle name="Note 3 6 3 2" xfId="33470"/>
    <cellStyle name="Note 3 6 3 3" xfId="33471"/>
    <cellStyle name="Note 3 6 4" xfId="33472"/>
    <cellStyle name="Note 3 6 5" xfId="33473"/>
    <cellStyle name="Note 3 6 6" xfId="33474"/>
    <cellStyle name="Note 3 7" xfId="33475"/>
    <cellStyle name="Note 3 7 2" xfId="33476"/>
    <cellStyle name="Note 3 7 3" xfId="33477"/>
    <cellStyle name="Note 4" xfId="33478"/>
    <cellStyle name="Note 4 2" xfId="33479"/>
    <cellStyle name="Note 4 2 2" xfId="33480"/>
    <cellStyle name="Note 4 2 2 2" xfId="33481"/>
    <cellStyle name="Note 4 2 2 2 2" xfId="33482"/>
    <cellStyle name="Note 4 2 2 2 2 2" xfId="33483"/>
    <cellStyle name="Note 4 2 2 2 2 2 2" xfId="33484"/>
    <cellStyle name="Note 4 2 2 2 2 2 3" xfId="33485"/>
    <cellStyle name="Note 4 2 2 2 2 3" xfId="33486"/>
    <cellStyle name="Note 4 2 2 2 2 3 2" xfId="33487"/>
    <cellStyle name="Note 4 2 2 2 2 3 3" xfId="33488"/>
    <cellStyle name="Note 4 2 2 2 2 4" xfId="33489"/>
    <cellStyle name="Note 4 2 2 2 2 5" xfId="33490"/>
    <cellStyle name="Note 4 2 2 2 2 6" xfId="33491"/>
    <cellStyle name="Note 4 2 2 2 3" xfId="33492"/>
    <cellStyle name="Note 4 2 2 2 3 2" xfId="33493"/>
    <cellStyle name="Note 4 2 2 2 3 3" xfId="33494"/>
    <cellStyle name="Note 4 2 2 2 4" xfId="33495"/>
    <cellStyle name="Note 4 2 2 2 4 2" xfId="33496"/>
    <cellStyle name="Note 4 2 2 2 4 3" xfId="33497"/>
    <cellStyle name="Note 4 2 2 2 5" xfId="33498"/>
    <cellStyle name="Note 4 2 2 2 5 2" xfId="33499"/>
    <cellStyle name="Note 4 2 2 2 5 3" xfId="33500"/>
    <cellStyle name="Note 4 2 2 2 6" xfId="33501"/>
    <cellStyle name="Note 4 2 2 2 7" xfId="33502"/>
    <cellStyle name="Note 4 2 2 2 8" xfId="33503"/>
    <cellStyle name="Note 4 2 2 3" xfId="33504"/>
    <cellStyle name="Note 4 2 2 3 2" xfId="33505"/>
    <cellStyle name="Note 4 2 2 3 2 2" xfId="33506"/>
    <cellStyle name="Note 4 2 2 3 2 2 2" xfId="33507"/>
    <cellStyle name="Note 4 2 2 3 2 2 3" xfId="33508"/>
    <cellStyle name="Note 4 2 2 3 2 3" xfId="33509"/>
    <cellStyle name="Note 4 2 2 3 2 3 2" xfId="33510"/>
    <cellStyle name="Note 4 2 2 3 2 3 3" xfId="33511"/>
    <cellStyle name="Note 4 2 2 3 2 4" xfId="33512"/>
    <cellStyle name="Note 4 2 2 3 2 5" xfId="33513"/>
    <cellStyle name="Note 4 2 2 3 2 6" xfId="33514"/>
    <cellStyle name="Note 4 2 2 3 3" xfId="33515"/>
    <cellStyle name="Note 4 2 2 3 3 2" xfId="33516"/>
    <cellStyle name="Note 4 2 2 3 3 3" xfId="33517"/>
    <cellStyle name="Note 4 2 2 3 4" xfId="33518"/>
    <cellStyle name="Note 4 2 2 3 4 2" xfId="33519"/>
    <cellStyle name="Note 4 2 2 3 4 3" xfId="33520"/>
    <cellStyle name="Note 4 2 2 3 5" xfId="33521"/>
    <cellStyle name="Note 4 2 2 3 5 2" xfId="33522"/>
    <cellStyle name="Note 4 2 2 3 5 3" xfId="33523"/>
    <cellStyle name="Note 4 2 2 3 6" xfId="33524"/>
    <cellStyle name="Note 4 2 2 3 7" xfId="33525"/>
    <cellStyle name="Note 4 2 2 3 8" xfId="33526"/>
    <cellStyle name="Note 4 2 2 4" xfId="33527"/>
    <cellStyle name="Note 4 2 2 4 2" xfId="33528"/>
    <cellStyle name="Note 4 2 2 4 2 2" xfId="33529"/>
    <cellStyle name="Note 4 2 2 4 2 3" xfId="33530"/>
    <cellStyle name="Note 4 2 2 4 3" xfId="33531"/>
    <cellStyle name="Note 4 2 2 4 3 2" xfId="33532"/>
    <cellStyle name="Note 4 2 2 4 3 3" xfId="33533"/>
    <cellStyle name="Note 4 2 2 4 4" xfId="33534"/>
    <cellStyle name="Note 4 2 2 4 5" xfId="33535"/>
    <cellStyle name="Note 4 2 2 4 6" xfId="33536"/>
    <cellStyle name="Note 4 2 2 5" xfId="33537"/>
    <cellStyle name="Note 4 2 2 5 2" xfId="33538"/>
    <cellStyle name="Note 4 2 2 5 3" xfId="33539"/>
    <cellStyle name="Note 4 2 3" xfId="33540"/>
    <cellStyle name="Note 4 2 3 2" xfId="33541"/>
    <cellStyle name="Note 4 2 3 2 2" xfId="33542"/>
    <cellStyle name="Note 4 2 3 2 2 2" xfId="33543"/>
    <cellStyle name="Note 4 2 3 2 2 3" xfId="33544"/>
    <cellStyle name="Note 4 2 3 2 3" xfId="33545"/>
    <cellStyle name="Note 4 2 3 2 3 2" xfId="33546"/>
    <cellStyle name="Note 4 2 3 2 3 3" xfId="33547"/>
    <cellStyle name="Note 4 2 3 2 4" xfId="33548"/>
    <cellStyle name="Note 4 2 3 2 5" xfId="33549"/>
    <cellStyle name="Note 4 2 3 2 6" xfId="33550"/>
    <cellStyle name="Note 4 2 3 3" xfId="33551"/>
    <cellStyle name="Note 4 2 3 3 2" xfId="33552"/>
    <cellStyle name="Note 4 2 3 3 3" xfId="33553"/>
    <cellStyle name="Note 4 2 3 4" xfId="33554"/>
    <cellStyle name="Note 4 2 3 4 2" xfId="33555"/>
    <cellStyle name="Note 4 2 3 4 3" xfId="33556"/>
    <cellStyle name="Note 4 2 3 5" xfId="33557"/>
    <cellStyle name="Note 4 2 3 5 2" xfId="33558"/>
    <cellStyle name="Note 4 2 3 5 3" xfId="33559"/>
    <cellStyle name="Note 4 2 3 6" xfId="33560"/>
    <cellStyle name="Note 4 2 3 7" xfId="33561"/>
    <cellStyle name="Note 4 2 3 8" xfId="33562"/>
    <cellStyle name="Note 4 2 4" xfId="33563"/>
    <cellStyle name="Note 4 2 4 2" xfId="33564"/>
    <cellStyle name="Note 4 2 4 2 2" xfId="33565"/>
    <cellStyle name="Note 4 2 4 2 2 2" xfId="33566"/>
    <cellStyle name="Note 4 2 4 2 2 3" xfId="33567"/>
    <cellStyle name="Note 4 2 4 2 3" xfId="33568"/>
    <cellStyle name="Note 4 2 4 2 3 2" xfId="33569"/>
    <cellStyle name="Note 4 2 4 2 3 3" xfId="33570"/>
    <cellStyle name="Note 4 2 4 2 4" xfId="33571"/>
    <cellStyle name="Note 4 2 4 2 5" xfId="33572"/>
    <cellStyle name="Note 4 2 4 2 6" xfId="33573"/>
    <cellStyle name="Note 4 2 4 3" xfId="33574"/>
    <cellStyle name="Note 4 2 4 3 2" xfId="33575"/>
    <cellStyle name="Note 4 2 4 3 3" xfId="33576"/>
    <cellStyle name="Note 4 2 4 4" xfId="33577"/>
    <cellStyle name="Note 4 2 4 4 2" xfId="33578"/>
    <cellStyle name="Note 4 2 4 4 3" xfId="33579"/>
    <cellStyle name="Note 4 2 4 5" xfId="33580"/>
    <cellStyle name="Note 4 2 4 5 2" xfId="33581"/>
    <cellStyle name="Note 4 2 4 5 3" xfId="33582"/>
    <cellStyle name="Note 4 2 4 6" xfId="33583"/>
    <cellStyle name="Note 4 2 4 7" xfId="33584"/>
    <cellStyle name="Note 4 2 4 8" xfId="33585"/>
    <cellStyle name="Note 4 2 5" xfId="33586"/>
    <cellStyle name="Note 4 2 5 2" xfId="33587"/>
    <cellStyle name="Note 4 2 5 2 2" xfId="33588"/>
    <cellStyle name="Note 4 2 5 2 3" xfId="33589"/>
    <cellStyle name="Note 4 2 5 3" xfId="33590"/>
    <cellStyle name="Note 4 2 5 3 2" xfId="33591"/>
    <cellStyle name="Note 4 2 5 3 3" xfId="33592"/>
    <cellStyle name="Note 4 2 5 4" xfId="33593"/>
    <cellStyle name="Note 4 2 5 5" xfId="33594"/>
    <cellStyle name="Note 4 2 5 6" xfId="33595"/>
    <cellStyle name="Note 4 2 6" xfId="33596"/>
    <cellStyle name="Note 4 2 6 2" xfId="33597"/>
    <cellStyle name="Note 4 2 6 3" xfId="33598"/>
    <cellStyle name="Note 4 3" xfId="33599"/>
    <cellStyle name="Note 4 3 2" xfId="33600"/>
    <cellStyle name="Note 4 3 2 2" xfId="33601"/>
    <cellStyle name="Note 4 3 2 2 2" xfId="33602"/>
    <cellStyle name="Note 4 3 2 2 2 2" xfId="33603"/>
    <cellStyle name="Note 4 3 2 2 2 3" xfId="33604"/>
    <cellStyle name="Note 4 3 2 2 3" xfId="33605"/>
    <cellStyle name="Note 4 3 2 2 3 2" xfId="33606"/>
    <cellStyle name="Note 4 3 2 2 3 3" xfId="33607"/>
    <cellStyle name="Note 4 3 2 2 4" xfId="33608"/>
    <cellStyle name="Note 4 3 2 2 5" xfId="33609"/>
    <cellStyle name="Note 4 3 2 2 6" xfId="33610"/>
    <cellStyle name="Note 4 3 2 3" xfId="33611"/>
    <cellStyle name="Note 4 3 2 3 2" xfId="33612"/>
    <cellStyle name="Note 4 3 2 3 3" xfId="33613"/>
    <cellStyle name="Note 4 3 2 4" xfId="33614"/>
    <cellStyle name="Note 4 3 2 4 2" xfId="33615"/>
    <cellStyle name="Note 4 3 2 4 3" xfId="33616"/>
    <cellStyle name="Note 4 3 2 5" xfId="33617"/>
    <cellStyle name="Note 4 3 2 5 2" xfId="33618"/>
    <cellStyle name="Note 4 3 2 5 3" xfId="33619"/>
    <cellStyle name="Note 4 3 2 6" xfId="33620"/>
    <cellStyle name="Note 4 3 2 7" xfId="33621"/>
    <cellStyle name="Note 4 3 2 8" xfId="33622"/>
    <cellStyle name="Note 4 3 3" xfId="33623"/>
    <cellStyle name="Note 4 3 3 2" xfId="33624"/>
    <cellStyle name="Note 4 3 3 2 2" xfId="33625"/>
    <cellStyle name="Note 4 3 3 2 2 2" xfId="33626"/>
    <cellStyle name="Note 4 3 3 2 2 3" xfId="33627"/>
    <cellStyle name="Note 4 3 3 2 3" xfId="33628"/>
    <cellStyle name="Note 4 3 3 2 3 2" xfId="33629"/>
    <cellStyle name="Note 4 3 3 2 3 3" xfId="33630"/>
    <cellStyle name="Note 4 3 3 2 4" xfId="33631"/>
    <cellStyle name="Note 4 3 3 2 5" xfId="33632"/>
    <cellStyle name="Note 4 3 3 2 6" xfId="33633"/>
    <cellStyle name="Note 4 3 3 3" xfId="33634"/>
    <cellStyle name="Note 4 3 3 3 2" xfId="33635"/>
    <cellStyle name="Note 4 3 3 3 3" xfId="33636"/>
    <cellStyle name="Note 4 3 3 4" xfId="33637"/>
    <cellStyle name="Note 4 3 3 4 2" xfId="33638"/>
    <cellStyle name="Note 4 3 3 4 3" xfId="33639"/>
    <cellStyle name="Note 4 3 3 5" xfId="33640"/>
    <cellStyle name="Note 4 3 3 5 2" xfId="33641"/>
    <cellStyle name="Note 4 3 3 5 3" xfId="33642"/>
    <cellStyle name="Note 4 3 3 6" xfId="33643"/>
    <cellStyle name="Note 4 3 3 7" xfId="33644"/>
    <cellStyle name="Note 4 3 3 8" xfId="33645"/>
    <cellStyle name="Note 4 3 4" xfId="33646"/>
    <cellStyle name="Note 4 3 4 2" xfId="33647"/>
    <cellStyle name="Note 4 3 4 2 2" xfId="33648"/>
    <cellStyle name="Note 4 3 4 2 3" xfId="33649"/>
    <cellStyle name="Note 4 3 4 3" xfId="33650"/>
    <cellStyle name="Note 4 3 4 3 2" xfId="33651"/>
    <cellStyle name="Note 4 3 4 3 3" xfId="33652"/>
    <cellStyle name="Note 4 3 4 4" xfId="33653"/>
    <cellStyle name="Note 4 3 4 5" xfId="33654"/>
    <cellStyle name="Note 4 3 4 6" xfId="33655"/>
    <cellStyle name="Note 4 3 5" xfId="33656"/>
    <cellStyle name="Note 4 3 5 2" xfId="33657"/>
    <cellStyle name="Note 4 3 5 3" xfId="33658"/>
    <cellStyle name="Note 4 4" xfId="33659"/>
    <cellStyle name="Note 4 4 2" xfId="33660"/>
    <cellStyle name="Note 4 4 2 2" xfId="33661"/>
    <cellStyle name="Note 4 4 2 2 2" xfId="33662"/>
    <cellStyle name="Note 4 4 2 2 2 2" xfId="33663"/>
    <cellStyle name="Note 4 4 2 2 2 3" xfId="33664"/>
    <cellStyle name="Note 4 4 2 2 3" xfId="33665"/>
    <cellStyle name="Note 4 4 2 2 3 2" xfId="33666"/>
    <cellStyle name="Note 4 4 2 2 3 3" xfId="33667"/>
    <cellStyle name="Note 4 4 2 2 4" xfId="33668"/>
    <cellStyle name="Note 4 4 2 2 5" xfId="33669"/>
    <cellStyle name="Note 4 4 2 2 6" xfId="33670"/>
    <cellStyle name="Note 4 4 2 3" xfId="33671"/>
    <cellStyle name="Note 4 4 2 3 2" xfId="33672"/>
    <cellStyle name="Note 4 4 2 3 3" xfId="33673"/>
    <cellStyle name="Note 4 4 2 4" xfId="33674"/>
    <cellStyle name="Note 4 4 2 4 2" xfId="33675"/>
    <cellStyle name="Note 4 4 2 4 3" xfId="33676"/>
    <cellStyle name="Note 4 4 2 5" xfId="33677"/>
    <cellStyle name="Note 4 4 2 5 2" xfId="33678"/>
    <cellStyle name="Note 4 4 2 5 3" xfId="33679"/>
    <cellStyle name="Note 4 4 2 6" xfId="33680"/>
    <cellStyle name="Note 4 4 2 7" xfId="33681"/>
    <cellStyle name="Note 4 4 2 8" xfId="33682"/>
    <cellStyle name="Note 4 4 3" xfId="33683"/>
    <cellStyle name="Note 4 4 3 2" xfId="33684"/>
    <cellStyle name="Note 4 4 3 2 2" xfId="33685"/>
    <cellStyle name="Note 4 4 3 2 2 2" xfId="33686"/>
    <cellStyle name="Note 4 4 3 2 2 3" xfId="33687"/>
    <cellStyle name="Note 4 4 3 2 3" xfId="33688"/>
    <cellStyle name="Note 4 4 3 2 3 2" xfId="33689"/>
    <cellStyle name="Note 4 4 3 2 3 3" xfId="33690"/>
    <cellStyle name="Note 4 4 3 2 4" xfId="33691"/>
    <cellStyle name="Note 4 4 3 2 5" xfId="33692"/>
    <cellStyle name="Note 4 4 3 2 6" xfId="33693"/>
    <cellStyle name="Note 4 4 3 3" xfId="33694"/>
    <cellStyle name="Note 4 4 3 3 2" xfId="33695"/>
    <cellStyle name="Note 4 4 3 3 3" xfId="33696"/>
    <cellStyle name="Note 4 4 3 4" xfId="33697"/>
    <cellStyle name="Note 4 4 3 4 2" xfId="33698"/>
    <cellStyle name="Note 4 4 3 4 3" xfId="33699"/>
    <cellStyle name="Note 4 4 3 5" xfId="33700"/>
    <cellStyle name="Note 4 4 3 5 2" xfId="33701"/>
    <cellStyle name="Note 4 4 3 5 3" xfId="33702"/>
    <cellStyle name="Note 4 4 3 6" xfId="33703"/>
    <cellStyle name="Note 4 4 3 7" xfId="33704"/>
    <cellStyle name="Note 4 4 3 8" xfId="33705"/>
    <cellStyle name="Note 4 4 4" xfId="33706"/>
    <cellStyle name="Note 4 4 4 2" xfId="33707"/>
    <cellStyle name="Note 4 4 4 2 2" xfId="33708"/>
    <cellStyle name="Note 4 4 4 2 3" xfId="33709"/>
    <cellStyle name="Note 4 4 4 3" xfId="33710"/>
    <cellStyle name="Note 4 4 4 3 2" xfId="33711"/>
    <cellStyle name="Note 4 4 4 3 3" xfId="33712"/>
    <cellStyle name="Note 4 4 4 4" xfId="33713"/>
    <cellStyle name="Note 4 4 4 5" xfId="33714"/>
    <cellStyle name="Note 4 4 4 6" xfId="33715"/>
    <cellStyle name="Note 4 4 5" xfId="33716"/>
    <cellStyle name="Note 4 4 5 2" xfId="33717"/>
    <cellStyle name="Note 4 4 5 3" xfId="33718"/>
    <cellStyle name="Note 4 4 6" xfId="33719"/>
    <cellStyle name="Note 4 4 6 2" xfId="33720"/>
    <cellStyle name="Note 4 4 6 3" xfId="33721"/>
    <cellStyle name="Note 4 4 7" xfId="33722"/>
    <cellStyle name="Note 4 5" xfId="33723"/>
    <cellStyle name="Note 4 5 2" xfId="33724"/>
    <cellStyle name="Note 4 5 2 2" xfId="33725"/>
    <cellStyle name="Note 4 5 2 2 2" xfId="33726"/>
    <cellStyle name="Note 4 5 2 2 3" xfId="33727"/>
    <cellStyle name="Note 4 5 2 3" xfId="33728"/>
    <cellStyle name="Note 4 5 2 3 2" xfId="33729"/>
    <cellStyle name="Note 4 5 2 3 3" xfId="33730"/>
    <cellStyle name="Note 4 5 2 4" xfId="33731"/>
    <cellStyle name="Note 4 5 2 5" xfId="33732"/>
    <cellStyle name="Note 4 5 2 6" xfId="33733"/>
    <cellStyle name="Note 4 5 3" xfId="33734"/>
    <cellStyle name="Note 4 5 3 2" xfId="33735"/>
    <cellStyle name="Note 4 5 3 3" xfId="33736"/>
    <cellStyle name="Note 4 5 4" xfId="33737"/>
    <cellStyle name="Note 4 5 4 2" xfId="33738"/>
    <cellStyle name="Note 4 5 4 3" xfId="33739"/>
    <cellStyle name="Note 4 5 5" xfId="33740"/>
    <cellStyle name="Note 4 5 5 2" xfId="33741"/>
    <cellStyle name="Note 4 5 5 3" xfId="33742"/>
    <cellStyle name="Note 4 5 6" xfId="33743"/>
    <cellStyle name="Note 4 5 7" xfId="33744"/>
    <cellStyle name="Note 4 5 8" xfId="33745"/>
    <cellStyle name="Note 4 6" xfId="33746"/>
    <cellStyle name="Note 4 6 2" xfId="33747"/>
    <cellStyle name="Note 4 6 2 2" xfId="33748"/>
    <cellStyle name="Note 4 6 2 2 2" xfId="33749"/>
    <cellStyle name="Note 4 6 2 2 3" xfId="33750"/>
    <cellStyle name="Note 4 6 2 3" xfId="33751"/>
    <cellStyle name="Note 4 6 2 3 2" xfId="33752"/>
    <cellStyle name="Note 4 6 2 3 3" xfId="33753"/>
    <cellStyle name="Note 4 6 2 4" xfId="33754"/>
    <cellStyle name="Note 4 6 2 5" xfId="33755"/>
    <cellStyle name="Note 4 6 2 6" xfId="33756"/>
    <cellStyle name="Note 4 6 3" xfId="33757"/>
    <cellStyle name="Note 4 6 3 2" xfId="33758"/>
    <cellStyle name="Note 4 6 3 3" xfId="33759"/>
    <cellStyle name="Note 4 6 4" xfId="33760"/>
    <cellStyle name="Note 4 6 4 2" xfId="33761"/>
    <cellStyle name="Note 4 6 4 3" xfId="33762"/>
    <cellStyle name="Note 4 6 5" xfId="33763"/>
    <cellStyle name="Note 4 6 5 2" xfId="33764"/>
    <cellStyle name="Note 4 6 5 3" xfId="33765"/>
    <cellStyle name="Note 4 6 6" xfId="33766"/>
    <cellStyle name="Note 4 6 7" xfId="33767"/>
    <cellStyle name="Note 4 6 8" xfId="33768"/>
    <cellStyle name="Note 4 7" xfId="33769"/>
    <cellStyle name="Note 4 7 2" xfId="33770"/>
    <cellStyle name="Note 4 7 2 2" xfId="33771"/>
    <cellStyle name="Note 4 7 2 3" xfId="33772"/>
    <cellStyle name="Note 4 7 3" xfId="33773"/>
    <cellStyle name="Note 4 7 3 2" xfId="33774"/>
    <cellStyle name="Note 4 7 3 3" xfId="33775"/>
    <cellStyle name="Note 4 7 4" xfId="33776"/>
    <cellStyle name="Note 4 7 5" xfId="33777"/>
    <cellStyle name="Note 4 7 6" xfId="33778"/>
    <cellStyle name="Note 4 8" xfId="33779"/>
    <cellStyle name="Note 4 8 2" xfId="33780"/>
    <cellStyle name="Note 4 8 3" xfId="33781"/>
    <cellStyle name="Note 5" xfId="33782"/>
    <cellStyle name="Note 5 2" xfId="33783"/>
    <cellStyle name="Note 5 2 2" xfId="33784"/>
    <cellStyle name="Note 5 2 2 2" xfId="33785"/>
    <cellStyle name="Note 5 2 2 2 2" xfId="33786"/>
    <cellStyle name="Note 5 2 2 2 2 2" xfId="33787"/>
    <cellStyle name="Note 5 2 2 2 2 2 2" xfId="33788"/>
    <cellStyle name="Note 5 2 2 2 2 2 3" xfId="33789"/>
    <cellStyle name="Note 5 2 2 2 2 3" xfId="33790"/>
    <cellStyle name="Note 5 2 2 2 2 3 2" xfId="33791"/>
    <cellStyle name="Note 5 2 2 2 2 3 3" xfId="33792"/>
    <cellStyle name="Note 5 2 2 2 2 4" xfId="33793"/>
    <cellStyle name="Note 5 2 2 2 2 5" xfId="33794"/>
    <cellStyle name="Note 5 2 2 2 2 6" xfId="33795"/>
    <cellStyle name="Note 5 2 2 2 3" xfId="33796"/>
    <cellStyle name="Note 5 2 2 2 3 2" xfId="33797"/>
    <cellStyle name="Note 5 2 2 2 3 3" xfId="33798"/>
    <cellStyle name="Note 5 2 2 2 4" xfId="33799"/>
    <cellStyle name="Note 5 2 2 2 4 2" xfId="33800"/>
    <cellStyle name="Note 5 2 2 2 4 3" xfId="33801"/>
    <cellStyle name="Note 5 2 2 2 5" xfId="33802"/>
    <cellStyle name="Note 5 2 2 2 5 2" xfId="33803"/>
    <cellStyle name="Note 5 2 2 2 5 3" xfId="33804"/>
    <cellStyle name="Note 5 2 2 2 6" xfId="33805"/>
    <cellStyle name="Note 5 2 2 2 7" xfId="33806"/>
    <cellStyle name="Note 5 2 2 2 8" xfId="33807"/>
    <cellStyle name="Note 5 2 2 3" xfId="33808"/>
    <cellStyle name="Note 5 2 2 3 2" xfId="33809"/>
    <cellStyle name="Note 5 2 2 3 2 2" xfId="33810"/>
    <cellStyle name="Note 5 2 2 3 2 2 2" xfId="33811"/>
    <cellStyle name="Note 5 2 2 3 2 2 3" xfId="33812"/>
    <cellStyle name="Note 5 2 2 3 2 3" xfId="33813"/>
    <cellStyle name="Note 5 2 2 3 2 3 2" xfId="33814"/>
    <cellStyle name="Note 5 2 2 3 2 3 3" xfId="33815"/>
    <cellStyle name="Note 5 2 2 3 2 4" xfId="33816"/>
    <cellStyle name="Note 5 2 2 3 2 5" xfId="33817"/>
    <cellStyle name="Note 5 2 2 3 2 6" xfId="33818"/>
    <cellStyle name="Note 5 2 2 3 3" xfId="33819"/>
    <cellStyle name="Note 5 2 2 3 3 2" xfId="33820"/>
    <cellStyle name="Note 5 2 2 3 3 3" xfId="33821"/>
    <cellStyle name="Note 5 2 2 3 4" xfId="33822"/>
    <cellStyle name="Note 5 2 2 3 4 2" xfId="33823"/>
    <cellStyle name="Note 5 2 2 3 4 3" xfId="33824"/>
    <cellStyle name="Note 5 2 2 3 5" xfId="33825"/>
    <cellStyle name="Note 5 2 2 3 5 2" xfId="33826"/>
    <cellStyle name="Note 5 2 2 3 5 3" xfId="33827"/>
    <cellStyle name="Note 5 2 2 3 6" xfId="33828"/>
    <cellStyle name="Note 5 2 2 3 7" xfId="33829"/>
    <cellStyle name="Note 5 2 2 3 8" xfId="33830"/>
    <cellStyle name="Note 5 2 2 4" xfId="33831"/>
    <cellStyle name="Note 5 2 2 4 2" xfId="33832"/>
    <cellStyle name="Note 5 2 2 4 2 2" xfId="33833"/>
    <cellStyle name="Note 5 2 2 4 2 3" xfId="33834"/>
    <cellStyle name="Note 5 2 2 4 3" xfId="33835"/>
    <cellStyle name="Note 5 2 2 4 3 2" xfId="33836"/>
    <cellStyle name="Note 5 2 2 4 3 3" xfId="33837"/>
    <cellStyle name="Note 5 2 2 4 4" xfId="33838"/>
    <cellStyle name="Note 5 2 2 4 5" xfId="33839"/>
    <cellStyle name="Note 5 2 2 4 6" xfId="33840"/>
    <cellStyle name="Note 5 2 2 5" xfId="33841"/>
    <cellStyle name="Note 5 2 2 5 2" xfId="33842"/>
    <cellStyle name="Note 5 2 2 5 3" xfId="33843"/>
    <cellStyle name="Note 5 2 3" xfId="33844"/>
    <cellStyle name="Note 5 2 3 2" xfId="33845"/>
    <cellStyle name="Note 5 2 3 2 2" xfId="33846"/>
    <cellStyle name="Note 5 2 3 2 2 2" xfId="33847"/>
    <cellStyle name="Note 5 2 3 2 2 3" xfId="33848"/>
    <cellStyle name="Note 5 2 3 2 3" xfId="33849"/>
    <cellStyle name="Note 5 2 3 2 3 2" xfId="33850"/>
    <cellStyle name="Note 5 2 3 2 3 3" xfId="33851"/>
    <cellStyle name="Note 5 2 3 2 4" xfId="33852"/>
    <cellStyle name="Note 5 2 3 2 5" xfId="33853"/>
    <cellStyle name="Note 5 2 3 2 6" xfId="33854"/>
    <cellStyle name="Note 5 2 3 3" xfId="33855"/>
    <cellStyle name="Note 5 2 3 3 2" xfId="33856"/>
    <cellStyle name="Note 5 2 3 3 3" xfId="33857"/>
    <cellStyle name="Note 5 2 3 4" xfId="33858"/>
    <cellStyle name="Note 5 2 3 4 2" xfId="33859"/>
    <cellStyle name="Note 5 2 3 4 3" xfId="33860"/>
    <cellStyle name="Note 5 2 3 5" xfId="33861"/>
    <cellStyle name="Note 5 2 3 5 2" xfId="33862"/>
    <cellStyle name="Note 5 2 3 5 3" xfId="33863"/>
    <cellStyle name="Note 5 2 3 6" xfId="33864"/>
    <cellStyle name="Note 5 2 3 7" xfId="33865"/>
    <cellStyle name="Note 5 2 3 8" xfId="33866"/>
    <cellStyle name="Note 5 2 4" xfId="33867"/>
    <cellStyle name="Note 5 2 4 2" xfId="33868"/>
    <cellStyle name="Note 5 2 4 2 2" xfId="33869"/>
    <cellStyle name="Note 5 2 4 2 2 2" xfId="33870"/>
    <cellStyle name="Note 5 2 4 2 2 3" xfId="33871"/>
    <cellStyle name="Note 5 2 4 2 3" xfId="33872"/>
    <cellStyle name="Note 5 2 4 2 3 2" xfId="33873"/>
    <cellStyle name="Note 5 2 4 2 3 3" xfId="33874"/>
    <cellStyle name="Note 5 2 4 2 4" xfId="33875"/>
    <cellStyle name="Note 5 2 4 2 5" xfId="33876"/>
    <cellStyle name="Note 5 2 4 2 6" xfId="33877"/>
    <cellStyle name="Note 5 2 4 3" xfId="33878"/>
    <cellStyle name="Note 5 2 4 3 2" xfId="33879"/>
    <cellStyle name="Note 5 2 4 3 3" xfId="33880"/>
    <cellStyle name="Note 5 2 4 4" xfId="33881"/>
    <cellStyle name="Note 5 2 4 4 2" xfId="33882"/>
    <cellStyle name="Note 5 2 4 4 3" xfId="33883"/>
    <cellStyle name="Note 5 2 4 5" xfId="33884"/>
    <cellStyle name="Note 5 2 4 5 2" xfId="33885"/>
    <cellStyle name="Note 5 2 4 5 3" xfId="33886"/>
    <cellStyle name="Note 5 2 4 6" xfId="33887"/>
    <cellStyle name="Note 5 2 4 7" xfId="33888"/>
    <cellStyle name="Note 5 2 4 8" xfId="33889"/>
    <cellStyle name="Note 5 2 5" xfId="33890"/>
    <cellStyle name="Note 5 2 5 2" xfId="33891"/>
    <cellStyle name="Note 5 2 5 2 2" xfId="33892"/>
    <cellStyle name="Note 5 2 5 2 3" xfId="33893"/>
    <cellStyle name="Note 5 2 5 3" xfId="33894"/>
    <cellStyle name="Note 5 2 5 3 2" xfId="33895"/>
    <cellStyle name="Note 5 2 5 3 3" xfId="33896"/>
    <cellStyle name="Note 5 2 5 4" xfId="33897"/>
    <cellStyle name="Note 5 2 5 5" xfId="33898"/>
    <cellStyle name="Note 5 2 5 6" xfId="33899"/>
    <cellStyle name="Note 5 2 6" xfId="33900"/>
    <cellStyle name="Note 5 2 6 2" xfId="33901"/>
    <cellStyle name="Note 5 2 6 3" xfId="33902"/>
    <cellStyle name="Note 5 3" xfId="33903"/>
    <cellStyle name="Note 5 3 2" xfId="33904"/>
    <cellStyle name="Note 5 3 2 2" xfId="33905"/>
    <cellStyle name="Note 5 3 2 2 2" xfId="33906"/>
    <cellStyle name="Note 5 3 2 2 2 2" xfId="33907"/>
    <cellStyle name="Note 5 3 2 2 2 3" xfId="33908"/>
    <cellStyle name="Note 5 3 2 2 3" xfId="33909"/>
    <cellStyle name="Note 5 3 2 2 3 2" xfId="33910"/>
    <cellStyle name="Note 5 3 2 2 3 3" xfId="33911"/>
    <cellStyle name="Note 5 3 2 2 4" xfId="33912"/>
    <cellStyle name="Note 5 3 2 2 5" xfId="33913"/>
    <cellStyle name="Note 5 3 2 2 6" xfId="33914"/>
    <cellStyle name="Note 5 3 2 3" xfId="33915"/>
    <cellStyle name="Note 5 3 2 3 2" xfId="33916"/>
    <cellStyle name="Note 5 3 2 3 3" xfId="33917"/>
    <cellStyle name="Note 5 3 2 4" xfId="33918"/>
    <cellStyle name="Note 5 3 2 4 2" xfId="33919"/>
    <cellStyle name="Note 5 3 2 4 3" xfId="33920"/>
    <cellStyle name="Note 5 3 2 5" xfId="33921"/>
    <cellStyle name="Note 5 3 2 5 2" xfId="33922"/>
    <cellStyle name="Note 5 3 2 5 3" xfId="33923"/>
    <cellStyle name="Note 5 3 2 6" xfId="33924"/>
    <cellStyle name="Note 5 3 2 7" xfId="33925"/>
    <cellStyle name="Note 5 3 2 8" xfId="33926"/>
    <cellStyle name="Note 5 3 3" xfId="33927"/>
    <cellStyle name="Note 5 3 3 2" xfId="33928"/>
    <cellStyle name="Note 5 3 3 2 2" xfId="33929"/>
    <cellStyle name="Note 5 3 3 2 2 2" xfId="33930"/>
    <cellStyle name="Note 5 3 3 2 2 3" xfId="33931"/>
    <cellStyle name="Note 5 3 3 2 3" xfId="33932"/>
    <cellStyle name="Note 5 3 3 2 3 2" xfId="33933"/>
    <cellStyle name="Note 5 3 3 2 3 3" xfId="33934"/>
    <cellStyle name="Note 5 3 3 2 4" xfId="33935"/>
    <cellStyle name="Note 5 3 3 2 5" xfId="33936"/>
    <cellStyle name="Note 5 3 3 2 6" xfId="33937"/>
    <cellStyle name="Note 5 3 3 3" xfId="33938"/>
    <cellStyle name="Note 5 3 3 3 2" xfId="33939"/>
    <cellStyle name="Note 5 3 3 3 3" xfId="33940"/>
    <cellStyle name="Note 5 3 3 4" xfId="33941"/>
    <cellStyle name="Note 5 3 3 4 2" xfId="33942"/>
    <cellStyle name="Note 5 3 3 4 3" xfId="33943"/>
    <cellStyle name="Note 5 3 3 5" xfId="33944"/>
    <cellStyle name="Note 5 3 3 5 2" xfId="33945"/>
    <cellStyle name="Note 5 3 3 5 3" xfId="33946"/>
    <cellStyle name="Note 5 3 3 6" xfId="33947"/>
    <cellStyle name="Note 5 3 3 7" xfId="33948"/>
    <cellStyle name="Note 5 3 3 8" xfId="33949"/>
    <cellStyle name="Note 5 3 4" xfId="33950"/>
    <cellStyle name="Note 5 3 4 2" xfId="33951"/>
    <cellStyle name="Note 5 3 4 2 2" xfId="33952"/>
    <cellStyle name="Note 5 3 4 2 3" xfId="33953"/>
    <cellStyle name="Note 5 3 4 3" xfId="33954"/>
    <cellStyle name="Note 5 3 4 3 2" xfId="33955"/>
    <cellStyle name="Note 5 3 4 3 3" xfId="33956"/>
    <cellStyle name="Note 5 3 4 4" xfId="33957"/>
    <cellStyle name="Note 5 3 4 5" xfId="33958"/>
    <cellStyle name="Note 5 3 4 6" xfId="33959"/>
    <cellStyle name="Note 5 3 5" xfId="33960"/>
    <cellStyle name="Note 5 3 5 2" xfId="33961"/>
    <cellStyle name="Note 5 3 5 3" xfId="33962"/>
    <cellStyle name="Note 5 4" xfId="33963"/>
    <cellStyle name="Note 5 4 2" xfId="33964"/>
    <cellStyle name="Note 5 4 2 2" xfId="33965"/>
    <cellStyle name="Note 5 4 2 2 2" xfId="33966"/>
    <cellStyle name="Note 5 4 2 2 2 2" xfId="33967"/>
    <cellStyle name="Note 5 4 2 2 2 3" xfId="33968"/>
    <cellStyle name="Note 5 4 2 2 3" xfId="33969"/>
    <cellStyle name="Note 5 4 2 2 3 2" xfId="33970"/>
    <cellStyle name="Note 5 4 2 2 3 3" xfId="33971"/>
    <cellStyle name="Note 5 4 2 2 4" xfId="33972"/>
    <cellStyle name="Note 5 4 2 2 5" xfId="33973"/>
    <cellStyle name="Note 5 4 2 2 6" xfId="33974"/>
    <cellStyle name="Note 5 4 2 3" xfId="33975"/>
    <cellStyle name="Note 5 4 2 3 2" xfId="33976"/>
    <cellStyle name="Note 5 4 2 3 3" xfId="33977"/>
    <cellStyle name="Note 5 4 2 4" xfId="33978"/>
    <cellStyle name="Note 5 4 2 4 2" xfId="33979"/>
    <cellStyle name="Note 5 4 2 4 3" xfId="33980"/>
    <cellStyle name="Note 5 4 2 5" xfId="33981"/>
    <cellStyle name="Note 5 4 2 5 2" xfId="33982"/>
    <cellStyle name="Note 5 4 2 5 3" xfId="33983"/>
    <cellStyle name="Note 5 4 2 6" xfId="33984"/>
    <cellStyle name="Note 5 4 2 7" xfId="33985"/>
    <cellStyle name="Note 5 4 2 8" xfId="33986"/>
    <cellStyle name="Note 5 4 3" xfId="33987"/>
    <cellStyle name="Note 5 4 3 2" xfId="33988"/>
    <cellStyle name="Note 5 4 3 2 2" xfId="33989"/>
    <cellStyle name="Note 5 4 3 2 2 2" xfId="33990"/>
    <cellStyle name="Note 5 4 3 2 2 3" xfId="33991"/>
    <cellStyle name="Note 5 4 3 2 3" xfId="33992"/>
    <cellStyle name="Note 5 4 3 2 3 2" xfId="33993"/>
    <cellStyle name="Note 5 4 3 2 3 3" xfId="33994"/>
    <cellStyle name="Note 5 4 3 2 4" xfId="33995"/>
    <cellStyle name="Note 5 4 3 2 5" xfId="33996"/>
    <cellStyle name="Note 5 4 3 2 6" xfId="33997"/>
    <cellStyle name="Note 5 4 3 3" xfId="33998"/>
    <cellStyle name="Note 5 4 3 3 2" xfId="33999"/>
    <cellStyle name="Note 5 4 3 3 3" xfId="34000"/>
    <cellStyle name="Note 5 4 3 4" xfId="34001"/>
    <cellStyle name="Note 5 4 3 4 2" xfId="34002"/>
    <cellStyle name="Note 5 4 3 4 3" xfId="34003"/>
    <cellStyle name="Note 5 4 3 5" xfId="34004"/>
    <cellStyle name="Note 5 4 3 5 2" xfId="34005"/>
    <cellStyle name="Note 5 4 3 5 3" xfId="34006"/>
    <cellStyle name="Note 5 4 3 6" xfId="34007"/>
    <cellStyle name="Note 5 4 3 7" xfId="34008"/>
    <cellStyle name="Note 5 4 3 8" xfId="34009"/>
    <cellStyle name="Note 5 4 4" xfId="34010"/>
    <cellStyle name="Note 5 4 4 2" xfId="34011"/>
    <cellStyle name="Note 5 4 4 2 2" xfId="34012"/>
    <cellStyle name="Note 5 4 4 2 3" xfId="34013"/>
    <cellStyle name="Note 5 4 4 3" xfId="34014"/>
    <cellStyle name="Note 5 4 4 3 2" xfId="34015"/>
    <cellStyle name="Note 5 4 4 3 3" xfId="34016"/>
    <cellStyle name="Note 5 4 4 4" xfId="34017"/>
    <cellStyle name="Note 5 4 4 5" xfId="34018"/>
    <cellStyle name="Note 5 4 4 6" xfId="34019"/>
    <cellStyle name="Note 5 4 5" xfId="34020"/>
    <cellStyle name="Note 5 4 5 2" xfId="34021"/>
    <cellStyle name="Note 5 4 5 3" xfId="34022"/>
    <cellStyle name="Note 5 4 6" xfId="34023"/>
    <cellStyle name="Note 5 4 6 2" xfId="34024"/>
    <cellStyle name="Note 5 4 6 3" xfId="34025"/>
    <cellStyle name="Note 5 4 7" xfId="34026"/>
    <cellStyle name="Note 5 5" xfId="34027"/>
    <cellStyle name="Note 5 5 2" xfId="34028"/>
    <cellStyle name="Note 5 5 2 2" xfId="34029"/>
    <cellStyle name="Note 5 5 2 2 2" xfId="34030"/>
    <cellStyle name="Note 5 5 2 2 3" xfId="34031"/>
    <cellStyle name="Note 5 5 2 3" xfId="34032"/>
    <cellStyle name="Note 5 5 2 3 2" xfId="34033"/>
    <cellStyle name="Note 5 5 2 3 3" xfId="34034"/>
    <cellStyle name="Note 5 5 2 4" xfId="34035"/>
    <cellStyle name="Note 5 5 2 5" xfId="34036"/>
    <cellStyle name="Note 5 5 2 6" xfId="34037"/>
    <cellStyle name="Note 5 5 3" xfId="34038"/>
    <cellStyle name="Note 5 5 3 2" xfId="34039"/>
    <cellStyle name="Note 5 5 3 3" xfId="34040"/>
    <cellStyle name="Note 5 5 4" xfId="34041"/>
    <cellStyle name="Note 5 5 4 2" xfId="34042"/>
    <cellStyle name="Note 5 5 4 3" xfId="34043"/>
    <cellStyle name="Note 5 5 5" xfId="34044"/>
    <cellStyle name="Note 5 5 5 2" xfId="34045"/>
    <cellStyle name="Note 5 5 5 3" xfId="34046"/>
    <cellStyle name="Note 5 5 6" xfId="34047"/>
    <cellStyle name="Note 5 5 7" xfId="34048"/>
    <cellStyle name="Note 5 5 8" xfId="34049"/>
    <cellStyle name="Note 5 6" xfId="34050"/>
    <cellStyle name="Note 5 6 2" xfId="34051"/>
    <cellStyle name="Note 5 6 2 2" xfId="34052"/>
    <cellStyle name="Note 5 6 2 2 2" xfId="34053"/>
    <cellStyle name="Note 5 6 2 2 3" xfId="34054"/>
    <cellStyle name="Note 5 6 2 3" xfId="34055"/>
    <cellStyle name="Note 5 6 2 3 2" xfId="34056"/>
    <cellStyle name="Note 5 6 2 3 3" xfId="34057"/>
    <cellStyle name="Note 5 6 2 4" xfId="34058"/>
    <cellStyle name="Note 5 6 2 5" xfId="34059"/>
    <cellStyle name="Note 5 6 2 6" xfId="34060"/>
    <cellStyle name="Note 5 6 3" xfId="34061"/>
    <cellStyle name="Note 5 6 3 2" xfId="34062"/>
    <cellStyle name="Note 5 6 3 3" xfId="34063"/>
    <cellStyle name="Note 5 6 4" xfId="34064"/>
    <cellStyle name="Note 5 6 4 2" xfId="34065"/>
    <cellStyle name="Note 5 6 4 3" xfId="34066"/>
    <cellStyle name="Note 5 6 5" xfId="34067"/>
    <cellStyle name="Note 5 6 5 2" xfId="34068"/>
    <cellStyle name="Note 5 6 5 3" xfId="34069"/>
    <cellStyle name="Note 5 6 6" xfId="34070"/>
    <cellStyle name="Note 5 6 7" xfId="34071"/>
    <cellStyle name="Note 5 6 8" xfId="34072"/>
    <cellStyle name="Note 5 7" xfId="34073"/>
    <cellStyle name="Note 5 7 2" xfId="34074"/>
    <cellStyle name="Note 5 7 2 2" xfId="34075"/>
    <cellStyle name="Note 5 7 2 3" xfId="34076"/>
    <cellStyle name="Note 5 7 3" xfId="34077"/>
    <cellStyle name="Note 5 7 3 2" xfId="34078"/>
    <cellStyle name="Note 5 7 3 3" xfId="34079"/>
    <cellStyle name="Note 5 7 4" xfId="34080"/>
    <cellStyle name="Note 5 7 5" xfId="34081"/>
    <cellStyle name="Note 5 7 6" xfId="34082"/>
    <cellStyle name="Note 5 8" xfId="34083"/>
    <cellStyle name="Note 5 8 2" xfId="34084"/>
    <cellStyle name="Note 5 8 3" xfId="34085"/>
    <cellStyle name="Note 6" xfId="34086"/>
    <cellStyle name="Note 6 2" xfId="34087"/>
    <cellStyle name="Note 6 2 2" xfId="34088"/>
    <cellStyle name="Note 6 2 2 2" xfId="34089"/>
    <cellStyle name="Note 6 2 2 2 2" xfId="34090"/>
    <cellStyle name="Note 6 2 2 2 2 2" xfId="34091"/>
    <cellStyle name="Note 6 2 2 2 2 2 2" xfId="34092"/>
    <cellStyle name="Note 6 2 2 2 2 2 3" xfId="34093"/>
    <cellStyle name="Note 6 2 2 2 2 3" xfId="34094"/>
    <cellStyle name="Note 6 2 2 2 2 3 2" xfId="34095"/>
    <cellStyle name="Note 6 2 2 2 2 3 3" xfId="34096"/>
    <cellStyle name="Note 6 2 2 2 2 4" xfId="34097"/>
    <cellStyle name="Note 6 2 2 2 2 5" xfId="34098"/>
    <cellStyle name="Note 6 2 2 2 2 6" xfId="34099"/>
    <cellStyle name="Note 6 2 2 2 3" xfId="34100"/>
    <cellStyle name="Note 6 2 2 2 3 2" xfId="34101"/>
    <cellStyle name="Note 6 2 2 2 3 3" xfId="34102"/>
    <cellStyle name="Note 6 2 2 2 4" xfId="34103"/>
    <cellStyle name="Note 6 2 2 2 4 2" xfId="34104"/>
    <cellStyle name="Note 6 2 2 2 4 3" xfId="34105"/>
    <cellStyle name="Note 6 2 2 2 5" xfId="34106"/>
    <cellStyle name="Note 6 2 2 2 5 2" xfId="34107"/>
    <cellStyle name="Note 6 2 2 2 5 3" xfId="34108"/>
    <cellStyle name="Note 6 2 2 2 6" xfId="34109"/>
    <cellStyle name="Note 6 2 2 2 7" xfId="34110"/>
    <cellStyle name="Note 6 2 2 2 8" xfId="34111"/>
    <cellStyle name="Note 6 2 2 3" xfId="34112"/>
    <cellStyle name="Note 6 2 2 3 2" xfId="34113"/>
    <cellStyle name="Note 6 2 2 3 2 2" xfId="34114"/>
    <cellStyle name="Note 6 2 2 3 2 2 2" xfId="34115"/>
    <cellStyle name="Note 6 2 2 3 2 2 3" xfId="34116"/>
    <cellStyle name="Note 6 2 2 3 2 3" xfId="34117"/>
    <cellStyle name="Note 6 2 2 3 2 3 2" xfId="34118"/>
    <cellStyle name="Note 6 2 2 3 2 3 3" xfId="34119"/>
    <cellStyle name="Note 6 2 2 3 2 4" xfId="34120"/>
    <cellStyle name="Note 6 2 2 3 2 5" xfId="34121"/>
    <cellStyle name="Note 6 2 2 3 2 6" xfId="34122"/>
    <cellStyle name="Note 6 2 2 3 3" xfId="34123"/>
    <cellStyle name="Note 6 2 2 3 3 2" xfId="34124"/>
    <cellStyle name="Note 6 2 2 3 3 3" xfId="34125"/>
    <cellStyle name="Note 6 2 2 3 4" xfId="34126"/>
    <cellStyle name="Note 6 2 2 3 4 2" xfId="34127"/>
    <cellStyle name="Note 6 2 2 3 4 3" xfId="34128"/>
    <cellStyle name="Note 6 2 2 3 5" xfId="34129"/>
    <cellStyle name="Note 6 2 2 3 5 2" xfId="34130"/>
    <cellStyle name="Note 6 2 2 3 5 3" xfId="34131"/>
    <cellStyle name="Note 6 2 2 3 6" xfId="34132"/>
    <cellStyle name="Note 6 2 2 3 7" xfId="34133"/>
    <cellStyle name="Note 6 2 2 3 8" xfId="34134"/>
    <cellStyle name="Note 6 2 2 4" xfId="34135"/>
    <cellStyle name="Note 6 2 2 4 2" xfId="34136"/>
    <cellStyle name="Note 6 2 2 4 2 2" xfId="34137"/>
    <cellStyle name="Note 6 2 2 4 2 3" xfId="34138"/>
    <cellStyle name="Note 6 2 2 4 3" xfId="34139"/>
    <cellStyle name="Note 6 2 2 4 3 2" xfId="34140"/>
    <cellStyle name="Note 6 2 2 4 3 3" xfId="34141"/>
    <cellStyle name="Note 6 2 2 4 4" xfId="34142"/>
    <cellStyle name="Note 6 2 2 4 5" xfId="34143"/>
    <cellStyle name="Note 6 2 2 4 6" xfId="34144"/>
    <cellStyle name="Note 6 2 2 5" xfId="34145"/>
    <cellStyle name="Note 6 2 2 5 2" xfId="34146"/>
    <cellStyle name="Note 6 2 2 5 3" xfId="34147"/>
    <cellStyle name="Note 6 2 3" xfId="34148"/>
    <cellStyle name="Note 6 2 3 2" xfId="34149"/>
    <cellStyle name="Note 6 2 3 2 2" xfId="34150"/>
    <cellStyle name="Note 6 2 3 2 2 2" xfId="34151"/>
    <cellStyle name="Note 6 2 3 2 2 3" xfId="34152"/>
    <cellStyle name="Note 6 2 3 2 3" xfId="34153"/>
    <cellStyle name="Note 6 2 3 2 3 2" xfId="34154"/>
    <cellStyle name="Note 6 2 3 2 3 3" xfId="34155"/>
    <cellStyle name="Note 6 2 3 2 4" xfId="34156"/>
    <cellStyle name="Note 6 2 3 2 5" xfId="34157"/>
    <cellStyle name="Note 6 2 3 2 6" xfId="34158"/>
    <cellStyle name="Note 6 2 3 3" xfId="34159"/>
    <cellStyle name="Note 6 2 3 3 2" xfId="34160"/>
    <cellStyle name="Note 6 2 3 3 3" xfId="34161"/>
    <cellStyle name="Note 6 2 3 4" xfId="34162"/>
    <cellStyle name="Note 6 2 3 4 2" xfId="34163"/>
    <cellStyle name="Note 6 2 3 4 3" xfId="34164"/>
    <cellStyle name="Note 6 2 3 5" xfId="34165"/>
    <cellStyle name="Note 6 2 3 5 2" xfId="34166"/>
    <cellStyle name="Note 6 2 3 5 3" xfId="34167"/>
    <cellStyle name="Note 6 2 3 6" xfId="34168"/>
    <cellStyle name="Note 6 2 3 7" xfId="34169"/>
    <cellStyle name="Note 6 2 3 8" xfId="34170"/>
    <cellStyle name="Note 6 2 4" xfId="34171"/>
    <cellStyle name="Note 6 2 4 2" xfId="34172"/>
    <cellStyle name="Note 6 2 4 2 2" xfId="34173"/>
    <cellStyle name="Note 6 2 4 2 2 2" xfId="34174"/>
    <cellStyle name="Note 6 2 4 2 2 3" xfId="34175"/>
    <cellStyle name="Note 6 2 4 2 3" xfId="34176"/>
    <cellStyle name="Note 6 2 4 2 3 2" xfId="34177"/>
    <cellStyle name="Note 6 2 4 2 3 3" xfId="34178"/>
    <cellStyle name="Note 6 2 4 2 4" xfId="34179"/>
    <cellStyle name="Note 6 2 4 2 5" xfId="34180"/>
    <cellStyle name="Note 6 2 4 2 6" xfId="34181"/>
    <cellStyle name="Note 6 2 4 3" xfId="34182"/>
    <cellStyle name="Note 6 2 4 3 2" xfId="34183"/>
    <cellStyle name="Note 6 2 4 3 3" xfId="34184"/>
    <cellStyle name="Note 6 2 4 4" xfId="34185"/>
    <cellStyle name="Note 6 2 4 4 2" xfId="34186"/>
    <cellStyle name="Note 6 2 4 4 3" xfId="34187"/>
    <cellStyle name="Note 6 2 4 5" xfId="34188"/>
    <cellStyle name="Note 6 2 4 5 2" xfId="34189"/>
    <cellStyle name="Note 6 2 4 5 3" xfId="34190"/>
    <cellStyle name="Note 6 2 4 6" xfId="34191"/>
    <cellStyle name="Note 6 2 4 7" xfId="34192"/>
    <cellStyle name="Note 6 2 4 8" xfId="34193"/>
    <cellStyle name="Note 6 2 5" xfId="34194"/>
    <cellStyle name="Note 6 2 5 2" xfId="34195"/>
    <cellStyle name="Note 6 2 5 2 2" xfId="34196"/>
    <cellStyle name="Note 6 2 5 2 3" xfId="34197"/>
    <cellStyle name="Note 6 2 5 3" xfId="34198"/>
    <cellStyle name="Note 6 2 5 3 2" xfId="34199"/>
    <cellStyle name="Note 6 2 5 3 3" xfId="34200"/>
    <cellStyle name="Note 6 2 5 4" xfId="34201"/>
    <cellStyle name="Note 6 2 5 5" xfId="34202"/>
    <cellStyle name="Note 6 2 5 6" xfId="34203"/>
    <cellStyle name="Note 6 2 6" xfId="34204"/>
    <cellStyle name="Note 6 2 6 2" xfId="34205"/>
    <cellStyle name="Note 6 2 6 3" xfId="34206"/>
    <cellStyle name="Note 6 3" xfId="34207"/>
    <cellStyle name="Note 6 3 2" xfId="34208"/>
    <cellStyle name="Note 6 3 2 2" xfId="34209"/>
    <cellStyle name="Note 6 3 2 2 2" xfId="34210"/>
    <cellStyle name="Note 6 3 2 2 2 2" xfId="34211"/>
    <cellStyle name="Note 6 3 2 2 2 3" xfId="34212"/>
    <cellStyle name="Note 6 3 2 2 3" xfId="34213"/>
    <cellStyle name="Note 6 3 2 2 3 2" xfId="34214"/>
    <cellStyle name="Note 6 3 2 2 3 3" xfId="34215"/>
    <cellStyle name="Note 6 3 2 2 4" xfId="34216"/>
    <cellStyle name="Note 6 3 2 2 5" xfId="34217"/>
    <cellStyle name="Note 6 3 2 2 6" xfId="34218"/>
    <cellStyle name="Note 6 3 2 3" xfId="34219"/>
    <cellStyle name="Note 6 3 2 3 2" xfId="34220"/>
    <cellStyle name="Note 6 3 2 3 3" xfId="34221"/>
    <cellStyle name="Note 6 3 2 4" xfId="34222"/>
    <cellStyle name="Note 6 3 2 4 2" xfId="34223"/>
    <cellStyle name="Note 6 3 2 4 3" xfId="34224"/>
    <cellStyle name="Note 6 3 2 5" xfId="34225"/>
    <cellStyle name="Note 6 3 2 5 2" xfId="34226"/>
    <cellStyle name="Note 6 3 2 5 3" xfId="34227"/>
    <cellStyle name="Note 6 3 2 6" xfId="34228"/>
    <cellStyle name="Note 6 3 2 7" xfId="34229"/>
    <cellStyle name="Note 6 3 2 8" xfId="34230"/>
    <cellStyle name="Note 6 3 3" xfId="34231"/>
    <cellStyle name="Note 6 3 3 2" xfId="34232"/>
    <cellStyle name="Note 6 3 3 2 2" xfId="34233"/>
    <cellStyle name="Note 6 3 3 2 2 2" xfId="34234"/>
    <cellStyle name="Note 6 3 3 2 2 3" xfId="34235"/>
    <cellStyle name="Note 6 3 3 2 3" xfId="34236"/>
    <cellStyle name="Note 6 3 3 2 3 2" xfId="34237"/>
    <cellStyle name="Note 6 3 3 2 3 3" xfId="34238"/>
    <cellStyle name="Note 6 3 3 2 4" xfId="34239"/>
    <cellStyle name="Note 6 3 3 2 5" xfId="34240"/>
    <cellStyle name="Note 6 3 3 2 6" xfId="34241"/>
    <cellStyle name="Note 6 3 3 3" xfId="34242"/>
    <cellStyle name="Note 6 3 3 3 2" xfId="34243"/>
    <cellStyle name="Note 6 3 3 3 3" xfId="34244"/>
    <cellStyle name="Note 6 3 3 4" xfId="34245"/>
    <cellStyle name="Note 6 3 3 4 2" xfId="34246"/>
    <cellStyle name="Note 6 3 3 4 3" xfId="34247"/>
    <cellStyle name="Note 6 3 3 5" xfId="34248"/>
    <cellStyle name="Note 6 3 3 5 2" xfId="34249"/>
    <cellStyle name="Note 6 3 3 5 3" xfId="34250"/>
    <cellStyle name="Note 6 3 3 6" xfId="34251"/>
    <cellStyle name="Note 6 3 3 7" xfId="34252"/>
    <cellStyle name="Note 6 3 3 8" xfId="34253"/>
    <cellStyle name="Note 6 3 4" xfId="34254"/>
    <cellStyle name="Note 6 3 4 2" xfId="34255"/>
    <cellStyle name="Note 6 3 4 2 2" xfId="34256"/>
    <cellStyle name="Note 6 3 4 2 3" xfId="34257"/>
    <cellStyle name="Note 6 3 4 3" xfId="34258"/>
    <cellStyle name="Note 6 3 4 3 2" xfId="34259"/>
    <cellStyle name="Note 6 3 4 3 3" xfId="34260"/>
    <cellStyle name="Note 6 3 4 4" xfId="34261"/>
    <cellStyle name="Note 6 3 4 5" xfId="34262"/>
    <cellStyle name="Note 6 3 4 6" xfId="34263"/>
    <cellStyle name="Note 6 3 5" xfId="34264"/>
    <cellStyle name="Note 6 3 5 2" xfId="34265"/>
    <cellStyle name="Note 6 3 5 3" xfId="34266"/>
    <cellStyle name="Note 6 4" xfId="34267"/>
    <cellStyle name="Note 6 4 2" xfId="34268"/>
    <cellStyle name="Note 6 4 2 2" xfId="34269"/>
    <cellStyle name="Note 6 4 2 2 2" xfId="34270"/>
    <cellStyle name="Note 6 4 2 2 2 2" xfId="34271"/>
    <cellStyle name="Note 6 4 2 2 2 3" xfId="34272"/>
    <cellStyle name="Note 6 4 2 2 3" xfId="34273"/>
    <cellStyle name="Note 6 4 2 2 3 2" xfId="34274"/>
    <cellStyle name="Note 6 4 2 2 3 3" xfId="34275"/>
    <cellStyle name="Note 6 4 2 2 4" xfId="34276"/>
    <cellStyle name="Note 6 4 2 2 5" xfId="34277"/>
    <cellStyle name="Note 6 4 2 2 6" xfId="34278"/>
    <cellStyle name="Note 6 4 2 3" xfId="34279"/>
    <cellStyle name="Note 6 4 2 3 2" xfId="34280"/>
    <cellStyle name="Note 6 4 2 3 3" xfId="34281"/>
    <cellStyle name="Note 6 4 2 4" xfId="34282"/>
    <cellStyle name="Note 6 4 2 4 2" xfId="34283"/>
    <cellStyle name="Note 6 4 2 4 3" xfId="34284"/>
    <cellStyle name="Note 6 4 2 5" xfId="34285"/>
    <cellStyle name="Note 6 4 2 5 2" xfId="34286"/>
    <cellStyle name="Note 6 4 2 5 3" xfId="34287"/>
    <cellStyle name="Note 6 4 2 6" xfId="34288"/>
    <cellStyle name="Note 6 4 2 7" xfId="34289"/>
    <cellStyle name="Note 6 4 2 8" xfId="34290"/>
    <cellStyle name="Note 6 4 3" xfId="34291"/>
    <cellStyle name="Note 6 4 3 2" xfId="34292"/>
    <cellStyle name="Note 6 4 3 2 2" xfId="34293"/>
    <cellStyle name="Note 6 4 3 2 2 2" xfId="34294"/>
    <cellStyle name="Note 6 4 3 2 2 3" xfId="34295"/>
    <cellStyle name="Note 6 4 3 2 3" xfId="34296"/>
    <cellStyle name="Note 6 4 3 2 3 2" xfId="34297"/>
    <cellStyle name="Note 6 4 3 2 3 3" xfId="34298"/>
    <cellStyle name="Note 6 4 3 2 4" xfId="34299"/>
    <cellStyle name="Note 6 4 3 2 5" xfId="34300"/>
    <cellStyle name="Note 6 4 3 2 6" xfId="34301"/>
    <cellStyle name="Note 6 4 3 3" xfId="34302"/>
    <cellStyle name="Note 6 4 3 3 2" xfId="34303"/>
    <cellStyle name="Note 6 4 3 3 3" xfId="34304"/>
    <cellStyle name="Note 6 4 3 4" xfId="34305"/>
    <cellStyle name="Note 6 4 3 4 2" xfId="34306"/>
    <cellStyle name="Note 6 4 3 4 3" xfId="34307"/>
    <cellStyle name="Note 6 4 3 5" xfId="34308"/>
    <cellStyle name="Note 6 4 3 5 2" xfId="34309"/>
    <cellStyle name="Note 6 4 3 5 3" xfId="34310"/>
    <cellStyle name="Note 6 4 3 6" xfId="34311"/>
    <cellStyle name="Note 6 4 3 7" xfId="34312"/>
    <cellStyle name="Note 6 4 3 8" xfId="34313"/>
    <cellStyle name="Note 6 4 4" xfId="34314"/>
    <cellStyle name="Note 6 4 4 2" xfId="34315"/>
    <cellStyle name="Note 6 4 4 2 2" xfId="34316"/>
    <cellStyle name="Note 6 4 4 2 3" xfId="34317"/>
    <cellStyle name="Note 6 4 4 3" xfId="34318"/>
    <cellStyle name="Note 6 4 4 3 2" xfId="34319"/>
    <cellStyle name="Note 6 4 4 3 3" xfId="34320"/>
    <cellStyle name="Note 6 4 4 4" xfId="34321"/>
    <cellStyle name="Note 6 4 4 5" xfId="34322"/>
    <cellStyle name="Note 6 4 4 6" xfId="34323"/>
    <cellStyle name="Note 6 4 5" xfId="34324"/>
    <cellStyle name="Note 6 4 5 2" xfId="34325"/>
    <cellStyle name="Note 6 4 5 3" xfId="34326"/>
    <cellStyle name="Note 6 4 6" xfId="34327"/>
    <cellStyle name="Note 6 4 6 2" xfId="34328"/>
    <cellStyle name="Note 6 4 6 3" xfId="34329"/>
    <cellStyle name="Note 6 4 7" xfId="34330"/>
    <cellStyle name="Note 6 5" xfId="34331"/>
    <cellStyle name="Note 6 5 2" xfId="34332"/>
    <cellStyle name="Note 6 5 2 2" xfId="34333"/>
    <cellStyle name="Note 6 5 2 2 2" xfId="34334"/>
    <cellStyle name="Note 6 5 2 2 3" xfId="34335"/>
    <cellStyle name="Note 6 5 2 3" xfId="34336"/>
    <cellStyle name="Note 6 5 2 3 2" xfId="34337"/>
    <cellStyle name="Note 6 5 2 3 3" xfId="34338"/>
    <cellStyle name="Note 6 5 2 4" xfId="34339"/>
    <cellStyle name="Note 6 5 2 5" xfId="34340"/>
    <cellStyle name="Note 6 5 2 6" xfId="34341"/>
    <cellStyle name="Note 6 5 3" xfId="34342"/>
    <cellStyle name="Note 6 5 3 2" xfId="34343"/>
    <cellStyle name="Note 6 5 3 3" xfId="34344"/>
    <cellStyle name="Note 6 5 4" xfId="34345"/>
    <cellStyle name="Note 6 5 4 2" xfId="34346"/>
    <cellStyle name="Note 6 5 4 3" xfId="34347"/>
    <cellStyle name="Note 6 5 5" xfId="34348"/>
    <cellStyle name="Note 6 5 5 2" xfId="34349"/>
    <cellStyle name="Note 6 5 5 3" xfId="34350"/>
    <cellStyle name="Note 6 5 6" xfId="34351"/>
    <cellStyle name="Note 6 5 7" xfId="34352"/>
    <cellStyle name="Note 6 5 8" xfId="34353"/>
    <cellStyle name="Note 6 6" xfId="34354"/>
    <cellStyle name="Note 6 6 2" xfId="34355"/>
    <cellStyle name="Note 6 6 2 2" xfId="34356"/>
    <cellStyle name="Note 6 6 2 2 2" xfId="34357"/>
    <cellStyle name="Note 6 6 2 2 3" xfId="34358"/>
    <cellStyle name="Note 6 6 2 3" xfId="34359"/>
    <cellStyle name="Note 6 6 2 3 2" xfId="34360"/>
    <cellStyle name="Note 6 6 2 3 3" xfId="34361"/>
    <cellStyle name="Note 6 6 2 4" xfId="34362"/>
    <cellStyle name="Note 6 6 2 5" xfId="34363"/>
    <cellStyle name="Note 6 6 2 6" xfId="34364"/>
    <cellStyle name="Note 6 6 3" xfId="34365"/>
    <cellStyle name="Note 6 6 3 2" xfId="34366"/>
    <cellStyle name="Note 6 6 3 3" xfId="34367"/>
    <cellStyle name="Note 6 6 4" xfId="34368"/>
    <cellStyle name="Note 6 6 4 2" xfId="34369"/>
    <cellStyle name="Note 6 6 4 3" xfId="34370"/>
    <cellStyle name="Note 6 6 5" xfId="34371"/>
    <cellStyle name="Note 6 6 5 2" xfId="34372"/>
    <cellStyle name="Note 6 6 5 3" xfId="34373"/>
    <cellStyle name="Note 6 6 6" xfId="34374"/>
    <cellStyle name="Note 6 6 7" xfId="34375"/>
    <cellStyle name="Note 6 6 8" xfId="34376"/>
    <cellStyle name="Note 6 7" xfId="34377"/>
    <cellStyle name="Note 6 7 2" xfId="34378"/>
    <cellStyle name="Note 6 7 2 2" xfId="34379"/>
    <cellStyle name="Note 6 7 2 3" xfId="34380"/>
    <cellStyle name="Note 6 7 3" xfId="34381"/>
    <cellStyle name="Note 6 7 3 2" xfId="34382"/>
    <cellStyle name="Note 6 7 3 3" xfId="34383"/>
    <cellStyle name="Note 6 7 4" xfId="34384"/>
    <cellStyle name="Note 6 7 5" xfId="34385"/>
    <cellStyle name="Note 6 7 6" xfId="34386"/>
    <cellStyle name="Note 6 8" xfId="34387"/>
    <cellStyle name="Note 6 8 2" xfId="34388"/>
    <cellStyle name="Note 6 8 3" xfId="34389"/>
    <cellStyle name="Note 7" xfId="34390"/>
    <cellStyle name="Note 7 2" xfId="34391"/>
    <cellStyle name="Note 7 2 2" xfId="34392"/>
    <cellStyle name="Note 7 2 2 2" xfId="34393"/>
    <cellStyle name="Note 7 2 2 2 2" xfId="34394"/>
    <cellStyle name="Note 7 2 2 2 2 2" xfId="34395"/>
    <cellStyle name="Note 7 2 2 2 2 3" xfId="34396"/>
    <cellStyle name="Note 7 2 2 2 3" xfId="34397"/>
    <cellStyle name="Note 7 2 2 2 3 2" xfId="34398"/>
    <cellStyle name="Note 7 2 2 2 3 3" xfId="34399"/>
    <cellStyle name="Note 7 2 2 2 4" xfId="34400"/>
    <cellStyle name="Note 7 2 2 2 5" xfId="34401"/>
    <cellStyle name="Note 7 2 2 2 6" xfId="34402"/>
    <cellStyle name="Note 7 2 2 3" xfId="34403"/>
    <cellStyle name="Note 7 2 2 3 2" xfId="34404"/>
    <cellStyle name="Note 7 2 2 3 3" xfId="34405"/>
    <cellStyle name="Note 7 2 2 4" xfId="34406"/>
    <cellStyle name="Note 7 2 2 4 2" xfId="34407"/>
    <cellStyle name="Note 7 2 2 4 3" xfId="34408"/>
    <cellStyle name="Note 7 2 2 5" xfId="34409"/>
    <cellStyle name="Note 7 2 2 5 2" xfId="34410"/>
    <cellStyle name="Note 7 2 2 5 3" xfId="34411"/>
    <cellStyle name="Note 7 2 2 6" xfId="34412"/>
    <cellStyle name="Note 7 2 2 7" xfId="34413"/>
    <cellStyle name="Note 7 2 2 8" xfId="34414"/>
    <cellStyle name="Note 7 2 3" xfId="34415"/>
    <cellStyle name="Note 7 2 3 2" xfId="34416"/>
    <cellStyle name="Note 7 2 3 2 2" xfId="34417"/>
    <cellStyle name="Note 7 2 3 2 2 2" xfId="34418"/>
    <cellStyle name="Note 7 2 3 2 2 3" xfId="34419"/>
    <cellStyle name="Note 7 2 3 2 3" xfId="34420"/>
    <cellStyle name="Note 7 2 3 2 3 2" xfId="34421"/>
    <cellStyle name="Note 7 2 3 2 3 3" xfId="34422"/>
    <cellStyle name="Note 7 2 3 2 4" xfId="34423"/>
    <cellStyle name="Note 7 2 3 2 5" xfId="34424"/>
    <cellStyle name="Note 7 2 3 2 6" xfId="34425"/>
    <cellStyle name="Note 7 2 3 3" xfId="34426"/>
    <cellStyle name="Note 7 2 3 3 2" xfId="34427"/>
    <cellStyle name="Note 7 2 3 3 3" xfId="34428"/>
    <cellStyle name="Note 7 2 3 4" xfId="34429"/>
    <cellStyle name="Note 7 2 3 4 2" xfId="34430"/>
    <cellStyle name="Note 7 2 3 4 3" xfId="34431"/>
    <cellStyle name="Note 7 2 3 5" xfId="34432"/>
    <cellStyle name="Note 7 2 3 5 2" xfId="34433"/>
    <cellStyle name="Note 7 2 3 5 3" xfId="34434"/>
    <cellStyle name="Note 7 2 3 6" xfId="34435"/>
    <cellStyle name="Note 7 2 3 7" xfId="34436"/>
    <cellStyle name="Note 7 2 3 8" xfId="34437"/>
    <cellStyle name="Note 7 2 4" xfId="34438"/>
    <cellStyle name="Note 7 2 4 2" xfId="34439"/>
    <cellStyle name="Note 7 2 4 2 2" xfId="34440"/>
    <cellStyle name="Note 7 2 4 2 3" xfId="34441"/>
    <cellStyle name="Note 7 2 4 3" xfId="34442"/>
    <cellStyle name="Note 7 2 4 3 2" xfId="34443"/>
    <cellStyle name="Note 7 2 4 3 3" xfId="34444"/>
    <cellStyle name="Note 7 2 4 4" xfId="34445"/>
    <cellStyle name="Note 7 2 4 5" xfId="34446"/>
    <cellStyle name="Note 7 2 4 6" xfId="34447"/>
    <cellStyle name="Note 7 2 5" xfId="34448"/>
    <cellStyle name="Note 7 2 5 2" xfId="34449"/>
    <cellStyle name="Note 7 2 5 3" xfId="34450"/>
    <cellStyle name="Note 7 2 6" xfId="34451"/>
    <cellStyle name="Note 7 2 6 2" xfId="34452"/>
    <cellStyle name="Note 7 2 6 3" xfId="34453"/>
    <cellStyle name="Note 7 2 7" xfId="34454"/>
    <cellStyle name="Note 7 3" xfId="34455"/>
    <cellStyle name="Note 7 3 2" xfId="34456"/>
    <cellStyle name="Note 7 3 2 2" xfId="34457"/>
    <cellStyle name="Note 7 3 2 2 2" xfId="34458"/>
    <cellStyle name="Note 7 3 2 2 2 2" xfId="34459"/>
    <cellStyle name="Note 7 3 2 2 2 3" xfId="34460"/>
    <cellStyle name="Note 7 3 2 2 3" xfId="34461"/>
    <cellStyle name="Note 7 3 2 2 3 2" xfId="34462"/>
    <cellStyle name="Note 7 3 2 2 3 3" xfId="34463"/>
    <cellStyle name="Note 7 3 2 2 4" xfId="34464"/>
    <cellStyle name="Note 7 3 2 2 5" xfId="34465"/>
    <cellStyle name="Note 7 3 2 2 6" xfId="34466"/>
    <cellStyle name="Note 7 3 2 3" xfId="34467"/>
    <cellStyle name="Note 7 3 2 3 2" xfId="34468"/>
    <cellStyle name="Note 7 3 2 3 3" xfId="34469"/>
    <cellStyle name="Note 7 3 2 4" xfId="34470"/>
    <cellStyle name="Note 7 3 2 4 2" xfId="34471"/>
    <cellStyle name="Note 7 3 2 4 3" xfId="34472"/>
    <cellStyle name="Note 7 3 2 5" xfId="34473"/>
    <cellStyle name="Note 7 3 2 5 2" xfId="34474"/>
    <cellStyle name="Note 7 3 2 5 3" xfId="34475"/>
    <cellStyle name="Note 7 3 2 6" xfId="34476"/>
    <cellStyle name="Note 7 3 2 7" xfId="34477"/>
    <cellStyle name="Note 7 3 2 8" xfId="34478"/>
    <cellStyle name="Note 7 3 3" xfId="34479"/>
    <cellStyle name="Note 7 3 3 2" xfId="34480"/>
    <cellStyle name="Note 7 3 3 2 2" xfId="34481"/>
    <cellStyle name="Note 7 3 3 2 2 2" xfId="34482"/>
    <cellStyle name="Note 7 3 3 2 2 3" xfId="34483"/>
    <cellStyle name="Note 7 3 3 2 3" xfId="34484"/>
    <cellStyle name="Note 7 3 3 2 3 2" xfId="34485"/>
    <cellStyle name="Note 7 3 3 2 3 3" xfId="34486"/>
    <cellStyle name="Note 7 3 3 2 4" xfId="34487"/>
    <cellStyle name="Note 7 3 3 2 5" xfId="34488"/>
    <cellStyle name="Note 7 3 3 2 6" xfId="34489"/>
    <cellStyle name="Note 7 3 3 3" xfId="34490"/>
    <cellStyle name="Note 7 3 3 3 2" xfId="34491"/>
    <cellStyle name="Note 7 3 3 3 3" xfId="34492"/>
    <cellStyle name="Note 7 3 3 4" xfId="34493"/>
    <cellStyle name="Note 7 3 3 4 2" xfId="34494"/>
    <cellStyle name="Note 7 3 3 4 3" xfId="34495"/>
    <cellStyle name="Note 7 3 3 5" xfId="34496"/>
    <cellStyle name="Note 7 3 3 5 2" xfId="34497"/>
    <cellStyle name="Note 7 3 3 5 3" xfId="34498"/>
    <cellStyle name="Note 7 3 3 6" xfId="34499"/>
    <cellStyle name="Note 7 3 3 7" xfId="34500"/>
    <cellStyle name="Note 7 3 3 8" xfId="34501"/>
    <cellStyle name="Note 7 3 4" xfId="34502"/>
    <cellStyle name="Note 7 3 4 2" xfId="34503"/>
    <cellStyle name="Note 7 3 4 2 2" xfId="34504"/>
    <cellStyle name="Note 7 3 4 2 3" xfId="34505"/>
    <cellStyle name="Note 7 3 4 3" xfId="34506"/>
    <cellStyle name="Note 7 3 4 3 2" xfId="34507"/>
    <cellStyle name="Note 7 3 4 3 3" xfId="34508"/>
    <cellStyle name="Note 7 3 4 4" xfId="34509"/>
    <cellStyle name="Note 7 3 4 5" xfId="34510"/>
    <cellStyle name="Note 7 3 4 6" xfId="34511"/>
    <cellStyle name="Note 7 3 5" xfId="34512"/>
    <cellStyle name="Note 7 3 5 2" xfId="34513"/>
    <cellStyle name="Note 7 3 5 3" xfId="34514"/>
    <cellStyle name="Note 7 3 6" xfId="34515"/>
    <cellStyle name="Note 7 3 6 2" xfId="34516"/>
    <cellStyle name="Note 7 3 6 3" xfId="34517"/>
    <cellStyle name="Note 7 3 7" xfId="34518"/>
    <cellStyle name="Note 7 4" xfId="34519"/>
    <cellStyle name="Note 7 4 2" xfId="34520"/>
    <cellStyle name="Note 7 4 2 2" xfId="34521"/>
    <cellStyle name="Note 7 4 2 2 2" xfId="34522"/>
    <cellStyle name="Note 7 4 2 2 2 2" xfId="34523"/>
    <cellStyle name="Note 7 4 2 2 2 3" xfId="34524"/>
    <cellStyle name="Note 7 4 2 2 3" xfId="34525"/>
    <cellStyle name="Note 7 4 2 2 3 2" xfId="34526"/>
    <cellStyle name="Note 7 4 2 2 3 3" xfId="34527"/>
    <cellStyle name="Note 7 4 2 2 4" xfId="34528"/>
    <cellStyle name="Note 7 4 2 2 5" xfId="34529"/>
    <cellStyle name="Note 7 4 2 2 6" xfId="34530"/>
    <cellStyle name="Note 7 4 2 3" xfId="34531"/>
    <cellStyle name="Note 7 4 2 3 2" xfId="34532"/>
    <cellStyle name="Note 7 4 2 3 3" xfId="34533"/>
    <cellStyle name="Note 7 4 2 4" xfId="34534"/>
    <cellStyle name="Note 7 4 2 4 2" xfId="34535"/>
    <cellStyle name="Note 7 4 2 4 3" xfId="34536"/>
    <cellStyle name="Note 7 4 2 5" xfId="34537"/>
    <cellStyle name="Note 7 4 2 5 2" xfId="34538"/>
    <cellStyle name="Note 7 4 2 5 3" xfId="34539"/>
    <cellStyle name="Note 7 4 2 6" xfId="34540"/>
    <cellStyle name="Note 7 4 2 7" xfId="34541"/>
    <cellStyle name="Note 7 4 2 8" xfId="34542"/>
    <cellStyle name="Note 7 4 3" xfId="34543"/>
    <cellStyle name="Note 7 4 3 2" xfId="34544"/>
    <cellStyle name="Note 7 4 3 2 2" xfId="34545"/>
    <cellStyle name="Note 7 4 3 2 2 2" xfId="34546"/>
    <cellStyle name="Note 7 4 3 2 2 3" xfId="34547"/>
    <cellStyle name="Note 7 4 3 2 3" xfId="34548"/>
    <cellStyle name="Note 7 4 3 2 3 2" xfId="34549"/>
    <cellStyle name="Note 7 4 3 2 3 3" xfId="34550"/>
    <cellStyle name="Note 7 4 3 2 4" xfId="34551"/>
    <cellStyle name="Note 7 4 3 2 5" xfId="34552"/>
    <cellStyle name="Note 7 4 3 2 6" xfId="34553"/>
    <cellStyle name="Note 7 4 3 3" xfId="34554"/>
    <cellStyle name="Note 7 4 3 3 2" xfId="34555"/>
    <cellStyle name="Note 7 4 3 3 3" xfId="34556"/>
    <cellStyle name="Note 7 4 3 4" xfId="34557"/>
    <cellStyle name="Note 7 4 3 4 2" xfId="34558"/>
    <cellStyle name="Note 7 4 3 4 3" xfId="34559"/>
    <cellStyle name="Note 7 4 3 5" xfId="34560"/>
    <cellStyle name="Note 7 4 3 5 2" xfId="34561"/>
    <cellStyle name="Note 7 4 3 5 3" xfId="34562"/>
    <cellStyle name="Note 7 4 3 6" xfId="34563"/>
    <cellStyle name="Note 7 4 3 7" xfId="34564"/>
    <cellStyle name="Note 7 4 3 8" xfId="34565"/>
    <cellStyle name="Note 7 4 4" xfId="34566"/>
    <cellStyle name="Note 7 4 4 2" xfId="34567"/>
    <cellStyle name="Note 7 4 4 2 2" xfId="34568"/>
    <cellStyle name="Note 7 4 4 2 3" xfId="34569"/>
    <cellStyle name="Note 7 4 4 3" xfId="34570"/>
    <cellStyle name="Note 7 4 4 3 2" xfId="34571"/>
    <cellStyle name="Note 7 4 4 3 3" xfId="34572"/>
    <cellStyle name="Note 7 4 4 4" xfId="34573"/>
    <cellStyle name="Note 7 4 4 5" xfId="34574"/>
    <cellStyle name="Note 7 4 4 6" xfId="34575"/>
    <cellStyle name="Note 7 4 5" xfId="34576"/>
    <cellStyle name="Note 7 4 5 2" xfId="34577"/>
    <cellStyle name="Note 7 4 5 3" xfId="34578"/>
    <cellStyle name="Note 7 4 6" xfId="34579"/>
    <cellStyle name="Note 7 4 6 2" xfId="34580"/>
    <cellStyle name="Note 7 4 6 3" xfId="34581"/>
    <cellStyle name="Note 7 4 7" xfId="34582"/>
    <cellStyle name="Note 7 5" xfId="34583"/>
    <cellStyle name="Note 7 5 2" xfId="34584"/>
    <cellStyle name="Note 7 5 2 2" xfId="34585"/>
    <cellStyle name="Note 7 5 2 2 2" xfId="34586"/>
    <cellStyle name="Note 7 5 2 2 3" xfId="34587"/>
    <cellStyle name="Note 7 5 2 3" xfId="34588"/>
    <cellStyle name="Note 7 5 2 3 2" xfId="34589"/>
    <cellStyle name="Note 7 5 2 3 3" xfId="34590"/>
    <cellStyle name="Note 7 5 2 4" xfId="34591"/>
    <cellStyle name="Note 7 5 2 5" xfId="34592"/>
    <cellStyle name="Note 7 5 2 6" xfId="34593"/>
    <cellStyle name="Note 7 5 3" xfId="34594"/>
    <cellStyle name="Note 7 5 3 2" xfId="34595"/>
    <cellStyle name="Note 7 5 3 3" xfId="34596"/>
    <cellStyle name="Note 7 5 4" xfId="34597"/>
    <cellStyle name="Note 7 5 4 2" xfId="34598"/>
    <cellStyle name="Note 7 5 4 3" xfId="34599"/>
    <cellStyle name="Note 7 5 5" xfId="34600"/>
    <cellStyle name="Note 7 5 5 2" xfId="34601"/>
    <cellStyle name="Note 7 5 5 3" xfId="34602"/>
    <cellStyle name="Note 7 5 6" xfId="34603"/>
    <cellStyle name="Note 7 5 7" xfId="34604"/>
    <cellStyle name="Note 7 5 8" xfId="34605"/>
    <cellStyle name="Note 7 6" xfId="34606"/>
    <cellStyle name="Note 7 6 2" xfId="34607"/>
    <cellStyle name="Note 7 6 2 2" xfId="34608"/>
    <cellStyle name="Note 7 6 2 2 2" xfId="34609"/>
    <cellStyle name="Note 7 6 2 2 3" xfId="34610"/>
    <cellStyle name="Note 7 6 2 3" xfId="34611"/>
    <cellStyle name="Note 7 6 2 3 2" xfId="34612"/>
    <cellStyle name="Note 7 6 2 3 3" xfId="34613"/>
    <cellStyle name="Note 7 6 2 4" xfId="34614"/>
    <cellStyle name="Note 7 6 2 5" xfId="34615"/>
    <cellStyle name="Note 7 6 2 6" xfId="34616"/>
    <cellStyle name="Note 7 6 3" xfId="34617"/>
    <cellStyle name="Note 7 6 3 2" xfId="34618"/>
    <cellStyle name="Note 7 6 3 3" xfId="34619"/>
    <cellStyle name="Note 7 6 4" xfId="34620"/>
    <cellStyle name="Note 7 6 4 2" xfId="34621"/>
    <cellStyle name="Note 7 6 4 3" xfId="34622"/>
    <cellStyle name="Note 7 6 5" xfId="34623"/>
    <cellStyle name="Note 7 6 5 2" xfId="34624"/>
    <cellStyle name="Note 7 6 5 3" xfId="34625"/>
    <cellStyle name="Note 7 6 6" xfId="34626"/>
    <cellStyle name="Note 7 6 7" xfId="34627"/>
    <cellStyle name="Note 7 6 8" xfId="34628"/>
    <cellStyle name="Note 7 7" xfId="34629"/>
    <cellStyle name="Note 7 7 2" xfId="34630"/>
    <cellStyle name="Note 7 7 2 2" xfId="34631"/>
    <cellStyle name="Note 7 7 2 3" xfId="34632"/>
    <cellStyle name="Note 7 7 3" xfId="34633"/>
    <cellStyle name="Note 7 7 3 2" xfId="34634"/>
    <cellStyle name="Note 7 7 3 3" xfId="34635"/>
    <cellStyle name="Note 7 7 4" xfId="34636"/>
    <cellStyle name="Note 7 7 5" xfId="34637"/>
    <cellStyle name="Note 7 7 6" xfId="34638"/>
    <cellStyle name="Note 7 8" xfId="34639"/>
    <cellStyle name="Note 7 8 2" xfId="34640"/>
    <cellStyle name="Note 7 8 3" xfId="34641"/>
    <cellStyle name="Note 8" xfId="34642"/>
    <cellStyle name="Note 8 10" xfId="34643"/>
    <cellStyle name="Note 8 2" xfId="34644"/>
    <cellStyle name="Note 8 2 2" xfId="34645"/>
    <cellStyle name="Note 8 2 2 2" xfId="34646"/>
    <cellStyle name="Note 8 2 2 2 2" xfId="34647"/>
    <cellStyle name="Note 8 2 2 2 2 2" xfId="34648"/>
    <cellStyle name="Note 8 2 2 2 2 3" xfId="34649"/>
    <cellStyle name="Note 8 2 2 2 3" xfId="34650"/>
    <cellStyle name="Note 8 2 2 2 3 2" xfId="34651"/>
    <cellStyle name="Note 8 2 2 2 3 3" xfId="34652"/>
    <cellStyle name="Note 8 2 2 2 4" xfId="34653"/>
    <cellStyle name="Note 8 2 2 2 5" xfId="34654"/>
    <cellStyle name="Note 8 2 2 2 6" xfId="34655"/>
    <cellStyle name="Note 8 2 2 3" xfId="34656"/>
    <cellStyle name="Note 8 2 2 3 2" xfId="34657"/>
    <cellStyle name="Note 8 2 2 3 3" xfId="34658"/>
    <cellStyle name="Note 8 2 2 4" xfId="34659"/>
    <cellStyle name="Note 8 2 2 4 2" xfId="34660"/>
    <cellStyle name="Note 8 2 2 4 3" xfId="34661"/>
    <cellStyle name="Note 8 2 2 5" xfId="34662"/>
    <cellStyle name="Note 8 2 2 5 2" xfId="34663"/>
    <cellStyle name="Note 8 2 2 5 3" xfId="34664"/>
    <cellStyle name="Note 8 2 2 6" xfId="34665"/>
    <cellStyle name="Note 8 2 2 7" xfId="34666"/>
    <cellStyle name="Note 8 2 2 8" xfId="34667"/>
    <cellStyle name="Note 8 2 3" xfId="34668"/>
    <cellStyle name="Note 8 2 3 2" xfId="34669"/>
    <cellStyle name="Note 8 2 3 2 2" xfId="34670"/>
    <cellStyle name="Note 8 2 3 2 2 2" xfId="34671"/>
    <cellStyle name="Note 8 2 3 2 2 3" xfId="34672"/>
    <cellStyle name="Note 8 2 3 2 3" xfId="34673"/>
    <cellStyle name="Note 8 2 3 2 3 2" xfId="34674"/>
    <cellStyle name="Note 8 2 3 2 3 3" xfId="34675"/>
    <cellStyle name="Note 8 2 3 2 4" xfId="34676"/>
    <cellStyle name="Note 8 2 3 2 5" xfId="34677"/>
    <cellStyle name="Note 8 2 3 2 6" xfId="34678"/>
    <cellStyle name="Note 8 2 3 3" xfId="34679"/>
    <cellStyle name="Note 8 2 3 3 2" xfId="34680"/>
    <cellStyle name="Note 8 2 3 3 3" xfId="34681"/>
    <cellStyle name="Note 8 2 3 4" xfId="34682"/>
    <cellStyle name="Note 8 2 3 4 2" xfId="34683"/>
    <cellStyle name="Note 8 2 3 4 3" xfId="34684"/>
    <cellStyle name="Note 8 2 3 5" xfId="34685"/>
    <cellStyle name="Note 8 2 3 5 2" xfId="34686"/>
    <cellStyle name="Note 8 2 3 5 3" xfId="34687"/>
    <cellStyle name="Note 8 2 3 6" xfId="34688"/>
    <cellStyle name="Note 8 2 3 7" xfId="34689"/>
    <cellStyle name="Note 8 2 3 8" xfId="34690"/>
    <cellStyle name="Note 8 2 4" xfId="34691"/>
    <cellStyle name="Note 8 2 4 2" xfId="34692"/>
    <cellStyle name="Note 8 2 4 2 2" xfId="34693"/>
    <cellStyle name="Note 8 2 4 2 3" xfId="34694"/>
    <cellStyle name="Note 8 2 4 3" xfId="34695"/>
    <cellStyle name="Note 8 2 4 3 2" xfId="34696"/>
    <cellStyle name="Note 8 2 4 3 3" xfId="34697"/>
    <cellStyle name="Note 8 2 4 4" xfId="34698"/>
    <cellStyle name="Note 8 2 4 5" xfId="34699"/>
    <cellStyle name="Note 8 2 4 6" xfId="34700"/>
    <cellStyle name="Note 8 2 5" xfId="34701"/>
    <cellStyle name="Note 8 2 5 2" xfId="34702"/>
    <cellStyle name="Note 8 2 5 3" xfId="34703"/>
    <cellStyle name="Note 8 2 6" xfId="34704"/>
    <cellStyle name="Note 8 2 6 2" xfId="34705"/>
    <cellStyle name="Note 8 2 6 3" xfId="34706"/>
    <cellStyle name="Note 8 2 7" xfId="34707"/>
    <cellStyle name="Note 8 3" xfId="34708"/>
    <cellStyle name="Note 8 3 2" xfId="34709"/>
    <cellStyle name="Note 8 3 2 2" xfId="34710"/>
    <cellStyle name="Note 8 3 2 2 2" xfId="34711"/>
    <cellStyle name="Note 8 3 2 2 2 2" xfId="34712"/>
    <cellStyle name="Note 8 3 2 2 2 3" xfId="34713"/>
    <cellStyle name="Note 8 3 2 2 3" xfId="34714"/>
    <cellStyle name="Note 8 3 2 2 3 2" xfId="34715"/>
    <cellStyle name="Note 8 3 2 2 3 3" xfId="34716"/>
    <cellStyle name="Note 8 3 2 2 4" xfId="34717"/>
    <cellStyle name="Note 8 3 2 2 5" xfId="34718"/>
    <cellStyle name="Note 8 3 2 2 6" xfId="34719"/>
    <cellStyle name="Note 8 3 2 3" xfId="34720"/>
    <cellStyle name="Note 8 3 2 3 2" xfId="34721"/>
    <cellStyle name="Note 8 3 2 3 3" xfId="34722"/>
    <cellStyle name="Note 8 3 2 4" xfId="34723"/>
    <cellStyle name="Note 8 3 2 4 2" xfId="34724"/>
    <cellStyle name="Note 8 3 2 4 3" xfId="34725"/>
    <cellStyle name="Note 8 3 2 5" xfId="34726"/>
    <cellStyle name="Note 8 3 2 5 2" xfId="34727"/>
    <cellStyle name="Note 8 3 2 5 3" xfId="34728"/>
    <cellStyle name="Note 8 3 2 6" xfId="34729"/>
    <cellStyle name="Note 8 3 2 7" xfId="34730"/>
    <cellStyle name="Note 8 3 2 8" xfId="34731"/>
    <cellStyle name="Note 8 3 3" xfId="34732"/>
    <cellStyle name="Note 8 3 3 2" xfId="34733"/>
    <cellStyle name="Note 8 3 3 2 2" xfId="34734"/>
    <cellStyle name="Note 8 3 3 2 2 2" xfId="34735"/>
    <cellStyle name="Note 8 3 3 2 2 3" xfId="34736"/>
    <cellStyle name="Note 8 3 3 2 3" xfId="34737"/>
    <cellStyle name="Note 8 3 3 2 3 2" xfId="34738"/>
    <cellStyle name="Note 8 3 3 2 3 3" xfId="34739"/>
    <cellStyle name="Note 8 3 3 2 4" xfId="34740"/>
    <cellStyle name="Note 8 3 3 2 5" xfId="34741"/>
    <cellStyle name="Note 8 3 3 2 6" xfId="34742"/>
    <cellStyle name="Note 8 3 3 3" xfId="34743"/>
    <cellStyle name="Note 8 3 3 3 2" xfId="34744"/>
    <cellStyle name="Note 8 3 3 3 3" xfId="34745"/>
    <cellStyle name="Note 8 3 3 4" xfId="34746"/>
    <cellStyle name="Note 8 3 3 4 2" xfId="34747"/>
    <cellStyle name="Note 8 3 3 4 3" xfId="34748"/>
    <cellStyle name="Note 8 3 3 5" xfId="34749"/>
    <cellStyle name="Note 8 3 3 5 2" xfId="34750"/>
    <cellStyle name="Note 8 3 3 5 3" xfId="34751"/>
    <cellStyle name="Note 8 3 3 6" xfId="34752"/>
    <cellStyle name="Note 8 3 3 7" xfId="34753"/>
    <cellStyle name="Note 8 3 3 8" xfId="34754"/>
    <cellStyle name="Note 8 3 4" xfId="34755"/>
    <cellStyle name="Note 8 3 4 2" xfId="34756"/>
    <cellStyle name="Note 8 3 4 2 2" xfId="34757"/>
    <cellStyle name="Note 8 3 4 2 3" xfId="34758"/>
    <cellStyle name="Note 8 3 4 3" xfId="34759"/>
    <cellStyle name="Note 8 3 4 3 2" xfId="34760"/>
    <cellStyle name="Note 8 3 4 3 3" xfId="34761"/>
    <cellStyle name="Note 8 3 4 4" xfId="34762"/>
    <cellStyle name="Note 8 3 4 5" xfId="34763"/>
    <cellStyle name="Note 8 3 4 6" xfId="34764"/>
    <cellStyle name="Note 8 3 5" xfId="34765"/>
    <cellStyle name="Note 8 3 5 2" xfId="34766"/>
    <cellStyle name="Note 8 3 5 3" xfId="34767"/>
    <cellStyle name="Note 8 3 6" xfId="34768"/>
    <cellStyle name="Note 8 3 6 2" xfId="34769"/>
    <cellStyle name="Note 8 3 6 3" xfId="34770"/>
    <cellStyle name="Note 8 3 7" xfId="34771"/>
    <cellStyle name="Note 8 4" xfId="34772"/>
    <cellStyle name="Note 8 4 2" xfId="34773"/>
    <cellStyle name="Note 8 4 2 2" xfId="34774"/>
    <cellStyle name="Note 8 4 2 2 2" xfId="34775"/>
    <cellStyle name="Note 8 4 2 2 2 2" xfId="34776"/>
    <cellStyle name="Note 8 4 2 2 2 3" xfId="34777"/>
    <cellStyle name="Note 8 4 2 2 3" xfId="34778"/>
    <cellStyle name="Note 8 4 2 2 3 2" xfId="34779"/>
    <cellStyle name="Note 8 4 2 2 3 3" xfId="34780"/>
    <cellStyle name="Note 8 4 2 2 4" xfId="34781"/>
    <cellStyle name="Note 8 4 2 2 5" xfId="34782"/>
    <cellStyle name="Note 8 4 2 2 6" xfId="34783"/>
    <cellStyle name="Note 8 4 2 3" xfId="34784"/>
    <cellStyle name="Note 8 4 2 3 2" xfId="34785"/>
    <cellStyle name="Note 8 4 2 3 3" xfId="34786"/>
    <cellStyle name="Note 8 4 2 4" xfId="34787"/>
    <cellStyle name="Note 8 4 2 4 2" xfId="34788"/>
    <cellStyle name="Note 8 4 2 4 3" xfId="34789"/>
    <cellStyle name="Note 8 4 2 5" xfId="34790"/>
    <cellStyle name="Note 8 4 2 5 2" xfId="34791"/>
    <cellStyle name="Note 8 4 2 5 3" xfId="34792"/>
    <cellStyle name="Note 8 4 2 6" xfId="34793"/>
    <cellStyle name="Note 8 4 2 7" xfId="34794"/>
    <cellStyle name="Note 8 4 2 8" xfId="34795"/>
    <cellStyle name="Note 8 4 3" xfId="34796"/>
    <cellStyle name="Note 8 4 3 2" xfId="34797"/>
    <cellStyle name="Note 8 4 3 2 2" xfId="34798"/>
    <cellStyle name="Note 8 4 3 2 2 2" xfId="34799"/>
    <cellStyle name="Note 8 4 3 2 2 3" xfId="34800"/>
    <cellStyle name="Note 8 4 3 2 3" xfId="34801"/>
    <cellStyle name="Note 8 4 3 2 3 2" xfId="34802"/>
    <cellStyle name="Note 8 4 3 2 3 3" xfId="34803"/>
    <cellStyle name="Note 8 4 3 2 4" xfId="34804"/>
    <cellStyle name="Note 8 4 3 2 5" xfId="34805"/>
    <cellStyle name="Note 8 4 3 2 6" xfId="34806"/>
    <cellStyle name="Note 8 4 3 3" xfId="34807"/>
    <cellStyle name="Note 8 4 3 3 2" xfId="34808"/>
    <cellStyle name="Note 8 4 3 3 3" xfId="34809"/>
    <cellStyle name="Note 8 4 3 4" xfId="34810"/>
    <cellStyle name="Note 8 4 3 4 2" xfId="34811"/>
    <cellStyle name="Note 8 4 3 4 3" xfId="34812"/>
    <cellStyle name="Note 8 4 3 5" xfId="34813"/>
    <cellStyle name="Note 8 4 3 5 2" xfId="34814"/>
    <cellStyle name="Note 8 4 3 5 3" xfId="34815"/>
    <cellStyle name="Note 8 4 3 6" xfId="34816"/>
    <cellStyle name="Note 8 4 3 7" xfId="34817"/>
    <cellStyle name="Note 8 4 3 8" xfId="34818"/>
    <cellStyle name="Note 8 4 4" xfId="34819"/>
    <cellStyle name="Note 8 4 4 2" xfId="34820"/>
    <cellStyle name="Note 8 4 4 2 2" xfId="34821"/>
    <cellStyle name="Note 8 4 4 2 3" xfId="34822"/>
    <cellStyle name="Note 8 4 4 3" xfId="34823"/>
    <cellStyle name="Note 8 4 4 3 2" xfId="34824"/>
    <cellStyle name="Note 8 4 4 3 3" xfId="34825"/>
    <cellStyle name="Note 8 4 4 4" xfId="34826"/>
    <cellStyle name="Note 8 4 4 5" xfId="34827"/>
    <cellStyle name="Note 8 4 4 6" xfId="34828"/>
    <cellStyle name="Note 8 4 5" xfId="34829"/>
    <cellStyle name="Note 8 4 5 2" xfId="34830"/>
    <cellStyle name="Note 8 4 5 3" xfId="34831"/>
    <cellStyle name="Note 8 4 6" xfId="34832"/>
    <cellStyle name="Note 8 4 6 2" xfId="34833"/>
    <cellStyle name="Note 8 4 6 3" xfId="34834"/>
    <cellStyle name="Note 8 4 7" xfId="34835"/>
    <cellStyle name="Note 8 5" xfId="34836"/>
    <cellStyle name="Note 8 5 2" xfId="34837"/>
    <cellStyle name="Note 8 5 2 2" xfId="34838"/>
    <cellStyle name="Note 8 5 2 2 2" xfId="34839"/>
    <cellStyle name="Note 8 5 2 2 3" xfId="34840"/>
    <cellStyle name="Note 8 5 2 3" xfId="34841"/>
    <cellStyle name="Note 8 5 2 3 2" xfId="34842"/>
    <cellStyle name="Note 8 5 2 3 3" xfId="34843"/>
    <cellStyle name="Note 8 5 2 4" xfId="34844"/>
    <cellStyle name="Note 8 5 2 5" xfId="34845"/>
    <cellStyle name="Note 8 5 2 6" xfId="34846"/>
    <cellStyle name="Note 8 5 3" xfId="34847"/>
    <cellStyle name="Note 8 5 3 2" xfId="34848"/>
    <cellStyle name="Note 8 5 3 3" xfId="34849"/>
    <cellStyle name="Note 8 5 4" xfId="34850"/>
    <cellStyle name="Note 8 5 4 2" xfId="34851"/>
    <cellStyle name="Note 8 5 4 3" xfId="34852"/>
    <cellStyle name="Note 8 5 5" xfId="34853"/>
    <cellStyle name="Note 8 5 5 2" xfId="34854"/>
    <cellStyle name="Note 8 5 5 3" xfId="34855"/>
    <cellStyle name="Note 8 5 6" xfId="34856"/>
    <cellStyle name="Note 8 5 7" xfId="34857"/>
    <cellStyle name="Note 8 5 8" xfId="34858"/>
    <cellStyle name="Note 8 6" xfId="34859"/>
    <cellStyle name="Note 8 6 2" xfId="34860"/>
    <cellStyle name="Note 8 6 2 2" xfId="34861"/>
    <cellStyle name="Note 8 6 2 2 2" xfId="34862"/>
    <cellStyle name="Note 8 6 2 2 3" xfId="34863"/>
    <cellStyle name="Note 8 6 2 3" xfId="34864"/>
    <cellStyle name="Note 8 6 2 3 2" xfId="34865"/>
    <cellStyle name="Note 8 6 2 3 3" xfId="34866"/>
    <cellStyle name="Note 8 6 2 4" xfId="34867"/>
    <cellStyle name="Note 8 6 2 5" xfId="34868"/>
    <cellStyle name="Note 8 6 2 6" xfId="34869"/>
    <cellStyle name="Note 8 6 3" xfId="34870"/>
    <cellStyle name="Note 8 6 3 2" xfId="34871"/>
    <cellStyle name="Note 8 6 3 3" xfId="34872"/>
    <cellStyle name="Note 8 6 4" xfId="34873"/>
    <cellStyle name="Note 8 6 4 2" xfId="34874"/>
    <cellStyle name="Note 8 6 4 3" xfId="34875"/>
    <cellStyle name="Note 8 6 5" xfId="34876"/>
    <cellStyle name="Note 8 6 5 2" xfId="34877"/>
    <cellStyle name="Note 8 6 5 3" xfId="34878"/>
    <cellStyle name="Note 8 6 6" xfId="34879"/>
    <cellStyle name="Note 8 6 7" xfId="34880"/>
    <cellStyle name="Note 8 6 8" xfId="34881"/>
    <cellStyle name="Note 8 7" xfId="34882"/>
    <cellStyle name="Note 8 7 2" xfId="34883"/>
    <cellStyle name="Note 8 7 2 2" xfId="34884"/>
    <cellStyle name="Note 8 7 2 3" xfId="34885"/>
    <cellStyle name="Note 8 7 3" xfId="34886"/>
    <cellStyle name="Note 8 7 3 2" xfId="34887"/>
    <cellStyle name="Note 8 7 3 3" xfId="34888"/>
    <cellStyle name="Note 8 7 4" xfId="34889"/>
    <cellStyle name="Note 8 7 5" xfId="34890"/>
    <cellStyle name="Note 8 7 6" xfId="34891"/>
    <cellStyle name="Note 8 8" xfId="34892"/>
    <cellStyle name="Note 8 8 2" xfId="34893"/>
    <cellStyle name="Note 8 8 3" xfId="34894"/>
    <cellStyle name="Note 8 9" xfId="34895"/>
    <cellStyle name="Note 8 9 2" xfId="34896"/>
    <cellStyle name="Note 8 9 3" xfId="34897"/>
    <cellStyle name="Note 9" xfId="34898"/>
    <cellStyle name="Note 9 10" xfId="34899"/>
    <cellStyle name="Note 9 2" xfId="34900"/>
    <cellStyle name="Note 9 2 2" xfId="34901"/>
    <cellStyle name="Note 9 2 2 2" xfId="34902"/>
    <cellStyle name="Note 9 2 2 2 2" xfId="34903"/>
    <cellStyle name="Note 9 2 2 2 2 2" xfId="34904"/>
    <cellStyle name="Note 9 2 2 2 2 3" xfId="34905"/>
    <cellStyle name="Note 9 2 2 2 3" xfId="34906"/>
    <cellStyle name="Note 9 2 2 2 3 2" xfId="34907"/>
    <cellStyle name="Note 9 2 2 2 3 3" xfId="34908"/>
    <cellStyle name="Note 9 2 2 2 4" xfId="34909"/>
    <cellStyle name="Note 9 2 2 2 5" xfId="34910"/>
    <cellStyle name="Note 9 2 2 2 6" xfId="34911"/>
    <cellStyle name="Note 9 2 2 3" xfId="34912"/>
    <cellStyle name="Note 9 2 2 3 2" xfId="34913"/>
    <cellStyle name="Note 9 2 2 3 3" xfId="34914"/>
    <cellStyle name="Note 9 2 2 4" xfId="34915"/>
    <cellStyle name="Note 9 2 2 4 2" xfId="34916"/>
    <cellStyle name="Note 9 2 2 4 3" xfId="34917"/>
    <cellStyle name="Note 9 2 2 5" xfId="34918"/>
    <cellStyle name="Note 9 2 2 5 2" xfId="34919"/>
    <cellStyle name="Note 9 2 2 5 3" xfId="34920"/>
    <cellStyle name="Note 9 2 2 6" xfId="34921"/>
    <cellStyle name="Note 9 2 2 7" xfId="34922"/>
    <cellStyle name="Note 9 2 2 8" xfId="34923"/>
    <cellStyle name="Note 9 2 3" xfId="34924"/>
    <cellStyle name="Note 9 2 3 2" xfId="34925"/>
    <cellStyle name="Note 9 2 3 2 2" xfId="34926"/>
    <cellStyle name="Note 9 2 3 2 2 2" xfId="34927"/>
    <cellStyle name="Note 9 2 3 2 2 3" xfId="34928"/>
    <cellStyle name="Note 9 2 3 2 3" xfId="34929"/>
    <cellStyle name="Note 9 2 3 2 3 2" xfId="34930"/>
    <cellStyle name="Note 9 2 3 2 3 3" xfId="34931"/>
    <cellStyle name="Note 9 2 3 2 4" xfId="34932"/>
    <cellStyle name="Note 9 2 3 2 5" xfId="34933"/>
    <cellStyle name="Note 9 2 3 2 6" xfId="34934"/>
    <cellStyle name="Note 9 2 3 3" xfId="34935"/>
    <cellStyle name="Note 9 2 3 3 2" xfId="34936"/>
    <cellStyle name="Note 9 2 3 3 3" xfId="34937"/>
    <cellStyle name="Note 9 2 3 4" xfId="34938"/>
    <cellStyle name="Note 9 2 3 4 2" xfId="34939"/>
    <cellStyle name="Note 9 2 3 4 3" xfId="34940"/>
    <cellStyle name="Note 9 2 3 5" xfId="34941"/>
    <cellStyle name="Note 9 2 3 5 2" xfId="34942"/>
    <cellStyle name="Note 9 2 3 5 3" xfId="34943"/>
    <cellStyle name="Note 9 2 3 6" xfId="34944"/>
    <cellStyle name="Note 9 2 3 7" xfId="34945"/>
    <cellStyle name="Note 9 2 3 8" xfId="34946"/>
    <cellStyle name="Note 9 2 4" xfId="34947"/>
    <cellStyle name="Note 9 2 4 2" xfId="34948"/>
    <cellStyle name="Note 9 2 4 2 2" xfId="34949"/>
    <cellStyle name="Note 9 2 4 2 3" xfId="34950"/>
    <cellStyle name="Note 9 2 4 3" xfId="34951"/>
    <cellStyle name="Note 9 2 4 3 2" xfId="34952"/>
    <cellStyle name="Note 9 2 4 3 3" xfId="34953"/>
    <cellStyle name="Note 9 2 4 4" xfId="34954"/>
    <cellStyle name="Note 9 2 4 5" xfId="34955"/>
    <cellStyle name="Note 9 2 4 6" xfId="34956"/>
    <cellStyle name="Note 9 2 5" xfId="34957"/>
    <cellStyle name="Note 9 2 5 2" xfId="34958"/>
    <cellStyle name="Note 9 2 5 3" xfId="34959"/>
    <cellStyle name="Note 9 2 6" xfId="34960"/>
    <cellStyle name="Note 9 2 6 2" xfId="34961"/>
    <cellStyle name="Note 9 2 6 3" xfId="34962"/>
    <cellStyle name="Note 9 2 7" xfId="34963"/>
    <cellStyle name="Note 9 3" xfId="34964"/>
    <cellStyle name="Note 9 3 2" xfId="34965"/>
    <cellStyle name="Note 9 3 2 2" xfId="34966"/>
    <cellStyle name="Note 9 3 2 2 2" xfId="34967"/>
    <cellStyle name="Note 9 3 2 2 2 2" xfId="34968"/>
    <cellStyle name="Note 9 3 2 2 2 3" xfId="34969"/>
    <cellStyle name="Note 9 3 2 2 3" xfId="34970"/>
    <cellStyle name="Note 9 3 2 2 3 2" xfId="34971"/>
    <cellStyle name="Note 9 3 2 2 3 3" xfId="34972"/>
    <cellStyle name="Note 9 3 2 2 4" xfId="34973"/>
    <cellStyle name="Note 9 3 2 2 5" xfId="34974"/>
    <cellStyle name="Note 9 3 2 2 6" xfId="34975"/>
    <cellStyle name="Note 9 3 2 3" xfId="34976"/>
    <cellStyle name="Note 9 3 2 3 2" xfId="34977"/>
    <cellStyle name="Note 9 3 2 3 3" xfId="34978"/>
    <cellStyle name="Note 9 3 2 4" xfId="34979"/>
    <cellStyle name="Note 9 3 2 4 2" xfId="34980"/>
    <cellStyle name="Note 9 3 2 4 3" xfId="34981"/>
    <cellStyle name="Note 9 3 2 5" xfId="34982"/>
    <cellStyle name="Note 9 3 2 5 2" xfId="34983"/>
    <cellStyle name="Note 9 3 2 5 3" xfId="34984"/>
    <cellStyle name="Note 9 3 2 6" xfId="34985"/>
    <cellStyle name="Note 9 3 2 7" xfId="34986"/>
    <cellStyle name="Note 9 3 2 8" xfId="34987"/>
    <cellStyle name="Note 9 3 3" xfId="34988"/>
    <cellStyle name="Note 9 3 3 2" xfId="34989"/>
    <cellStyle name="Note 9 3 3 2 2" xfId="34990"/>
    <cellStyle name="Note 9 3 3 2 2 2" xfId="34991"/>
    <cellStyle name="Note 9 3 3 2 2 3" xfId="34992"/>
    <cellStyle name="Note 9 3 3 2 3" xfId="34993"/>
    <cellStyle name="Note 9 3 3 2 3 2" xfId="34994"/>
    <cellStyle name="Note 9 3 3 2 3 3" xfId="34995"/>
    <cellStyle name="Note 9 3 3 2 4" xfId="34996"/>
    <cellStyle name="Note 9 3 3 2 5" xfId="34997"/>
    <cellStyle name="Note 9 3 3 2 6" xfId="34998"/>
    <cellStyle name="Note 9 3 3 3" xfId="34999"/>
    <cellStyle name="Note 9 3 3 3 2" xfId="35000"/>
    <cellStyle name="Note 9 3 3 3 3" xfId="35001"/>
    <cellStyle name="Note 9 3 3 4" xfId="35002"/>
    <cellStyle name="Note 9 3 3 4 2" xfId="35003"/>
    <cellStyle name="Note 9 3 3 4 3" xfId="35004"/>
    <cellStyle name="Note 9 3 3 5" xfId="35005"/>
    <cellStyle name="Note 9 3 3 5 2" xfId="35006"/>
    <cellStyle name="Note 9 3 3 5 3" xfId="35007"/>
    <cellStyle name="Note 9 3 3 6" xfId="35008"/>
    <cellStyle name="Note 9 3 3 7" xfId="35009"/>
    <cellStyle name="Note 9 3 3 8" xfId="35010"/>
    <cellStyle name="Note 9 3 4" xfId="35011"/>
    <cellStyle name="Note 9 3 4 2" xfId="35012"/>
    <cellStyle name="Note 9 3 4 2 2" xfId="35013"/>
    <cellStyle name="Note 9 3 4 2 3" xfId="35014"/>
    <cellStyle name="Note 9 3 4 3" xfId="35015"/>
    <cellStyle name="Note 9 3 4 3 2" xfId="35016"/>
    <cellStyle name="Note 9 3 4 3 3" xfId="35017"/>
    <cellStyle name="Note 9 3 4 4" xfId="35018"/>
    <cellStyle name="Note 9 3 4 5" xfId="35019"/>
    <cellStyle name="Note 9 3 4 6" xfId="35020"/>
    <cellStyle name="Note 9 3 5" xfId="35021"/>
    <cellStyle name="Note 9 3 5 2" xfId="35022"/>
    <cellStyle name="Note 9 3 5 3" xfId="35023"/>
    <cellStyle name="Note 9 3 6" xfId="35024"/>
    <cellStyle name="Note 9 3 6 2" xfId="35025"/>
    <cellStyle name="Note 9 3 6 3" xfId="35026"/>
    <cellStyle name="Note 9 3 7" xfId="35027"/>
    <cellStyle name="Note 9 4" xfId="35028"/>
    <cellStyle name="Note 9 4 2" xfId="35029"/>
    <cellStyle name="Note 9 4 2 2" xfId="35030"/>
    <cellStyle name="Note 9 4 2 2 2" xfId="35031"/>
    <cellStyle name="Note 9 4 2 2 2 2" xfId="35032"/>
    <cellStyle name="Note 9 4 2 2 2 3" xfId="35033"/>
    <cellStyle name="Note 9 4 2 2 3" xfId="35034"/>
    <cellStyle name="Note 9 4 2 2 3 2" xfId="35035"/>
    <cellStyle name="Note 9 4 2 2 3 3" xfId="35036"/>
    <cellStyle name="Note 9 4 2 2 4" xfId="35037"/>
    <cellStyle name="Note 9 4 2 2 5" xfId="35038"/>
    <cellStyle name="Note 9 4 2 2 6" xfId="35039"/>
    <cellStyle name="Note 9 4 2 3" xfId="35040"/>
    <cellStyle name="Note 9 4 2 3 2" xfId="35041"/>
    <cellStyle name="Note 9 4 2 3 3" xfId="35042"/>
    <cellStyle name="Note 9 4 2 4" xfId="35043"/>
    <cellStyle name="Note 9 4 2 4 2" xfId="35044"/>
    <cellStyle name="Note 9 4 2 4 3" xfId="35045"/>
    <cellStyle name="Note 9 4 2 5" xfId="35046"/>
    <cellStyle name="Note 9 4 2 5 2" xfId="35047"/>
    <cellStyle name="Note 9 4 2 5 3" xfId="35048"/>
    <cellStyle name="Note 9 4 2 6" xfId="35049"/>
    <cellStyle name="Note 9 4 2 7" xfId="35050"/>
    <cellStyle name="Note 9 4 2 8" xfId="35051"/>
    <cellStyle name="Note 9 4 3" xfId="35052"/>
    <cellStyle name="Note 9 4 3 2" xfId="35053"/>
    <cellStyle name="Note 9 4 3 2 2" xfId="35054"/>
    <cellStyle name="Note 9 4 3 2 2 2" xfId="35055"/>
    <cellStyle name="Note 9 4 3 2 2 3" xfId="35056"/>
    <cellStyle name="Note 9 4 3 2 3" xfId="35057"/>
    <cellStyle name="Note 9 4 3 2 3 2" xfId="35058"/>
    <cellStyle name="Note 9 4 3 2 3 3" xfId="35059"/>
    <cellStyle name="Note 9 4 3 2 4" xfId="35060"/>
    <cellStyle name="Note 9 4 3 2 5" xfId="35061"/>
    <cellStyle name="Note 9 4 3 2 6" xfId="35062"/>
    <cellStyle name="Note 9 4 3 3" xfId="35063"/>
    <cellStyle name="Note 9 4 3 3 2" xfId="35064"/>
    <cellStyle name="Note 9 4 3 3 3" xfId="35065"/>
    <cellStyle name="Note 9 4 3 4" xfId="35066"/>
    <cellStyle name="Note 9 4 3 4 2" xfId="35067"/>
    <cellStyle name="Note 9 4 3 4 3" xfId="35068"/>
    <cellStyle name="Note 9 4 3 5" xfId="35069"/>
    <cellStyle name="Note 9 4 3 5 2" xfId="35070"/>
    <cellStyle name="Note 9 4 3 5 3" xfId="35071"/>
    <cellStyle name="Note 9 4 3 6" xfId="35072"/>
    <cellStyle name="Note 9 4 3 7" xfId="35073"/>
    <cellStyle name="Note 9 4 3 8" xfId="35074"/>
    <cellStyle name="Note 9 4 4" xfId="35075"/>
    <cellStyle name="Note 9 4 4 2" xfId="35076"/>
    <cellStyle name="Note 9 4 4 2 2" xfId="35077"/>
    <cellStyle name="Note 9 4 4 2 3" xfId="35078"/>
    <cellStyle name="Note 9 4 4 3" xfId="35079"/>
    <cellStyle name="Note 9 4 4 3 2" xfId="35080"/>
    <cellStyle name="Note 9 4 4 3 3" xfId="35081"/>
    <cellStyle name="Note 9 4 4 4" xfId="35082"/>
    <cellStyle name="Note 9 4 4 5" xfId="35083"/>
    <cellStyle name="Note 9 4 4 6" xfId="35084"/>
    <cellStyle name="Note 9 4 5" xfId="35085"/>
    <cellStyle name="Note 9 4 5 2" xfId="35086"/>
    <cellStyle name="Note 9 4 5 3" xfId="35087"/>
    <cellStyle name="Note 9 4 6" xfId="35088"/>
    <cellStyle name="Note 9 4 6 2" xfId="35089"/>
    <cellStyle name="Note 9 4 6 3" xfId="35090"/>
    <cellStyle name="Note 9 4 7" xfId="35091"/>
    <cellStyle name="Note 9 5" xfId="35092"/>
    <cellStyle name="Note 9 5 2" xfId="35093"/>
    <cellStyle name="Note 9 5 2 2" xfId="35094"/>
    <cellStyle name="Note 9 5 2 2 2" xfId="35095"/>
    <cellStyle name="Note 9 5 2 2 3" xfId="35096"/>
    <cellStyle name="Note 9 5 2 3" xfId="35097"/>
    <cellStyle name="Note 9 5 2 3 2" xfId="35098"/>
    <cellStyle name="Note 9 5 2 3 3" xfId="35099"/>
    <cellStyle name="Note 9 5 2 4" xfId="35100"/>
    <cellStyle name="Note 9 5 2 5" xfId="35101"/>
    <cellStyle name="Note 9 5 2 6" xfId="35102"/>
    <cellStyle name="Note 9 5 3" xfId="35103"/>
    <cellStyle name="Note 9 5 3 2" xfId="35104"/>
    <cellStyle name="Note 9 5 3 3" xfId="35105"/>
    <cellStyle name="Note 9 5 4" xfId="35106"/>
    <cellStyle name="Note 9 5 4 2" xfId="35107"/>
    <cellStyle name="Note 9 5 4 3" xfId="35108"/>
    <cellStyle name="Note 9 5 5" xfId="35109"/>
    <cellStyle name="Note 9 5 5 2" xfId="35110"/>
    <cellStyle name="Note 9 5 5 3" xfId="35111"/>
    <cellStyle name="Note 9 5 6" xfId="35112"/>
    <cellStyle name="Note 9 5 7" xfId="35113"/>
    <cellStyle name="Note 9 5 8" xfId="35114"/>
    <cellStyle name="Note 9 6" xfId="35115"/>
    <cellStyle name="Note 9 6 2" xfId="35116"/>
    <cellStyle name="Note 9 6 2 2" xfId="35117"/>
    <cellStyle name="Note 9 6 2 2 2" xfId="35118"/>
    <cellStyle name="Note 9 6 2 2 3" xfId="35119"/>
    <cellStyle name="Note 9 6 2 3" xfId="35120"/>
    <cellStyle name="Note 9 6 2 3 2" xfId="35121"/>
    <cellStyle name="Note 9 6 2 3 3" xfId="35122"/>
    <cellStyle name="Note 9 6 2 4" xfId="35123"/>
    <cellStyle name="Note 9 6 2 5" xfId="35124"/>
    <cellStyle name="Note 9 6 2 6" xfId="35125"/>
    <cellStyle name="Note 9 6 3" xfId="35126"/>
    <cellStyle name="Note 9 6 3 2" xfId="35127"/>
    <cellStyle name="Note 9 6 3 3" xfId="35128"/>
    <cellStyle name="Note 9 6 4" xfId="35129"/>
    <cellStyle name="Note 9 6 4 2" xfId="35130"/>
    <cellStyle name="Note 9 6 4 3" xfId="35131"/>
    <cellStyle name="Note 9 6 5" xfId="35132"/>
    <cellStyle name="Note 9 6 5 2" xfId="35133"/>
    <cellStyle name="Note 9 6 5 3" xfId="35134"/>
    <cellStyle name="Note 9 6 6" xfId="35135"/>
    <cellStyle name="Note 9 6 7" xfId="35136"/>
    <cellStyle name="Note 9 6 8" xfId="35137"/>
    <cellStyle name="Note 9 7" xfId="35138"/>
    <cellStyle name="Note 9 7 2" xfId="35139"/>
    <cellStyle name="Note 9 7 2 2" xfId="35140"/>
    <cellStyle name="Note 9 7 2 3" xfId="35141"/>
    <cellStyle name="Note 9 7 3" xfId="35142"/>
    <cellStyle name="Note 9 7 3 2" xfId="35143"/>
    <cellStyle name="Note 9 7 3 3" xfId="35144"/>
    <cellStyle name="Note 9 7 4" xfId="35145"/>
    <cellStyle name="Note 9 7 5" xfId="35146"/>
    <cellStyle name="Note 9 7 6" xfId="35147"/>
    <cellStyle name="Note 9 8" xfId="35148"/>
    <cellStyle name="Note 9 8 2" xfId="35149"/>
    <cellStyle name="Note 9 8 3" xfId="35150"/>
    <cellStyle name="Note 9 9" xfId="35151"/>
    <cellStyle name="Note 9 9 2" xfId="35152"/>
    <cellStyle name="Note 9 9 3" xfId="35153"/>
    <cellStyle name="NotIn3PlusButCorepNotEssential" xfId="35154"/>
    <cellStyle name="NotIn3PlusInCorepEssential" xfId="35155"/>
    <cellStyle name="NotIn3PlusOrCorepEssential" xfId="35156"/>
    <cellStyle name="Notiz" xfId="35157"/>
    <cellStyle name="Notiz 2" xfId="35158"/>
    <cellStyle name="Notiz 2 2" xfId="35159"/>
    <cellStyle name="Notiz 2 2 2" xfId="35160"/>
    <cellStyle name="Notiz 2 2 2 2" xfId="35161"/>
    <cellStyle name="Notiz 2 2 2 2 2" xfId="35162"/>
    <cellStyle name="Notiz 2 2 2 2 2 2" xfId="35163"/>
    <cellStyle name="Notiz 2 2 2 2 2 3" xfId="35164"/>
    <cellStyle name="Notiz 2 2 2 2 3" xfId="35165"/>
    <cellStyle name="Notiz 2 2 2 2 3 2" xfId="35166"/>
    <cellStyle name="Notiz 2 2 2 2 3 3" xfId="35167"/>
    <cellStyle name="Notiz 2 2 2 2 4" xfId="35168"/>
    <cellStyle name="Notiz 2 2 2 2 5" xfId="35169"/>
    <cellStyle name="Notiz 2 2 2 2 6" xfId="35170"/>
    <cellStyle name="Notiz 2 2 2 3" xfId="35171"/>
    <cellStyle name="Notiz 2 2 2 3 2" xfId="35172"/>
    <cellStyle name="Notiz 2 2 2 3 3" xfId="35173"/>
    <cellStyle name="Notiz 2 2 2 4" xfId="35174"/>
    <cellStyle name="Notiz 2 2 2 4 2" xfId="35175"/>
    <cellStyle name="Notiz 2 2 2 4 3" xfId="35176"/>
    <cellStyle name="Notiz 2 2 2 5" xfId="35177"/>
    <cellStyle name="Notiz 2 2 2 5 2" xfId="35178"/>
    <cellStyle name="Notiz 2 2 2 5 3" xfId="35179"/>
    <cellStyle name="Notiz 2 2 2 6" xfId="35180"/>
    <cellStyle name="Notiz 2 2 2 7" xfId="35181"/>
    <cellStyle name="Notiz 2 2 2 8" xfId="35182"/>
    <cellStyle name="Notiz 2 2 3" xfId="35183"/>
    <cellStyle name="Notiz 2 2 3 2" xfId="35184"/>
    <cellStyle name="Notiz 2 2 3 2 2" xfId="35185"/>
    <cellStyle name="Notiz 2 2 3 2 2 2" xfId="35186"/>
    <cellStyle name="Notiz 2 2 3 2 2 3" xfId="35187"/>
    <cellStyle name="Notiz 2 2 3 2 3" xfId="35188"/>
    <cellStyle name="Notiz 2 2 3 2 3 2" xfId="35189"/>
    <cellStyle name="Notiz 2 2 3 2 3 3" xfId="35190"/>
    <cellStyle name="Notiz 2 2 3 2 4" xfId="35191"/>
    <cellStyle name="Notiz 2 2 3 2 5" xfId="35192"/>
    <cellStyle name="Notiz 2 2 3 2 6" xfId="35193"/>
    <cellStyle name="Notiz 2 2 3 3" xfId="35194"/>
    <cellStyle name="Notiz 2 2 3 3 2" xfId="35195"/>
    <cellStyle name="Notiz 2 2 3 3 3" xfId="35196"/>
    <cellStyle name="Notiz 2 2 3 4" xfId="35197"/>
    <cellStyle name="Notiz 2 2 3 4 2" xfId="35198"/>
    <cellStyle name="Notiz 2 2 3 4 3" xfId="35199"/>
    <cellStyle name="Notiz 2 2 3 5" xfId="35200"/>
    <cellStyle name="Notiz 2 2 3 5 2" xfId="35201"/>
    <cellStyle name="Notiz 2 2 3 5 3" xfId="35202"/>
    <cellStyle name="Notiz 2 2 3 6" xfId="35203"/>
    <cellStyle name="Notiz 2 2 3 7" xfId="35204"/>
    <cellStyle name="Notiz 2 2 3 8" xfId="35205"/>
    <cellStyle name="Notiz 2 2 4" xfId="35206"/>
    <cellStyle name="Notiz 2 2 4 2" xfId="35207"/>
    <cellStyle name="Notiz 2 2 4 2 2" xfId="35208"/>
    <cellStyle name="Notiz 2 2 4 2 3" xfId="35209"/>
    <cellStyle name="Notiz 2 2 4 3" xfId="35210"/>
    <cellStyle name="Notiz 2 2 4 3 2" xfId="35211"/>
    <cellStyle name="Notiz 2 2 4 3 3" xfId="35212"/>
    <cellStyle name="Notiz 2 2 4 4" xfId="35213"/>
    <cellStyle name="Notiz 2 2 4 5" xfId="35214"/>
    <cellStyle name="Notiz 2 2 4 6" xfId="35215"/>
    <cellStyle name="Notiz 2 2 5" xfId="35216"/>
    <cellStyle name="Notiz 2 2 5 2" xfId="35217"/>
    <cellStyle name="Notiz 2 2 5 3" xfId="35218"/>
    <cellStyle name="Notiz 2 3" xfId="35219"/>
    <cellStyle name="Notiz 2 3 2" xfId="35220"/>
    <cellStyle name="Notiz 2 3 2 2" xfId="35221"/>
    <cellStyle name="Notiz 2 3 2 2 2" xfId="35222"/>
    <cellStyle name="Notiz 2 3 2 2 3" xfId="35223"/>
    <cellStyle name="Notiz 2 3 2 3" xfId="35224"/>
    <cellStyle name="Notiz 2 3 2 3 2" xfId="35225"/>
    <cellStyle name="Notiz 2 3 2 3 3" xfId="35226"/>
    <cellStyle name="Notiz 2 3 2 4" xfId="35227"/>
    <cellStyle name="Notiz 2 3 2 5" xfId="35228"/>
    <cellStyle name="Notiz 2 3 2 6" xfId="35229"/>
    <cellStyle name="Notiz 2 3 3" xfId="35230"/>
    <cellStyle name="Notiz 2 3 3 2" xfId="35231"/>
    <cellStyle name="Notiz 2 3 3 3" xfId="35232"/>
    <cellStyle name="Notiz 2 3 4" xfId="35233"/>
    <cellStyle name="Notiz 2 3 4 2" xfId="35234"/>
    <cellStyle name="Notiz 2 3 4 3" xfId="35235"/>
    <cellStyle name="Notiz 2 3 5" xfId="35236"/>
    <cellStyle name="Notiz 2 3 5 2" xfId="35237"/>
    <cellStyle name="Notiz 2 3 5 3" xfId="35238"/>
    <cellStyle name="Notiz 2 3 6" xfId="35239"/>
    <cellStyle name="Notiz 2 3 7" xfId="35240"/>
    <cellStyle name="Notiz 2 3 8" xfId="35241"/>
    <cellStyle name="Notiz 2 4" xfId="35242"/>
    <cellStyle name="Notiz 2 4 2" xfId="35243"/>
    <cellStyle name="Notiz 2 4 2 2" xfId="35244"/>
    <cellStyle name="Notiz 2 4 2 2 2" xfId="35245"/>
    <cellStyle name="Notiz 2 4 2 2 3" xfId="35246"/>
    <cellStyle name="Notiz 2 4 2 3" xfId="35247"/>
    <cellStyle name="Notiz 2 4 2 3 2" xfId="35248"/>
    <cellStyle name="Notiz 2 4 2 3 3" xfId="35249"/>
    <cellStyle name="Notiz 2 4 2 4" xfId="35250"/>
    <cellStyle name="Notiz 2 4 2 5" xfId="35251"/>
    <cellStyle name="Notiz 2 4 2 6" xfId="35252"/>
    <cellStyle name="Notiz 2 4 3" xfId="35253"/>
    <cellStyle name="Notiz 2 4 3 2" xfId="35254"/>
    <cellStyle name="Notiz 2 4 3 3" xfId="35255"/>
    <cellStyle name="Notiz 2 4 4" xfId="35256"/>
    <cellStyle name="Notiz 2 4 4 2" xfId="35257"/>
    <cellStyle name="Notiz 2 4 4 3" xfId="35258"/>
    <cellStyle name="Notiz 2 4 5" xfId="35259"/>
    <cellStyle name="Notiz 2 4 5 2" xfId="35260"/>
    <cellStyle name="Notiz 2 4 5 3" xfId="35261"/>
    <cellStyle name="Notiz 2 4 6" xfId="35262"/>
    <cellStyle name="Notiz 2 4 7" xfId="35263"/>
    <cellStyle name="Notiz 2 4 8" xfId="35264"/>
    <cellStyle name="Notiz 2 5" xfId="35265"/>
    <cellStyle name="Notiz 2 5 2" xfId="35266"/>
    <cellStyle name="Notiz 2 5 2 2" xfId="35267"/>
    <cellStyle name="Notiz 2 5 2 3" xfId="35268"/>
    <cellStyle name="Notiz 2 5 3" xfId="35269"/>
    <cellStyle name="Notiz 2 5 3 2" xfId="35270"/>
    <cellStyle name="Notiz 2 5 3 3" xfId="35271"/>
    <cellStyle name="Notiz 2 5 4" xfId="35272"/>
    <cellStyle name="Notiz 2 5 5" xfId="35273"/>
    <cellStyle name="Notiz 2 5 6" xfId="35274"/>
    <cellStyle name="Notiz 2 6" xfId="35275"/>
    <cellStyle name="Notiz 2 6 2" xfId="35276"/>
    <cellStyle name="Notiz 2 6 3" xfId="35277"/>
    <cellStyle name="Notiz 3" xfId="35278"/>
    <cellStyle name="Notiz 3 2" xfId="35279"/>
    <cellStyle name="Notiz 3 2 2" xfId="35280"/>
    <cellStyle name="Notiz 3 2 2 2" xfId="35281"/>
    <cellStyle name="Notiz 3 2 2 2 2" xfId="35282"/>
    <cellStyle name="Notiz 3 2 2 2 3" xfId="35283"/>
    <cellStyle name="Notiz 3 2 2 3" xfId="35284"/>
    <cellStyle name="Notiz 3 2 2 3 2" xfId="35285"/>
    <cellStyle name="Notiz 3 2 2 3 3" xfId="35286"/>
    <cellStyle name="Notiz 3 2 2 4" xfId="35287"/>
    <cellStyle name="Notiz 3 2 2 5" xfId="35288"/>
    <cellStyle name="Notiz 3 2 2 6" xfId="35289"/>
    <cellStyle name="Notiz 3 2 3" xfId="35290"/>
    <cellStyle name="Notiz 3 2 3 2" xfId="35291"/>
    <cellStyle name="Notiz 3 2 3 3" xfId="35292"/>
    <cellStyle name="Notiz 3 2 4" xfId="35293"/>
    <cellStyle name="Notiz 3 2 4 2" xfId="35294"/>
    <cellStyle name="Notiz 3 2 4 3" xfId="35295"/>
    <cellStyle name="Notiz 3 2 5" xfId="35296"/>
    <cellStyle name="Notiz 3 2 5 2" xfId="35297"/>
    <cellStyle name="Notiz 3 2 5 3" xfId="35298"/>
    <cellStyle name="Notiz 3 2 6" xfId="35299"/>
    <cellStyle name="Notiz 3 2 7" xfId="35300"/>
    <cellStyle name="Notiz 3 2 8" xfId="35301"/>
    <cellStyle name="Notiz 3 3" xfId="35302"/>
    <cellStyle name="Notiz 3 3 2" xfId="35303"/>
    <cellStyle name="Notiz 3 3 2 2" xfId="35304"/>
    <cellStyle name="Notiz 3 3 2 2 2" xfId="35305"/>
    <cellStyle name="Notiz 3 3 2 2 3" xfId="35306"/>
    <cellStyle name="Notiz 3 3 2 3" xfId="35307"/>
    <cellStyle name="Notiz 3 3 2 3 2" xfId="35308"/>
    <cellStyle name="Notiz 3 3 2 3 3" xfId="35309"/>
    <cellStyle name="Notiz 3 3 2 4" xfId="35310"/>
    <cellStyle name="Notiz 3 3 2 5" xfId="35311"/>
    <cellStyle name="Notiz 3 3 2 6" xfId="35312"/>
    <cellStyle name="Notiz 3 3 3" xfId="35313"/>
    <cellStyle name="Notiz 3 3 3 2" xfId="35314"/>
    <cellStyle name="Notiz 3 3 3 3" xfId="35315"/>
    <cellStyle name="Notiz 3 3 4" xfId="35316"/>
    <cellStyle name="Notiz 3 3 4 2" xfId="35317"/>
    <cellStyle name="Notiz 3 3 4 3" xfId="35318"/>
    <cellStyle name="Notiz 3 3 5" xfId="35319"/>
    <cellStyle name="Notiz 3 3 5 2" xfId="35320"/>
    <cellStyle name="Notiz 3 3 5 3" xfId="35321"/>
    <cellStyle name="Notiz 3 3 6" xfId="35322"/>
    <cellStyle name="Notiz 3 3 7" xfId="35323"/>
    <cellStyle name="Notiz 3 3 8" xfId="35324"/>
    <cellStyle name="Notiz 3 4" xfId="35325"/>
    <cellStyle name="Notiz 3 4 2" xfId="35326"/>
    <cellStyle name="Notiz 3 4 2 2" xfId="35327"/>
    <cellStyle name="Notiz 3 4 2 3" xfId="35328"/>
    <cellStyle name="Notiz 3 4 3" xfId="35329"/>
    <cellStyle name="Notiz 3 4 3 2" xfId="35330"/>
    <cellStyle name="Notiz 3 4 3 3" xfId="35331"/>
    <cellStyle name="Notiz 3 4 4" xfId="35332"/>
    <cellStyle name="Notiz 3 4 5" xfId="35333"/>
    <cellStyle name="Notiz 3 4 6" xfId="35334"/>
    <cellStyle name="Notiz 3 5" xfId="35335"/>
    <cellStyle name="Notiz 3 5 2" xfId="35336"/>
    <cellStyle name="Notiz 3 5 3" xfId="35337"/>
    <cellStyle name="Notiz 4" xfId="35338"/>
    <cellStyle name="Notiz 4 2" xfId="35339"/>
    <cellStyle name="Notiz 4 2 2" xfId="35340"/>
    <cellStyle name="Notiz 4 2 2 2" xfId="35341"/>
    <cellStyle name="Notiz 4 2 2 3" xfId="35342"/>
    <cellStyle name="Notiz 4 2 3" xfId="35343"/>
    <cellStyle name="Notiz 4 2 3 2" xfId="35344"/>
    <cellStyle name="Notiz 4 2 3 3" xfId="35345"/>
    <cellStyle name="Notiz 4 2 4" xfId="35346"/>
    <cellStyle name="Notiz 4 2 5" xfId="35347"/>
    <cellStyle name="Notiz 4 2 6" xfId="35348"/>
    <cellStyle name="Notiz 4 3" xfId="35349"/>
    <cellStyle name="Notiz 4 3 2" xfId="35350"/>
    <cellStyle name="Notiz 4 3 3" xfId="35351"/>
    <cellStyle name="Notiz 4 4" xfId="35352"/>
    <cellStyle name="Notiz 4 4 2" xfId="35353"/>
    <cellStyle name="Notiz 4 4 3" xfId="35354"/>
    <cellStyle name="Notiz 4 5" xfId="35355"/>
    <cellStyle name="Notiz 4 5 2" xfId="35356"/>
    <cellStyle name="Notiz 4 5 3" xfId="35357"/>
    <cellStyle name="Notiz 4 6" xfId="35358"/>
    <cellStyle name="Notiz 4 7" xfId="35359"/>
    <cellStyle name="Notiz 4 8" xfId="35360"/>
    <cellStyle name="Notiz 5" xfId="35361"/>
    <cellStyle name="Notiz 5 2" xfId="35362"/>
    <cellStyle name="Notiz 5 2 2" xfId="35363"/>
    <cellStyle name="Notiz 5 2 2 2" xfId="35364"/>
    <cellStyle name="Notiz 5 2 2 3" xfId="35365"/>
    <cellStyle name="Notiz 5 2 3" xfId="35366"/>
    <cellStyle name="Notiz 5 2 3 2" xfId="35367"/>
    <cellStyle name="Notiz 5 2 3 3" xfId="35368"/>
    <cellStyle name="Notiz 5 2 4" xfId="35369"/>
    <cellStyle name="Notiz 5 2 5" xfId="35370"/>
    <cellStyle name="Notiz 5 2 6" xfId="35371"/>
    <cellStyle name="Notiz 5 3" xfId="35372"/>
    <cellStyle name="Notiz 5 3 2" xfId="35373"/>
    <cellStyle name="Notiz 5 3 3" xfId="35374"/>
    <cellStyle name="Notiz 5 4" xfId="35375"/>
    <cellStyle name="Notiz 5 4 2" xfId="35376"/>
    <cellStyle name="Notiz 5 4 3" xfId="35377"/>
    <cellStyle name="Notiz 5 5" xfId="35378"/>
    <cellStyle name="Notiz 5 5 2" xfId="35379"/>
    <cellStyle name="Notiz 5 5 3" xfId="35380"/>
    <cellStyle name="Notiz 5 6" xfId="35381"/>
    <cellStyle name="Notiz 5 7" xfId="35382"/>
    <cellStyle name="Notiz 5 8" xfId="35383"/>
    <cellStyle name="Notiz 6" xfId="35384"/>
    <cellStyle name="Notiz 6 2" xfId="35385"/>
    <cellStyle name="Notiz 6 2 2" xfId="35386"/>
    <cellStyle name="Notiz 6 2 3" xfId="35387"/>
    <cellStyle name="Notiz 6 3" xfId="35388"/>
    <cellStyle name="Notiz 6 3 2" xfId="35389"/>
    <cellStyle name="Notiz 6 3 3" xfId="35390"/>
    <cellStyle name="Notiz 6 4" xfId="35391"/>
    <cellStyle name="Notiz 6 5" xfId="35392"/>
    <cellStyle name="Notiz 6 6" xfId="35393"/>
    <cellStyle name="Notiz 7" xfId="35394"/>
    <cellStyle name="Notiz 7 2" xfId="35395"/>
    <cellStyle name="Notiz 7 3" xfId="35396"/>
    <cellStyle name="optionalExposure" xfId="35397"/>
    <cellStyle name="optionalExposure 2" xfId="35398"/>
    <cellStyle name="optionalExposure 2 2" xfId="35399"/>
    <cellStyle name="optionalExposure 2 2 2" xfId="35400"/>
    <cellStyle name="optionalExposure 2 2 2 2" xfId="35401"/>
    <cellStyle name="optionalExposure 2 2 2 2 2" xfId="35402"/>
    <cellStyle name="optionalExposure 2 2 2 2 3" xfId="35403"/>
    <cellStyle name="optionalExposure 2 2 2 3" xfId="35404"/>
    <cellStyle name="optionalExposure 2 2 2 3 2" xfId="35405"/>
    <cellStyle name="optionalExposure 2 2 2 3 3" xfId="35406"/>
    <cellStyle name="optionalExposure 2 2 2 4" xfId="35407"/>
    <cellStyle name="optionalExposure 2 2 2 5" xfId="35408"/>
    <cellStyle name="optionalExposure 2 2 2 6" xfId="35409"/>
    <cellStyle name="optionalExposure 2 2 3" xfId="35410"/>
    <cellStyle name="optionalExposure 2 2 3 2" xfId="35411"/>
    <cellStyle name="optionalExposure 2 2 3 3" xfId="35412"/>
    <cellStyle name="optionalExposure 2 2 4" xfId="35413"/>
    <cellStyle name="optionalExposure 2 2 4 2" xfId="35414"/>
    <cellStyle name="optionalExposure 2 2 4 3" xfId="35415"/>
    <cellStyle name="optionalExposure 2 2 5" xfId="35416"/>
    <cellStyle name="optionalExposure 2 2 5 2" xfId="35417"/>
    <cellStyle name="optionalExposure 2 2 5 3" xfId="35418"/>
    <cellStyle name="optionalExposure 2 2 6" xfId="35419"/>
    <cellStyle name="optionalExposure 2 2 7" xfId="35420"/>
    <cellStyle name="optionalExposure 2 2 8" xfId="35421"/>
    <cellStyle name="optionalExposure 2 3" xfId="35422"/>
    <cellStyle name="optionalExposure 2 3 2" xfId="35423"/>
    <cellStyle name="optionalExposure 2 3 2 2" xfId="35424"/>
    <cellStyle name="optionalExposure 2 3 2 2 2" xfId="35425"/>
    <cellStyle name="optionalExposure 2 3 2 2 3" xfId="35426"/>
    <cellStyle name="optionalExposure 2 3 2 3" xfId="35427"/>
    <cellStyle name="optionalExposure 2 3 2 3 2" xfId="35428"/>
    <cellStyle name="optionalExposure 2 3 2 3 3" xfId="35429"/>
    <cellStyle name="optionalExposure 2 3 2 4" xfId="35430"/>
    <cellStyle name="optionalExposure 2 3 2 5" xfId="35431"/>
    <cellStyle name="optionalExposure 2 3 2 6" xfId="35432"/>
    <cellStyle name="optionalExposure 2 3 3" xfId="35433"/>
    <cellStyle name="optionalExposure 2 3 3 2" xfId="35434"/>
    <cellStyle name="optionalExposure 2 3 3 3" xfId="35435"/>
    <cellStyle name="optionalExposure 2 3 4" xfId="35436"/>
    <cellStyle name="optionalExposure 2 3 4 2" xfId="35437"/>
    <cellStyle name="optionalExposure 2 3 4 3" xfId="35438"/>
    <cellStyle name="optionalExposure 2 3 5" xfId="35439"/>
    <cellStyle name="optionalExposure 2 3 5 2" xfId="35440"/>
    <cellStyle name="optionalExposure 2 3 5 3" xfId="35441"/>
    <cellStyle name="optionalExposure 2 3 6" xfId="35442"/>
    <cellStyle name="optionalExposure 2 3 7" xfId="35443"/>
    <cellStyle name="optionalExposure 2 3 8" xfId="35444"/>
    <cellStyle name="optionalExposure 2 4" xfId="35445"/>
    <cellStyle name="optionalExposure 2 4 2" xfId="35446"/>
    <cellStyle name="optionalExposure 2 4 2 2" xfId="35447"/>
    <cellStyle name="optionalExposure 2 4 2 3" xfId="35448"/>
    <cellStyle name="optionalExposure 2 4 3" xfId="35449"/>
    <cellStyle name="optionalExposure 2 4 3 2" xfId="35450"/>
    <cellStyle name="optionalExposure 2 4 3 3" xfId="35451"/>
    <cellStyle name="optionalExposure 2 4 4" xfId="35452"/>
    <cellStyle name="optionalExposure 2 4 5" xfId="35453"/>
    <cellStyle name="optionalExposure 2 4 6" xfId="35454"/>
    <cellStyle name="optionalExposure 2 5" xfId="35455"/>
    <cellStyle name="optionalExposure 2 5 2" xfId="35456"/>
    <cellStyle name="optionalExposure 2 5 3" xfId="35457"/>
    <cellStyle name="optionalExposure 3" xfId="35458"/>
    <cellStyle name="optionalExposure 3 2" xfId="35459"/>
    <cellStyle name="optionalExposure 3 2 2" xfId="35460"/>
    <cellStyle name="optionalExposure 3 2 2 2" xfId="35461"/>
    <cellStyle name="optionalExposure 3 2 2 2 2" xfId="35462"/>
    <cellStyle name="optionalExposure 3 2 2 2 3" xfId="35463"/>
    <cellStyle name="optionalExposure 3 2 2 3" xfId="35464"/>
    <cellStyle name="optionalExposure 3 2 2 3 2" xfId="35465"/>
    <cellStyle name="optionalExposure 3 2 2 3 3" xfId="35466"/>
    <cellStyle name="optionalExposure 3 2 2 4" xfId="35467"/>
    <cellStyle name="optionalExposure 3 2 2 5" xfId="35468"/>
    <cellStyle name="optionalExposure 3 2 2 6" xfId="35469"/>
    <cellStyle name="optionalExposure 3 2 3" xfId="35470"/>
    <cellStyle name="optionalExposure 3 2 3 2" xfId="35471"/>
    <cellStyle name="optionalExposure 3 2 3 3" xfId="35472"/>
    <cellStyle name="optionalExposure 3 2 4" xfId="35473"/>
    <cellStyle name="optionalExposure 3 2 4 2" xfId="35474"/>
    <cellStyle name="optionalExposure 3 2 4 3" xfId="35475"/>
    <cellStyle name="optionalExposure 3 2 5" xfId="35476"/>
    <cellStyle name="optionalExposure 3 2 5 2" xfId="35477"/>
    <cellStyle name="optionalExposure 3 2 5 3" xfId="35478"/>
    <cellStyle name="optionalExposure 3 2 6" xfId="35479"/>
    <cellStyle name="optionalExposure 3 2 7" xfId="35480"/>
    <cellStyle name="optionalExposure 3 2 8" xfId="35481"/>
    <cellStyle name="optionalExposure 3 3" xfId="35482"/>
    <cellStyle name="optionalExposure 3 3 2" xfId="35483"/>
    <cellStyle name="optionalExposure 3 3 2 2" xfId="35484"/>
    <cellStyle name="optionalExposure 3 3 2 2 2" xfId="35485"/>
    <cellStyle name="optionalExposure 3 3 2 2 3" xfId="35486"/>
    <cellStyle name="optionalExposure 3 3 2 3" xfId="35487"/>
    <cellStyle name="optionalExposure 3 3 2 3 2" xfId="35488"/>
    <cellStyle name="optionalExposure 3 3 2 3 3" xfId="35489"/>
    <cellStyle name="optionalExposure 3 3 2 4" xfId="35490"/>
    <cellStyle name="optionalExposure 3 3 2 5" xfId="35491"/>
    <cellStyle name="optionalExposure 3 3 2 6" xfId="35492"/>
    <cellStyle name="optionalExposure 3 3 3" xfId="35493"/>
    <cellStyle name="optionalExposure 3 3 3 2" xfId="35494"/>
    <cellStyle name="optionalExposure 3 3 3 3" xfId="35495"/>
    <cellStyle name="optionalExposure 3 3 4" xfId="35496"/>
    <cellStyle name="optionalExposure 3 3 4 2" xfId="35497"/>
    <cellStyle name="optionalExposure 3 3 4 3" xfId="35498"/>
    <cellStyle name="optionalExposure 3 3 5" xfId="35499"/>
    <cellStyle name="optionalExposure 3 3 5 2" xfId="35500"/>
    <cellStyle name="optionalExposure 3 3 5 3" xfId="35501"/>
    <cellStyle name="optionalExposure 3 3 6" xfId="35502"/>
    <cellStyle name="optionalExposure 3 3 7" xfId="35503"/>
    <cellStyle name="optionalExposure 3 3 8" xfId="35504"/>
    <cellStyle name="optionalExposure 3 4" xfId="35505"/>
    <cellStyle name="optionalExposure 3 4 2" xfId="35506"/>
    <cellStyle name="optionalExposure 3 4 2 2" xfId="35507"/>
    <cellStyle name="optionalExposure 3 4 2 3" xfId="35508"/>
    <cellStyle name="optionalExposure 3 4 3" xfId="35509"/>
    <cellStyle name="optionalExposure 3 4 3 2" xfId="35510"/>
    <cellStyle name="optionalExposure 3 4 3 3" xfId="35511"/>
    <cellStyle name="optionalExposure 3 4 4" xfId="35512"/>
    <cellStyle name="optionalExposure 3 4 5" xfId="35513"/>
    <cellStyle name="optionalExposure 3 4 6" xfId="35514"/>
    <cellStyle name="optionalExposure 3 5" xfId="35515"/>
    <cellStyle name="optionalExposure 3 5 2" xfId="35516"/>
    <cellStyle name="optionalExposure 3 5 3" xfId="35517"/>
    <cellStyle name="optionalExposure 4" xfId="35518"/>
    <cellStyle name="optionalExposure 4 2" xfId="35519"/>
    <cellStyle name="optionalExposure 4 2 2" xfId="35520"/>
    <cellStyle name="optionalExposure 4 2 2 2" xfId="35521"/>
    <cellStyle name="optionalExposure 4 2 2 3" xfId="35522"/>
    <cellStyle name="optionalExposure 4 2 3" xfId="35523"/>
    <cellStyle name="optionalExposure 4 2 3 2" xfId="35524"/>
    <cellStyle name="optionalExposure 4 2 3 3" xfId="35525"/>
    <cellStyle name="optionalExposure 4 2 4" xfId="35526"/>
    <cellStyle name="optionalExposure 4 2 5" xfId="35527"/>
    <cellStyle name="optionalExposure 4 2 6" xfId="35528"/>
    <cellStyle name="optionalExposure 4 3" xfId="35529"/>
    <cellStyle name="optionalExposure 4 3 2" xfId="35530"/>
    <cellStyle name="optionalExposure 4 3 3" xfId="35531"/>
    <cellStyle name="optionalExposure 4 4" xfId="35532"/>
    <cellStyle name="optionalExposure 4 4 2" xfId="35533"/>
    <cellStyle name="optionalExposure 4 4 3" xfId="35534"/>
    <cellStyle name="optionalExposure 4 5" xfId="35535"/>
    <cellStyle name="optionalExposure 4 5 2" xfId="35536"/>
    <cellStyle name="optionalExposure 4 5 3" xfId="35537"/>
    <cellStyle name="optionalExposure 4 6" xfId="35538"/>
    <cellStyle name="optionalExposure 4 7" xfId="35539"/>
    <cellStyle name="optionalExposure 4 8" xfId="35540"/>
    <cellStyle name="optionalExposure 5" xfId="35541"/>
    <cellStyle name="optionalExposure 5 2" xfId="35542"/>
    <cellStyle name="optionalExposure 5 2 2" xfId="35543"/>
    <cellStyle name="optionalExposure 5 2 2 2" xfId="35544"/>
    <cellStyle name="optionalExposure 5 2 2 3" xfId="35545"/>
    <cellStyle name="optionalExposure 5 2 3" xfId="35546"/>
    <cellStyle name="optionalExposure 5 2 3 2" xfId="35547"/>
    <cellStyle name="optionalExposure 5 2 3 3" xfId="35548"/>
    <cellStyle name="optionalExposure 5 2 4" xfId="35549"/>
    <cellStyle name="optionalExposure 5 2 5" xfId="35550"/>
    <cellStyle name="optionalExposure 5 2 6" xfId="35551"/>
    <cellStyle name="optionalExposure 5 3" xfId="35552"/>
    <cellStyle name="optionalExposure 5 3 2" xfId="35553"/>
    <cellStyle name="optionalExposure 5 3 3" xfId="35554"/>
    <cellStyle name="optionalExposure 5 4" xfId="35555"/>
    <cellStyle name="optionalExposure 5 4 2" xfId="35556"/>
    <cellStyle name="optionalExposure 5 4 3" xfId="35557"/>
    <cellStyle name="optionalExposure 5 5" xfId="35558"/>
    <cellStyle name="optionalExposure 5 5 2" xfId="35559"/>
    <cellStyle name="optionalExposure 5 5 3" xfId="35560"/>
    <cellStyle name="optionalExposure 5 6" xfId="35561"/>
    <cellStyle name="optionalExposure 5 7" xfId="35562"/>
    <cellStyle name="optionalExposure 5 8" xfId="35563"/>
    <cellStyle name="optionalExposure 6" xfId="35564"/>
    <cellStyle name="optionalExposure 6 2" xfId="35565"/>
    <cellStyle name="optionalExposure 6 2 2" xfId="35566"/>
    <cellStyle name="optionalExposure 6 2 3" xfId="35567"/>
    <cellStyle name="optionalExposure 6 3" xfId="35568"/>
    <cellStyle name="optionalExposure 6 3 2" xfId="35569"/>
    <cellStyle name="optionalExposure 6 3 3" xfId="35570"/>
    <cellStyle name="optionalExposure 6 4" xfId="35571"/>
    <cellStyle name="optionalExposure 6 5" xfId="35572"/>
    <cellStyle name="optionalExposure 6 6" xfId="35573"/>
    <cellStyle name="optionalExposure 7" xfId="35574"/>
    <cellStyle name="optionalExposure 7 2" xfId="35575"/>
    <cellStyle name="optionalExposure 7 3" xfId="35576"/>
    <cellStyle name="Összesen" xfId="35577"/>
    <cellStyle name="Összesen 2" xfId="35578"/>
    <cellStyle name="Összesen 2 2" xfId="35579"/>
    <cellStyle name="Összesen 2 2 2" xfId="35580"/>
    <cellStyle name="Összesen 2 2 2 2" xfId="35581"/>
    <cellStyle name="Összesen 2 2 2 2 2" xfId="35582"/>
    <cellStyle name="Összesen 2 2 2 2 3" xfId="35583"/>
    <cellStyle name="Összesen 2 2 2 3" xfId="35584"/>
    <cellStyle name="Összesen 2 2 2 3 2" xfId="35585"/>
    <cellStyle name="Összesen 2 2 2 3 3" xfId="35586"/>
    <cellStyle name="Összesen 2 2 2 4" xfId="35587"/>
    <cellStyle name="Összesen 2 2 2 5" xfId="35588"/>
    <cellStyle name="Összesen 2 2 2 6" xfId="35589"/>
    <cellStyle name="Összesen 2 2 3" xfId="35590"/>
    <cellStyle name="Összesen 2 2 3 2" xfId="35591"/>
    <cellStyle name="Összesen 2 2 3 3" xfId="35592"/>
    <cellStyle name="Összesen 2 2 4" xfId="35593"/>
    <cellStyle name="Összesen 2 2 4 2" xfId="35594"/>
    <cellStyle name="Összesen 2 2 4 3" xfId="35595"/>
    <cellStyle name="Összesen 2 2 5" xfId="35596"/>
    <cellStyle name="Összesen 2 2 5 2" xfId="35597"/>
    <cellStyle name="Összesen 2 2 5 3" xfId="35598"/>
    <cellStyle name="Összesen 2 2 6" xfId="35599"/>
    <cellStyle name="Összesen 2 2 7" xfId="35600"/>
    <cellStyle name="Összesen 2 2 8" xfId="35601"/>
    <cellStyle name="Összesen 2 3" xfId="35602"/>
    <cellStyle name="Összesen 2 3 2" xfId="35603"/>
    <cellStyle name="Összesen 2 3 2 2" xfId="35604"/>
    <cellStyle name="Összesen 2 3 2 2 2" xfId="35605"/>
    <cellStyle name="Összesen 2 3 2 2 3" xfId="35606"/>
    <cellStyle name="Összesen 2 3 2 3" xfId="35607"/>
    <cellStyle name="Összesen 2 3 2 3 2" xfId="35608"/>
    <cellStyle name="Összesen 2 3 2 3 3" xfId="35609"/>
    <cellStyle name="Összesen 2 3 2 4" xfId="35610"/>
    <cellStyle name="Összesen 2 3 2 5" xfId="35611"/>
    <cellStyle name="Összesen 2 3 2 6" xfId="35612"/>
    <cellStyle name="Összesen 2 3 3" xfId="35613"/>
    <cellStyle name="Összesen 2 3 3 2" xfId="35614"/>
    <cellStyle name="Összesen 2 3 3 3" xfId="35615"/>
    <cellStyle name="Összesen 2 3 4" xfId="35616"/>
    <cellStyle name="Összesen 2 3 4 2" xfId="35617"/>
    <cellStyle name="Összesen 2 3 4 3" xfId="35618"/>
    <cellStyle name="Összesen 2 3 5" xfId="35619"/>
    <cellStyle name="Összesen 2 3 5 2" xfId="35620"/>
    <cellStyle name="Összesen 2 3 5 3" xfId="35621"/>
    <cellStyle name="Összesen 2 3 6" xfId="35622"/>
    <cellStyle name="Összesen 2 3 7" xfId="35623"/>
    <cellStyle name="Összesen 2 3 8" xfId="35624"/>
    <cellStyle name="Összesen 2 4" xfId="35625"/>
    <cellStyle name="Összesen 2 4 2" xfId="35626"/>
    <cellStyle name="Összesen 2 4 2 2" xfId="35627"/>
    <cellStyle name="Összesen 2 4 2 3" xfId="35628"/>
    <cellStyle name="Összesen 2 4 3" xfId="35629"/>
    <cellStyle name="Összesen 2 4 3 2" xfId="35630"/>
    <cellStyle name="Összesen 2 4 3 3" xfId="35631"/>
    <cellStyle name="Összesen 2 4 4" xfId="35632"/>
    <cellStyle name="Összesen 2 4 5" xfId="35633"/>
    <cellStyle name="Összesen 2 4 6" xfId="35634"/>
    <cellStyle name="Összesen 2 5" xfId="35635"/>
    <cellStyle name="Összesen 2 5 2" xfId="35636"/>
    <cellStyle name="Összesen 2 5 3" xfId="35637"/>
    <cellStyle name="Összesen 3" xfId="35638"/>
    <cellStyle name="Összesen 3 2" xfId="35639"/>
    <cellStyle name="Összesen 3 2 2" xfId="35640"/>
    <cellStyle name="Összesen 3 2 2 2" xfId="35641"/>
    <cellStyle name="Összesen 3 2 2 3" xfId="35642"/>
    <cellStyle name="Összesen 3 2 3" xfId="35643"/>
    <cellStyle name="Összesen 3 2 3 2" xfId="35644"/>
    <cellStyle name="Összesen 3 2 3 3" xfId="35645"/>
    <cellStyle name="Összesen 3 2 4" xfId="35646"/>
    <cellStyle name="Összesen 3 2 5" xfId="35647"/>
    <cellStyle name="Összesen 3 2 6" xfId="35648"/>
    <cellStyle name="Összesen 3 3" xfId="35649"/>
    <cellStyle name="Összesen 3 3 2" xfId="35650"/>
    <cellStyle name="Összesen 3 3 3" xfId="35651"/>
    <cellStyle name="Összesen 3 4" xfId="35652"/>
    <cellStyle name="Összesen 3 4 2" xfId="35653"/>
    <cellStyle name="Összesen 3 4 3" xfId="35654"/>
    <cellStyle name="Összesen 3 5" xfId="35655"/>
    <cellStyle name="Összesen 3 5 2" xfId="35656"/>
    <cellStyle name="Összesen 3 5 3" xfId="35657"/>
    <cellStyle name="Összesen 3 6" xfId="35658"/>
    <cellStyle name="Összesen 3 7" xfId="35659"/>
    <cellStyle name="Összesen 3 8" xfId="35660"/>
    <cellStyle name="Összesen 4" xfId="35661"/>
    <cellStyle name="Összesen 4 2" xfId="35662"/>
    <cellStyle name="Összesen 4 2 2" xfId="35663"/>
    <cellStyle name="Összesen 4 2 2 2" xfId="35664"/>
    <cellStyle name="Összesen 4 2 2 3" xfId="35665"/>
    <cellStyle name="Összesen 4 2 3" xfId="35666"/>
    <cellStyle name="Összesen 4 2 3 2" xfId="35667"/>
    <cellStyle name="Összesen 4 2 3 3" xfId="35668"/>
    <cellStyle name="Összesen 4 2 4" xfId="35669"/>
    <cellStyle name="Összesen 4 2 5" xfId="35670"/>
    <cellStyle name="Összesen 4 2 6" xfId="35671"/>
    <cellStyle name="Összesen 4 3" xfId="35672"/>
    <cellStyle name="Összesen 4 3 2" xfId="35673"/>
    <cellStyle name="Összesen 4 3 3" xfId="35674"/>
    <cellStyle name="Összesen 4 4" xfId="35675"/>
    <cellStyle name="Összesen 4 4 2" xfId="35676"/>
    <cellStyle name="Összesen 4 4 3" xfId="35677"/>
    <cellStyle name="Összesen 4 5" xfId="35678"/>
    <cellStyle name="Összesen 4 5 2" xfId="35679"/>
    <cellStyle name="Összesen 4 5 3" xfId="35680"/>
    <cellStyle name="Összesen 4 6" xfId="35681"/>
    <cellStyle name="Összesen 4 7" xfId="35682"/>
    <cellStyle name="Összesen 4 8" xfId="35683"/>
    <cellStyle name="Összesen 5" xfId="35684"/>
    <cellStyle name="Összesen 5 2" xfId="35685"/>
    <cellStyle name="Összesen 5 2 2" xfId="35686"/>
    <cellStyle name="Összesen 5 2 3" xfId="35687"/>
    <cellStyle name="Összesen 5 3" xfId="35688"/>
    <cellStyle name="Összesen 5 3 2" xfId="35689"/>
    <cellStyle name="Összesen 5 3 3" xfId="35690"/>
    <cellStyle name="Összesen 5 4" xfId="35691"/>
    <cellStyle name="Összesen 5 5" xfId="35692"/>
    <cellStyle name="Összesen 5 6" xfId="35693"/>
    <cellStyle name="Összesen 6" xfId="35694"/>
    <cellStyle name="Összesen 6 2" xfId="35695"/>
    <cellStyle name="Összesen 6 3" xfId="35696"/>
    <cellStyle name="Otsikko" xfId="35697"/>
    <cellStyle name="Otsikko 1" xfId="35698"/>
    <cellStyle name="Otsikko 2" xfId="35699"/>
    <cellStyle name="Otsikko 3" xfId="35700"/>
    <cellStyle name="Otsikko 4" xfId="35701"/>
    <cellStyle name="Output" xfId="35702"/>
    <cellStyle name="Output 10" xfId="35703"/>
    <cellStyle name="Output 10 10" xfId="35704"/>
    <cellStyle name="Output 10 2" xfId="35705"/>
    <cellStyle name="Output 10 2 2" xfId="35706"/>
    <cellStyle name="Output 10 2 2 2" xfId="35707"/>
    <cellStyle name="Output 10 2 2 2 2" xfId="35708"/>
    <cellStyle name="Output 10 2 2 2 2 2" xfId="35709"/>
    <cellStyle name="Output 10 2 2 2 2 3" xfId="35710"/>
    <cellStyle name="Output 10 2 2 2 3" xfId="35711"/>
    <cellStyle name="Output 10 2 2 2 3 2" xfId="35712"/>
    <cellStyle name="Output 10 2 2 2 3 3" xfId="35713"/>
    <cellStyle name="Output 10 2 2 2 4" xfId="35714"/>
    <cellStyle name="Output 10 2 2 2 5" xfId="35715"/>
    <cellStyle name="Output 10 2 2 2 6" xfId="35716"/>
    <cellStyle name="Output 10 2 2 3" xfId="35717"/>
    <cellStyle name="Output 10 2 2 3 2" xfId="35718"/>
    <cellStyle name="Output 10 2 2 3 3" xfId="35719"/>
    <cellStyle name="Output 10 2 2 4" xfId="35720"/>
    <cellStyle name="Output 10 2 2 4 2" xfId="35721"/>
    <cellStyle name="Output 10 2 2 4 3" xfId="35722"/>
    <cellStyle name="Output 10 2 2 5" xfId="35723"/>
    <cellStyle name="Output 10 2 2 5 2" xfId="35724"/>
    <cellStyle name="Output 10 2 2 5 3" xfId="35725"/>
    <cellStyle name="Output 10 2 2 6" xfId="35726"/>
    <cellStyle name="Output 10 2 2 7" xfId="35727"/>
    <cellStyle name="Output 10 2 2 8" xfId="35728"/>
    <cellStyle name="Output 10 2 3" xfId="35729"/>
    <cellStyle name="Output 10 2 3 2" xfId="35730"/>
    <cellStyle name="Output 10 2 3 2 2" xfId="35731"/>
    <cellStyle name="Output 10 2 3 2 2 2" xfId="35732"/>
    <cellStyle name="Output 10 2 3 2 2 3" xfId="35733"/>
    <cellStyle name="Output 10 2 3 2 3" xfId="35734"/>
    <cellStyle name="Output 10 2 3 2 3 2" xfId="35735"/>
    <cellStyle name="Output 10 2 3 2 3 3" xfId="35736"/>
    <cellStyle name="Output 10 2 3 2 4" xfId="35737"/>
    <cellStyle name="Output 10 2 3 2 5" xfId="35738"/>
    <cellStyle name="Output 10 2 3 2 6" xfId="35739"/>
    <cellStyle name="Output 10 2 3 3" xfId="35740"/>
    <cellStyle name="Output 10 2 3 3 2" xfId="35741"/>
    <cellStyle name="Output 10 2 3 3 3" xfId="35742"/>
    <cellStyle name="Output 10 2 3 4" xfId="35743"/>
    <cellStyle name="Output 10 2 3 4 2" xfId="35744"/>
    <cellStyle name="Output 10 2 3 4 3" xfId="35745"/>
    <cellStyle name="Output 10 2 3 5" xfId="35746"/>
    <cellStyle name="Output 10 2 3 5 2" xfId="35747"/>
    <cellStyle name="Output 10 2 3 5 3" xfId="35748"/>
    <cellStyle name="Output 10 2 3 6" xfId="35749"/>
    <cellStyle name="Output 10 2 3 7" xfId="35750"/>
    <cellStyle name="Output 10 2 3 8" xfId="35751"/>
    <cellStyle name="Output 10 2 4" xfId="35752"/>
    <cellStyle name="Output 10 2 4 2" xfId="35753"/>
    <cellStyle name="Output 10 2 4 2 2" xfId="35754"/>
    <cellStyle name="Output 10 2 4 2 3" xfId="35755"/>
    <cellStyle name="Output 10 2 4 3" xfId="35756"/>
    <cellStyle name="Output 10 2 4 3 2" xfId="35757"/>
    <cellStyle name="Output 10 2 4 3 3" xfId="35758"/>
    <cellStyle name="Output 10 2 4 4" xfId="35759"/>
    <cellStyle name="Output 10 2 4 5" xfId="35760"/>
    <cellStyle name="Output 10 2 4 6" xfId="35761"/>
    <cellStyle name="Output 10 2 5" xfId="35762"/>
    <cellStyle name="Output 10 2 5 2" xfId="35763"/>
    <cellStyle name="Output 10 2 5 3" xfId="35764"/>
    <cellStyle name="Output 10 2 6" xfId="35765"/>
    <cellStyle name="Output 10 2 6 2" xfId="35766"/>
    <cellStyle name="Output 10 2 6 3" xfId="35767"/>
    <cellStyle name="Output 10 2 7" xfId="35768"/>
    <cellStyle name="Output 10 3" xfId="35769"/>
    <cellStyle name="Output 10 3 2" xfId="35770"/>
    <cellStyle name="Output 10 3 2 2" xfId="35771"/>
    <cellStyle name="Output 10 3 2 2 2" xfId="35772"/>
    <cellStyle name="Output 10 3 2 2 2 2" xfId="35773"/>
    <cellStyle name="Output 10 3 2 2 2 3" xfId="35774"/>
    <cellStyle name="Output 10 3 2 2 3" xfId="35775"/>
    <cellStyle name="Output 10 3 2 2 3 2" xfId="35776"/>
    <cellStyle name="Output 10 3 2 2 3 3" xfId="35777"/>
    <cellStyle name="Output 10 3 2 2 4" xfId="35778"/>
    <cellStyle name="Output 10 3 2 2 5" xfId="35779"/>
    <cellStyle name="Output 10 3 2 2 6" xfId="35780"/>
    <cellStyle name="Output 10 3 2 3" xfId="35781"/>
    <cellStyle name="Output 10 3 2 3 2" xfId="35782"/>
    <cellStyle name="Output 10 3 2 3 3" xfId="35783"/>
    <cellStyle name="Output 10 3 2 4" xfId="35784"/>
    <cellStyle name="Output 10 3 2 4 2" xfId="35785"/>
    <cellStyle name="Output 10 3 2 4 3" xfId="35786"/>
    <cellStyle name="Output 10 3 2 5" xfId="35787"/>
    <cellStyle name="Output 10 3 2 5 2" xfId="35788"/>
    <cellStyle name="Output 10 3 2 5 3" xfId="35789"/>
    <cellStyle name="Output 10 3 2 6" xfId="35790"/>
    <cellStyle name="Output 10 3 2 7" xfId="35791"/>
    <cellStyle name="Output 10 3 2 8" xfId="35792"/>
    <cellStyle name="Output 10 3 3" xfId="35793"/>
    <cellStyle name="Output 10 3 3 2" xfId="35794"/>
    <cellStyle name="Output 10 3 3 2 2" xfId="35795"/>
    <cellStyle name="Output 10 3 3 2 2 2" xfId="35796"/>
    <cellStyle name="Output 10 3 3 2 2 3" xfId="35797"/>
    <cellStyle name="Output 10 3 3 2 3" xfId="35798"/>
    <cellStyle name="Output 10 3 3 2 3 2" xfId="35799"/>
    <cellStyle name="Output 10 3 3 2 3 3" xfId="35800"/>
    <cellStyle name="Output 10 3 3 2 4" xfId="35801"/>
    <cellStyle name="Output 10 3 3 2 5" xfId="35802"/>
    <cellStyle name="Output 10 3 3 2 6" xfId="35803"/>
    <cellStyle name="Output 10 3 3 3" xfId="35804"/>
    <cellStyle name="Output 10 3 3 3 2" xfId="35805"/>
    <cellStyle name="Output 10 3 3 3 3" xfId="35806"/>
    <cellStyle name="Output 10 3 3 4" xfId="35807"/>
    <cellStyle name="Output 10 3 3 4 2" xfId="35808"/>
    <cellStyle name="Output 10 3 3 4 3" xfId="35809"/>
    <cellStyle name="Output 10 3 3 5" xfId="35810"/>
    <cellStyle name="Output 10 3 3 5 2" xfId="35811"/>
    <cellStyle name="Output 10 3 3 5 3" xfId="35812"/>
    <cellStyle name="Output 10 3 3 6" xfId="35813"/>
    <cellStyle name="Output 10 3 3 7" xfId="35814"/>
    <cellStyle name="Output 10 3 3 8" xfId="35815"/>
    <cellStyle name="Output 10 3 4" xfId="35816"/>
    <cellStyle name="Output 10 3 4 2" xfId="35817"/>
    <cellStyle name="Output 10 3 4 2 2" xfId="35818"/>
    <cellStyle name="Output 10 3 4 2 3" xfId="35819"/>
    <cellStyle name="Output 10 3 4 3" xfId="35820"/>
    <cellStyle name="Output 10 3 4 3 2" xfId="35821"/>
    <cellStyle name="Output 10 3 4 3 3" xfId="35822"/>
    <cellStyle name="Output 10 3 4 4" xfId="35823"/>
    <cellStyle name="Output 10 3 4 5" xfId="35824"/>
    <cellStyle name="Output 10 3 4 6" xfId="35825"/>
    <cellStyle name="Output 10 3 5" xfId="35826"/>
    <cellStyle name="Output 10 3 5 2" xfId="35827"/>
    <cellStyle name="Output 10 3 5 3" xfId="35828"/>
    <cellStyle name="Output 10 3 6" xfId="35829"/>
    <cellStyle name="Output 10 3 6 2" xfId="35830"/>
    <cellStyle name="Output 10 3 6 3" xfId="35831"/>
    <cellStyle name="Output 10 3 7" xfId="35832"/>
    <cellStyle name="Output 10 4" xfId="35833"/>
    <cellStyle name="Output 10 4 2" xfId="35834"/>
    <cellStyle name="Output 10 4 2 2" xfId="35835"/>
    <cellStyle name="Output 10 4 2 2 2" xfId="35836"/>
    <cellStyle name="Output 10 4 2 2 2 2" xfId="35837"/>
    <cellStyle name="Output 10 4 2 2 2 3" xfId="35838"/>
    <cellStyle name="Output 10 4 2 2 3" xfId="35839"/>
    <cellStyle name="Output 10 4 2 2 3 2" xfId="35840"/>
    <cellStyle name="Output 10 4 2 2 3 3" xfId="35841"/>
    <cellStyle name="Output 10 4 2 2 4" xfId="35842"/>
    <cellStyle name="Output 10 4 2 2 5" xfId="35843"/>
    <cellStyle name="Output 10 4 2 2 6" xfId="35844"/>
    <cellStyle name="Output 10 4 2 3" xfId="35845"/>
    <cellStyle name="Output 10 4 2 3 2" xfId="35846"/>
    <cellStyle name="Output 10 4 2 3 3" xfId="35847"/>
    <cellStyle name="Output 10 4 2 4" xfId="35848"/>
    <cellStyle name="Output 10 4 2 4 2" xfId="35849"/>
    <cellStyle name="Output 10 4 2 4 3" xfId="35850"/>
    <cellStyle name="Output 10 4 2 5" xfId="35851"/>
    <cellStyle name="Output 10 4 2 5 2" xfId="35852"/>
    <cellStyle name="Output 10 4 2 5 3" xfId="35853"/>
    <cellStyle name="Output 10 4 2 6" xfId="35854"/>
    <cellStyle name="Output 10 4 2 7" xfId="35855"/>
    <cellStyle name="Output 10 4 2 8" xfId="35856"/>
    <cellStyle name="Output 10 4 3" xfId="35857"/>
    <cellStyle name="Output 10 4 3 2" xfId="35858"/>
    <cellStyle name="Output 10 4 3 2 2" xfId="35859"/>
    <cellStyle name="Output 10 4 3 2 2 2" xfId="35860"/>
    <cellStyle name="Output 10 4 3 2 2 3" xfId="35861"/>
    <cellStyle name="Output 10 4 3 2 3" xfId="35862"/>
    <cellStyle name="Output 10 4 3 2 3 2" xfId="35863"/>
    <cellStyle name="Output 10 4 3 2 3 3" xfId="35864"/>
    <cellStyle name="Output 10 4 3 2 4" xfId="35865"/>
    <cellStyle name="Output 10 4 3 2 5" xfId="35866"/>
    <cellStyle name="Output 10 4 3 2 6" xfId="35867"/>
    <cellStyle name="Output 10 4 3 3" xfId="35868"/>
    <cellStyle name="Output 10 4 3 3 2" xfId="35869"/>
    <cellStyle name="Output 10 4 3 3 3" xfId="35870"/>
    <cellStyle name="Output 10 4 3 4" xfId="35871"/>
    <cellStyle name="Output 10 4 3 4 2" xfId="35872"/>
    <cellStyle name="Output 10 4 3 4 3" xfId="35873"/>
    <cellStyle name="Output 10 4 3 5" xfId="35874"/>
    <cellStyle name="Output 10 4 3 5 2" xfId="35875"/>
    <cellStyle name="Output 10 4 3 5 3" xfId="35876"/>
    <cellStyle name="Output 10 4 3 6" xfId="35877"/>
    <cellStyle name="Output 10 4 3 7" xfId="35878"/>
    <cellStyle name="Output 10 4 3 8" xfId="35879"/>
    <cellStyle name="Output 10 4 4" xfId="35880"/>
    <cellStyle name="Output 10 4 4 2" xfId="35881"/>
    <cellStyle name="Output 10 4 4 2 2" xfId="35882"/>
    <cellStyle name="Output 10 4 4 2 3" xfId="35883"/>
    <cellStyle name="Output 10 4 4 3" xfId="35884"/>
    <cellStyle name="Output 10 4 4 3 2" xfId="35885"/>
    <cellStyle name="Output 10 4 4 3 3" xfId="35886"/>
    <cellStyle name="Output 10 4 4 4" xfId="35887"/>
    <cellStyle name="Output 10 4 4 5" xfId="35888"/>
    <cellStyle name="Output 10 4 4 6" xfId="35889"/>
    <cellStyle name="Output 10 4 5" xfId="35890"/>
    <cellStyle name="Output 10 4 5 2" xfId="35891"/>
    <cellStyle name="Output 10 4 5 3" xfId="35892"/>
    <cellStyle name="Output 10 4 6" xfId="35893"/>
    <cellStyle name="Output 10 4 6 2" xfId="35894"/>
    <cellStyle name="Output 10 4 6 3" xfId="35895"/>
    <cellStyle name="Output 10 4 7" xfId="35896"/>
    <cellStyle name="Output 10 5" xfId="35897"/>
    <cellStyle name="Output 10 5 2" xfId="35898"/>
    <cellStyle name="Output 10 5 2 2" xfId="35899"/>
    <cellStyle name="Output 10 5 2 2 2" xfId="35900"/>
    <cellStyle name="Output 10 5 2 2 3" xfId="35901"/>
    <cellStyle name="Output 10 5 2 3" xfId="35902"/>
    <cellStyle name="Output 10 5 2 3 2" xfId="35903"/>
    <cellStyle name="Output 10 5 2 3 3" xfId="35904"/>
    <cellStyle name="Output 10 5 2 4" xfId="35905"/>
    <cellStyle name="Output 10 5 2 5" xfId="35906"/>
    <cellStyle name="Output 10 5 2 6" xfId="35907"/>
    <cellStyle name="Output 10 5 3" xfId="35908"/>
    <cellStyle name="Output 10 5 3 2" xfId="35909"/>
    <cellStyle name="Output 10 5 3 3" xfId="35910"/>
    <cellStyle name="Output 10 5 4" xfId="35911"/>
    <cellStyle name="Output 10 5 4 2" xfId="35912"/>
    <cellStyle name="Output 10 5 4 3" xfId="35913"/>
    <cellStyle name="Output 10 5 5" xfId="35914"/>
    <cellStyle name="Output 10 5 5 2" xfId="35915"/>
    <cellStyle name="Output 10 5 5 3" xfId="35916"/>
    <cellStyle name="Output 10 5 6" xfId="35917"/>
    <cellStyle name="Output 10 5 7" xfId="35918"/>
    <cellStyle name="Output 10 5 8" xfId="35919"/>
    <cellStyle name="Output 10 6" xfId="35920"/>
    <cellStyle name="Output 10 6 2" xfId="35921"/>
    <cellStyle name="Output 10 6 2 2" xfId="35922"/>
    <cellStyle name="Output 10 6 2 2 2" xfId="35923"/>
    <cellStyle name="Output 10 6 2 2 3" xfId="35924"/>
    <cellStyle name="Output 10 6 2 3" xfId="35925"/>
    <cellStyle name="Output 10 6 2 3 2" xfId="35926"/>
    <cellStyle name="Output 10 6 2 3 3" xfId="35927"/>
    <cellStyle name="Output 10 6 2 4" xfId="35928"/>
    <cellStyle name="Output 10 6 2 5" xfId="35929"/>
    <cellStyle name="Output 10 6 2 6" xfId="35930"/>
    <cellStyle name="Output 10 6 3" xfId="35931"/>
    <cellStyle name="Output 10 6 3 2" xfId="35932"/>
    <cellStyle name="Output 10 6 3 3" xfId="35933"/>
    <cellStyle name="Output 10 6 4" xfId="35934"/>
    <cellStyle name="Output 10 6 4 2" xfId="35935"/>
    <cellStyle name="Output 10 6 4 3" xfId="35936"/>
    <cellStyle name="Output 10 6 5" xfId="35937"/>
    <cellStyle name="Output 10 6 5 2" xfId="35938"/>
    <cellStyle name="Output 10 6 5 3" xfId="35939"/>
    <cellStyle name="Output 10 6 6" xfId="35940"/>
    <cellStyle name="Output 10 6 7" xfId="35941"/>
    <cellStyle name="Output 10 6 8" xfId="35942"/>
    <cellStyle name="Output 10 7" xfId="35943"/>
    <cellStyle name="Output 10 7 2" xfId="35944"/>
    <cellStyle name="Output 10 7 2 2" xfId="35945"/>
    <cellStyle name="Output 10 7 2 3" xfId="35946"/>
    <cellStyle name="Output 10 7 3" xfId="35947"/>
    <cellStyle name="Output 10 7 3 2" xfId="35948"/>
    <cellStyle name="Output 10 7 3 3" xfId="35949"/>
    <cellStyle name="Output 10 7 4" xfId="35950"/>
    <cellStyle name="Output 10 7 5" xfId="35951"/>
    <cellStyle name="Output 10 7 6" xfId="35952"/>
    <cellStyle name="Output 10 8" xfId="35953"/>
    <cellStyle name="Output 10 8 2" xfId="35954"/>
    <cellStyle name="Output 10 8 3" xfId="35955"/>
    <cellStyle name="Output 10 9" xfId="35956"/>
    <cellStyle name="Output 10 9 2" xfId="35957"/>
    <cellStyle name="Output 10 9 3" xfId="35958"/>
    <cellStyle name="Output 11" xfId="35959"/>
    <cellStyle name="Output 11 10" xfId="35960"/>
    <cellStyle name="Output 11 2" xfId="35961"/>
    <cellStyle name="Output 11 2 2" xfId="35962"/>
    <cellStyle name="Output 11 2 2 2" xfId="35963"/>
    <cellStyle name="Output 11 2 2 2 2" xfId="35964"/>
    <cellStyle name="Output 11 2 2 2 2 2" xfId="35965"/>
    <cellStyle name="Output 11 2 2 2 2 3" xfId="35966"/>
    <cellStyle name="Output 11 2 2 2 3" xfId="35967"/>
    <cellStyle name="Output 11 2 2 2 3 2" xfId="35968"/>
    <cellStyle name="Output 11 2 2 2 3 3" xfId="35969"/>
    <cellStyle name="Output 11 2 2 2 4" xfId="35970"/>
    <cellStyle name="Output 11 2 2 2 5" xfId="35971"/>
    <cellStyle name="Output 11 2 2 2 6" xfId="35972"/>
    <cellStyle name="Output 11 2 2 3" xfId="35973"/>
    <cellStyle name="Output 11 2 2 3 2" xfId="35974"/>
    <cellStyle name="Output 11 2 2 3 3" xfId="35975"/>
    <cellStyle name="Output 11 2 2 4" xfId="35976"/>
    <cellStyle name="Output 11 2 2 4 2" xfId="35977"/>
    <cellStyle name="Output 11 2 2 4 3" xfId="35978"/>
    <cellStyle name="Output 11 2 2 5" xfId="35979"/>
    <cellStyle name="Output 11 2 2 5 2" xfId="35980"/>
    <cellStyle name="Output 11 2 2 5 3" xfId="35981"/>
    <cellStyle name="Output 11 2 2 6" xfId="35982"/>
    <cellStyle name="Output 11 2 2 7" xfId="35983"/>
    <cellStyle name="Output 11 2 2 8" xfId="35984"/>
    <cellStyle name="Output 11 2 3" xfId="35985"/>
    <cellStyle name="Output 11 2 3 2" xfId="35986"/>
    <cellStyle name="Output 11 2 3 2 2" xfId="35987"/>
    <cellStyle name="Output 11 2 3 2 2 2" xfId="35988"/>
    <cellStyle name="Output 11 2 3 2 2 3" xfId="35989"/>
    <cellStyle name="Output 11 2 3 2 3" xfId="35990"/>
    <cellStyle name="Output 11 2 3 2 3 2" xfId="35991"/>
    <cellStyle name="Output 11 2 3 2 3 3" xfId="35992"/>
    <cellStyle name="Output 11 2 3 2 4" xfId="35993"/>
    <cellStyle name="Output 11 2 3 2 5" xfId="35994"/>
    <cellStyle name="Output 11 2 3 2 6" xfId="35995"/>
    <cellStyle name="Output 11 2 3 3" xfId="35996"/>
    <cellStyle name="Output 11 2 3 3 2" xfId="35997"/>
    <cellStyle name="Output 11 2 3 3 3" xfId="35998"/>
    <cellStyle name="Output 11 2 3 4" xfId="35999"/>
    <cellStyle name="Output 11 2 3 4 2" xfId="36000"/>
    <cellStyle name="Output 11 2 3 4 3" xfId="36001"/>
    <cellStyle name="Output 11 2 3 5" xfId="36002"/>
    <cellStyle name="Output 11 2 3 5 2" xfId="36003"/>
    <cellStyle name="Output 11 2 3 5 3" xfId="36004"/>
    <cellStyle name="Output 11 2 3 6" xfId="36005"/>
    <cellStyle name="Output 11 2 3 7" xfId="36006"/>
    <cellStyle name="Output 11 2 3 8" xfId="36007"/>
    <cellStyle name="Output 11 2 4" xfId="36008"/>
    <cellStyle name="Output 11 2 4 2" xfId="36009"/>
    <cellStyle name="Output 11 2 4 2 2" xfId="36010"/>
    <cellStyle name="Output 11 2 4 2 3" xfId="36011"/>
    <cellStyle name="Output 11 2 4 3" xfId="36012"/>
    <cellStyle name="Output 11 2 4 3 2" xfId="36013"/>
    <cellStyle name="Output 11 2 4 3 3" xfId="36014"/>
    <cellStyle name="Output 11 2 4 4" xfId="36015"/>
    <cellStyle name="Output 11 2 4 5" xfId="36016"/>
    <cellStyle name="Output 11 2 4 6" xfId="36017"/>
    <cellStyle name="Output 11 2 5" xfId="36018"/>
    <cellStyle name="Output 11 2 5 2" xfId="36019"/>
    <cellStyle name="Output 11 2 5 3" xfId="36020"/>
    <cellStyle name="Output 11 2 6" xfId="36021"/>
    <cellStyle name="Output 11 2 6 2" xfId="36022"/>
    <cellStyle name="Output 11 2 6 3" xfId="36023"/>
    <cellStyle name="Output 11 2 7" xfId="36024"/>
    <cellStyle name="Output 11 3" xfId="36025"/>
    <cellStyle name="Output 11 3 2" xfId="36026"/>
    <cellStyle name="Output 11 3 2 2" xfId="36027"/>
    <cellStyle name="Output 11 3 2 2 2" xfId="36028"/>
    <cellStyle name="Output 11 3 2 2 2 2" xfId="36029"/>
    <cellStyle name="Output 11 3 2 2 2 3" xfId="36030"/>
    <cellStyle name="Output 11 3 2 2 3" xfId="36031"/>
    <cellStyle name="Output 11 3 2 2 3 2" xfId="36032"/>
    <cellStyle name="Output 11 3 2 2 3 3" xfId="36033"/>
    <cellStyle name="Output 11 3 2 2 4" xfId="36034"/>
    <cellStyle name="Output 11 3 2 2 5" xfId="36035"/>
    <cellStyle name="Output 11 3 2 2 6" xfId="36036"/>
    <cellStyle name="Output 11 3 2 3" xfId="36037"/>
    <cellStyle name="Output 11 3 2 3 2" xfId="36038"/>
    <cellStyle name="Output 11 3 2 3 3" xfId="36039"/>
    <cellStyle name="Output 11 3 2 4" xfId="36040"/>
    <cellStyle name="Output 11 3 2 4 2" xfId="36041"/>
    <cellStyle name="Output 11 3 2 4 3" xfId="36042"/>
    <cellStyle name="Output 11 3 2 5" xfId="36043"/>
    <cellStyle name="Output 11 3 2 5 2" xfId="36044"/>
    <cellStyle name="Output 11 3 2 5 3" xfId="36045"/>
    <cellStyle name="Output 11 3 2 6" xfId="36046"/>
    <cellStyle name="Output 11 3 2 7" xfId="36047"/>
    <cellStyle name="Output 11 3 2 8" xfId="36048"/>
    <cellStyle name="Output 11 3 3" xfId="36049"/>
    <cellStyle name="Output 11 3 3 2" xfId="36050"/>
    <cellStyle name="Output 11 3 3 2 2" xfId="36051"/>
    <cellStyle name="Output 11 3 3 2 2 2" xfId="36052"/>
    <cellStyle name="Output 11 3 3 2 2 3" xfId="36053"/>
    <cellStyle name="Output 11 3 3 2 3" xfId="36054"/>
    <cellStyle name="Output 11 3 3 2 3 2" xfId="36055"/>
    <cellStyle name="Output 11 3 3 2 3 3" xfId="36056"/>
    <cellStyle name="Output 11 3 3 2 4" xfId="36057"/>
    <cellStyle name="Output 11 3 3 2 5" xfId="36058"/>
    <cellStyle name="Output 11 3 3 2 6" xfId="36059"/>
    <cellStyle name="Output 11 3 3 3" xfId="36060"/>
    <cellStyle name="Output 11 3 3 3 2" xfId="36061"/>
    <cellStyle name="Output 11 3 3 3 3" xfId="36062"/>
    <cellStyle name="Output 11 3 3 4" xfId="36063"/>
    <cellStyle name="Output 11 3 3 4 2" xfId="36064"/>
    <cellStyle name="Output 11 3 3 4 3" xfId="36065"/>
    <cellStyle name="Output 11 3 3 5" xfId="36066"/>
    <cellStyle name="Output 11 3 3 5 2" xfId="36067"/>
    <cellStyle name="Output 11 3 3 5 3" xfId="36068"/>
    <cellStyle name="Output 11 3 3 6" xfId="36069"/>
    <cellStyle name="Output 11 3 3 7" xfId="36070"/>
    <cellStyle name="Output 11 3 3 8" xfId="36071"/>
    <cellStyle name="Output 11 3 4" xfId="36072"/>
    <cellStyle name="Output 11 3 4 2" xfId="36073"/>
    <cellStyle name="Output 11 3 4 2 2" xfId="36074"/>
    <cellStyle name="Output 11 3 4 2 3" xfId="36075"/>
    <cellStyle name="Output 11 3 4 3" xfId="36076"/>
    <cellStyle name="Output 11 3 4 3 2" xfId="36077"/>
    <cellStyle name="Output 11 3 4 3 3" xfId="36078"/>
    <cellStyle name="Output 11 3 4 4" xfId="36079"/>
    <cellStyle name="Output 11 3 4 5" xfId="36080"/>
    <cellStyle name="Output 11 3 4 6" xfId="36081"/>
    <cellStyle name="Output 11 3 5" xfId="36082"/>
    <cellStyle name="Output 11 3 5 2" xfId="36083"/>
    <cellStyle name="Output 11 3 5 3" xfId="36084"/>
    <cellStyle name="Output 11 3 6" xfId="36085"/>
    <cellStyle name="Output 11 3 6 2" xfId="36086"/>
    <cellStyle name="Output 11 3 6 3" xfId="36087"/>
    <cellStyle name="Output 11 3 7" xfId="36088"/>
    <cellStyle name="Output 11 4" xfId="36089"/>
    <cellStyle name="Output 11 4 2" xfId="36090"/>
    <cellStyle name="Output 11 4 2 2" xfId="36091"/>
    <cellStyle name="Output 11 4 2 2 2" xfId="36092"/>
    <cellStyle name="Output 11 4 2 2 2 2" xfId="36093"/>
    <cellStyle name="Output 11 4 2 2 2 3" xfId="36094"/>
    <cellStyle name="Output 11 4 2 2 3" xfId="36095"/>
    <cellStyle name="Output 11 4 2 2 3 2" xfId="36096"/>
    <cellStyle name="Output 11 4 2 2 3 3" xfId="36097"/>
    <cellStyle name="Output 11 4 2 2 4" xfId="36098"/>
    <cellStyle name="Output 11 4 2 2 5" xfId="36099"/>
    <cellStyle name="Output 11 4 2 2 6" xfId="36100"/>
    <cellStyle name="Output 11 4 2 3" xfId="36101"/>
    <cellStyle name="Output 11 4 2 3 2" xfId="36102"/>
    <cellStyle name="Output 11 4 2 3 3" xfId="36103"/>
    <cellStyle name="Output 11 4 2 4" xfId="36104"/>
    <cellStyle name="Output 11 4 2 4 2" xfId="36105"/>
    <cellStyle name="Output 11 4 2 4 3" xfId="36106"/>
    <cellStyle name="Output 11 4 2 5" xfId="36107"/>
    <cellStyle name="Output 11 4 2 5 2" xfId="36108"/>
    <cellStyle name="Output 11 4 2 5 3" xfId="36109"/>
    <cellStyle name="Output 11 4 2 6" xfId="36110"/>
    <cellStyle name="Output 11 4 2 7" xfId="36111"/>
    <cellStyle name="Output 11 4 2 8" xfId="36112"/>
    <cellStyle name="Output 11 4 3" xfId="36113"/>
    <cellStyle name="Output 11 4 3 2" xfId="36114"/>
    <cellStyle name="Output 11 4 3 2 2" xfId="36115"/>
    <cellStyle name="Output 11 4 3 2 2 2" xfId="36116"/>
    <cellStyle name="Output 11 4 3 2 2 3" xfId="36117"/>
    <cellStyle name="Output 11 4 3 2 3" xfId="36118"/>
    <cellStyle name="Output 11 4 3 2 3 2" xfId="36119"/>
    <cellStyle name="Output 11 4 3 2 3 3" xfId="36120"/>
    <cellStyle name="Output 11 4 3 2 4" xfId="36121"/>
    <cellStyle name="Output 11 4 3 2 5" xfId="36122"/>
    <cellStyle name="Output 11 4 3 2 6" xfId="36123"/>
    <cellStyle name="Output 11 4 3 3" xfId="36124"/>
    <cellStyle name="Output 11 4 3 3 2" xfId="36125"/>
    <cellStyle name="Output 11 4 3 3 3" xfId="36126"/>
    <cellStyle name="Output 11 4 3 4" xfId="36127"/>
    <cellStyle name="Output 11 4 3 4 2" xfId="36128"/>
    <cellStyle name="Output 11 4 3 4 3" xfId="36129"/>
    <cellStyle name="Output 11 4 3 5" xfId="36130"/>
    <cellStyle name="Output 11 4 3 5 2" xfId="36131"/>
    <cellStyle name="Output 11 4 3 5 3" xfId="36132"/>
    <cellStyle name="Output 11 4 3 6" xfId="36133"/>
    <cellStyle name="Output 11 4 3 7" xfId="36134"/>
    <cellStyle name="Output 11 4 3 8" xfId="36135"/>
    <cellStyle name="Output 11 4 4" xfId="36136"/>
    <cellStyle name="Output 11 4 4 2" xfId="36137"/>
    <cellStyle name="Output 11 4 4 2 2" xfId="36138"/>
    <cellStyle name="Output 11 4 4 2 3" xfId="36139"/>
    <cellStyle name="Output 11 4 4 3" xfId="36140"/>
    <cellStyle name="Output 11 4 4 3 2" xfId="36141"/>
    <cellStyle name="Output 11 4 4 3 3" xfId="36142"/>
    <cellStyle name="Output 11 4 4 4" xfId="36143"/>
    <cellStyle name="Output 11 4 4 5" xfId="36144"/>
    <cellStyle name="Output 11 4 4 6" xfId="36145"/>
    <cellStyle name="Output 11 4 5" xfId="36146"/>
    <cellStyle name="Output 11 4 5 2" xfId="36147"/>
    <cellStyle name="Output 11 4 5 3" xfId="36148"/>
    <cellStyle name="Output 11 4 6" xfId="36149"/>
    <cellStyle name="Output 11 4 6 2" xfId="36150"/>
    <cellStyle name="Output 11 4 6 3" xfId="36151"/>
    <cellStyle name="Output 11 4 7" xfId="36152"/>
    <cellStyle name="Output 11 5" xfId="36153"/>
    <cellStyle name="Output 11 5 2" xfId="36154"/>
    <cellStyle name="Output 11 5 2 2" xfId="36155"/>
    <cellStyle name="Output 11 5 2 2 2" xfId="36156"/>
    <cellStyle name="Output 11 5 2 2 3" xfId="36157"/>
    <cellStyle name="Output 11 5 2 3" xfId="36158"/>
    <cellStyle name="Output 11 5 2 3 2" xfId="36159"/>
    <cellStyle name="Output 11 5 2 3 3" xfId="36160"/>
    <cellStyle name="Output 11 5 2 4" xfId="36161"/>
    <cellStyle name="Output 11 5 2 5" xfId="36162"/>
    <cellStyle name="Output 11 5 2 6" xfId="36163"/>
    <cellStyle name="Output 11 5 3" xfId="36164"/>
    <cellStyle name="Output 11 5 3 2" xfId="36165"/>
    <cellStyle name="Output 11 5 3 3" xfId="36166"/>
    <cellStyle name="Output 11 5 4" xfId="36167"/>
    <cellStyle name="Output 11 5 4 2" xfId="36168"/>
    <cellStyle name="Output 11 5 4 3" xfId="36169"/>
    <cellStyle name="Output 11 5 5" xfId="36170"/>
    <cellStyle name="Output 11 5 5 2" xfId="36171"/>
    <cellStyle name="Output 11 5 5 3" xfId="36172"/>
    <cellStyle name="Output 11 5 6" xfId="36173"/>
    <cellStyle name="Output 11 5 7" xfId="36174"/>
    <cellStyle name="Output 11 5 8" xfId="36175"/>
    <cellStyle name="Output 11 6" xfId="36176"/>
    <cellStyle name="Output 11 6 2" xfId="36177"/>
    <cellStyle name="Output 11 6 2 2" xfId="36178"/>
    <cellStyle name="Output 11 6 2 2 2" xfId="36179"/>
    <cellStyle name="Output 11 6 2 2 3" xfId="36180"/>
    <cellStyle name="Output 11 6 2 3" xfId="36181"/>
    <cellStyle name="Output 11 6 2 3 2" xfId="36182"/>
    <cellStyle name="Output 11 6 2 3 3" xfId="36183"/>
    <cellStyle name="Output 11 6 2 4" xfId="36184"/>
    <cellStyle name="Output 11 6 2 5" xfId="36185"/>
    <cellStyle name="Output 11 6 2 6" xfId="36186"/>
    <cellStyle name="Output 11 6 3" xfId="36187"/>
    <cellStyle name="Output 11 6 3 2" xfId="36188"/>
    <cellStyle name="Output 11 6 3 3" xfId="36189"/>
    <cellStyle name="Output 11 6 4" xfId="36190"/>
    <cellStyle name="Output 11 6 4 2" xfId="36191"/>
    <cellStyle name="Output 11 6 4 3" xfId="36192"/>
    <cellStyle name="Output 11 6 5" xfId="36193"/>
    <cellStyle name="Output 11 6 5 2" xfId="36194"/>
    <cellStyle name="Output 11 6 5 3" xfId="36195"/>
    <cellStyle name="Output 11 6 6" xfId="36196"/>
    <cellStyle name="Output 11 6 7" xfId="36197"/>
    <cellStyle name="Output 11 6 8" xfId="36198"/>
    <cellStyle name="Output 11 7" xfId="36199"/>
    <cellStyle name="Output 11 7 2" xfId="36200"/>
    <cellStyle name="Output 11 7 2 2" xfId="36201"/>
    <cellStyle name="Output 11 7 2 3" xfId="36202"/>
    <cellStyle name="Output 11 7 3" xfId="36203"/>
    <cellStyle name="Output 11 7 3 2" xfId="36204"/>
    <cellStyle name="Output 11 7 3 3" xfId="36205"/>
    <cellStyle name="Output 11 7 4" xfId="36206"/>
    <cellStyle name="Output 11 7 5" xfId="36207"/>
    <cellStyle name="Output 11 7 6" xfId="36208"/>
    <cellStyle name="Output 11 8" xfId="36209"/>
    <cellStyle name="Output 11 8 2" xfId="36210"/>
    <cellStyle name="Output 11 8 3" xfId="36211"/>
    <cellStyle name="Output 11 9" xfId="36212"/>
    <cellStyle name="Output 11 9 2" xfId="36213"/>
    <cellStyle name="Output 11 9 3" xfId="36214"/>
    <cellStyle name="Output 12" xfId="36215"/>
    <cellStyle name="Output 12 10" xfId="36216"/>
    <cellStyle name="Output 12 2" xfId="36217"/>
    <cellStyle name="Output 12 2 2" xfId="36218"/>
    <cellStyle name="Output 12 2 2 2" xfId="36219"/>
    <cellStyle name="Output 12 2 2 2 2" xfId="36220"/>
    <cellStyle name="Output 12 2 2 2 2 2" xfId="36221"/>
    <cellStyle name="Output 12 2 2 2 2 3" xfId="36222"/>
    <cellStyle name="Output 12 2 2 2 3" xfId="36223"/>
    <cellStyle name="Output 12 2 2 2 3 2" xfId="36224"/>
    <cellStyle name="Output 12 2 2 2 3 3" xfId="36225"/>
    <cellStyle name="Output 12 2 2 2 4" xfId="36226"/>
    <cellStyle name="Output 12 2 2 2 5" xfId="36227"/>
    <cellStyle name="Output 12 2 2 2 6" xfId="36228"/>
    <cellStyle name="Output 12 2 2 3" xfId="36229"/>
    <cellStyle name="Output 12 2 2 3 2" xfId="36230"/>
    <cellStyle name="Output 12 2 2 3 3" xfId="36231"/>
    <cellStyle name="Output 12 2 2 4" xfId="36232"/>
    <cellStyle name="Output 12 2 2 4 2" xfId="36233"/>
    <cellStyle name="Output 12 2 2 4 3" xfId="36234"/>
    <cellStyle name="Output 12 2 2 5" xfId="36235"/>
    <cellStyle name="Output 12 2 2 5 2" xfId="36236"/>
    <cellStyle name="Output 12 2 2 5 3" xfId="36237"/>
    <cellStyle name="Output 12 2 2 6" xfId="36238"/>
    <cellStyle name="Output 12 2 2 7" xfId="36239"/>
    <cellStyle name="Output 12 2 2 8" xfId="36240"/>
    <cellStyle name="Output 12 2 3" xfId="36241"/>
    <cellStyle name="Output 12 2 3 2" xfId="36242"/>
    <cellStyle name="Output 12 2 3 2 2" xfId="36243"/>
    <cellStyle name="Output 12 2 3 2 2 2" xfId="36244"/>
    <cellStyle name="Output 12 2 3 2 2 3" xfId="36245"/>
    <cellStyle name="Output 12 2 3 2 3" xfId="36246"/>
    <cellStyle name="Output 12 2 3 2 3 2" xfId="36247"/>
    <cellStyle name="Output 12 2 3 2 3 3" xfId="36248"/>
    <cellStyle name="Output 12 2 3 2 4" xfId="36249"/>
    <cellStyle name="Output 12 2 3 2 5" xfId="36250"/>
    <cellStyle name="Output 12 2 3 2 6" xfId="36251"/>
    <cellStyle name="Output 12 2 3 3" xfId="36252"/>
    <cellStyle name="Output 12 2 3 3 2" xfId="36253"/>
    <cellStyle name="Output 12 2 3 3 3" xfId="36254"/>
    <cellStyle name="Output 12 2 3 4" xfId="36255"/>
    <cellStyle name="Output 12 2 3 4 2" xfId="36256"/>
    <cellStyle name="Output 12 2 3 4 3" xfId="36257"/>
    <cellStyle name="Output 12 2 3 5" xfId="36258"/>
    <cellStyle name="Output 12 2 3 5 2" xfId="36259"/>
    <cellStyle name="Output 12 2 3 5 3" xfId="36260"/>
    <cellStyle name="Output 12 2 3 6" xfId="36261"/>
    <cellStyle name="Output 12 2 3 7" xfId="36262"/>
    <cellStyle name="Output 12 2 3 8" xfId="36263"/>
    <cellStyle name="Output 12 2 4" xfId="36264"/>
    <cellStyle name="Output 12 2 4 2" xfId="36265"/>
    <cellStyle name="Output 12 2 4 2 2" xfId="36266"/>
    <cellStyle name="Output 12 2 4 2 3" xfId="36267"/>
    <cellStyle name="Output 12 2 4 3" xfId="36268"/>
    <cellStyle name="Output 12 2 4 3 2" xfId="36269"/>
    <cellStyle name="Output 12 2 4 3 3" xfId="36270"/>
    <cellStyle name="Output 12 2 4 4" xfId="36271"/>
    <cellStyle name="Output 12 2 4 5" xfId="36272"/>
    <cellStyle name="Output 12 2 4 6" xfId="36273"/>
    <cellStyle name="Output 12 2 5" xfId="36274"/>
    <cellStyle name="Output 12 2 5 2" xfId="36275"/>
    <cellStyle name="Output 12 2 5 3" xfId="36276"/>
    <cellStyle name="Output 12 2 6" xfId="36277"/>
    <cellStyle name="Output 12 2 6 2" xfId="36278"/>
    <cellStyle name="Output 12 2 6 3" xfId="36279"/>
    <cellStyle name="Output 12 2 7" xfId="36280"/>
    <cellStyle name="Output 12 3" xfId="36281"/>
    <cellStyle name="Output 12 3 2" xfId="36282"/>
    <cellStyle name="Output 12 3 2 2" xfId="36283"/>
    <cellStyle name="Output 12 3 2 2 2" xfId="36284"/>
    <cellStyle name="Output 12 3 2 2 2 2" xfId="36285"/>
    <cellStyle name="Output 12 3 2 2 2 3" xfId="36286"/>
    <cellStyle name="Output 12 3 2 2 3" xfId="36287"/>
    <cellStyle name="Output 12 3 2 2 3 2" xfId="36288"/>
    <cellStyle name="Output 12 3 2 2 3 3" xfId="36289"/>
    <cellStyle name="Output 12 3 2 2 4" xfId="36290"/>
    <cellStyle name="Output 12 3 2 2 5" xfId="36291"/>
    <cellStyle name="Output 12 3 2 2 6" xfId="36292"/>
    <cellStyle name="Output 12 3 2 3" xfId="36293"/>
    <cellStyle name="Output 12 3 2 3 2" xfId="36294"/>
    <cellStyle name="Output 12 3 2 3 3" xfId="36295"/>
    <cellStyle name="Output 12 3 2 4" xfId="36296"/>
    <cellStyle name="Output 12 3 2 4 2" xfId="36297"/>
    <cellStyle name="Output 12 3 2 4 3" xfId="36298"/>
    <cellStyle name="Output 12 3 2 5" xfId="36299"/>
    <cellStyle name="Output 12 3 2 5 2" xfId="36300"/>
    <cellStyle name="Output 12 3 2 5 3" xfId="36301"/>
    <cellStyle name="Output 12 3 2 6" xfId="36302"/>
    <cellStyle name="Output 12 3 2 7" xfId="36303"/>
    <cellStyle name="Output 12 3 2 8" xfId="36304"/>
    <cellStyle name="Output 12 3 3" xfId="36305"/>
    <cellStyle name="Output 12 3 3 2" xfId="36306"/>
    <cellStyle name="Output 12 3 3 2 2" xfId="36307"/>
    <cellStyle name="Output 12 3 3 2 2 2" xfId="36308"/>
    <cellStyle name="Output 12 3 3 2 2 3" xfId="36309"/>
    <cellStyle name="Output 12 3 3 2 3" xfId="36310"/>
    <cellStyle name="Output 12 3 3 2 3 2" xfId="36311"/>
    <cellStyle name="Output 12 3 3 2 3 3" xfId="36312"/>
    <cellStyle name="Output 12 3 3 2 4" xfId="36313"/>
    <cellStyle name="Output 12 3 3 2 5" xfId="36314"/>
    <cellStyle name="Output 12 3 3 2 6" xfId="36315"/>
    <cellStyle name="Output 12 3 3 3" xfId="36316"/>
    <cellStyle name="Output 12 3 3 3 2" xfId="36317"/>
    <cellStyle name="Output 12 3 3 3 3" xfId="36318"/>
    <cellStyle name="Output 12 3 3 4" xfId="36319"/>
    <cellStyle name="Output 12 3 3 4 2" xfId="36320"/>
    <cellStyle name="Output 12 3 3 4 3" xfId="36321"/>
    <cellStyle name="Output 12 3 3 5" xfId="36322"/>
    <cellStyle name="Output 12 3 3 5 2" xfId="36323"/>
    <cellStyle name="Output 12 3 3 5 3" xfId="36324"/>
    <cellStyle name="Output 12 3 3 6" xfId="36325"/>
    <cellStyle name="Output 12 3 3 7" xfId="36326"/>
    <cellStyle name="Output 12 3 3 8" xfId="36327"/>
    <cellStyle name="Output 12 3 4" xfId="36328"/>
    <cellStyle name="Output 12 3 4 2" xfId="36329"/>
    <cellStyle name="Output 12 3 4 2 2" xfId="36330"/>
    <cellStyle name="Output 12 3 4 2 3" xfId="36331"/>
    <cellStyle name="Output 12 3 4 3" xfId="36332"/>
    <cellStyle name="Output 12 3 4 3 2" xfId="36333"/>
    <cellStyle name="Output 12 3 4 3 3" xfId="36334"/>
    <cellStyle name="Output 12 3 4 4" xfId="36335"/>
    <cellStyle name="Output 12 3 4 5" xfId="36336"/>
    <cellStyle name="Output 12 3 4 6" xfId="36337"/>
    <cellStyle name="Output 12 3 5" xfId="36338"/>
    <cellStyle name="Output 12 3 5 2" xfId="36339"/>
    <cellStyle name="Output 12 3 5 3" xfId="36340"/>
    <cellStyle name="Output 12 3 6" xfId="36341"/>
    <cellStyle name="Output 12 3 6 2" xfId="36342"/>
    <cellStyle name="Output 12 3 6 3" xfId="36343"/>
    <cellStyle name="Output 12 3 7" xfId="36344"/>
    <cellStyle name="Output 12 4" xfId="36345"/>
    <cellStyle name="Output 12 4 2" xfId="36346"/>
    <cellStyle name="Output 12 4 2 2" xfId="36347"/>
    <cellStyle name="Output 12 4 2 2 2" xfId="36348"/>
    <cellStyle name="Output 12 4 2 2 2 2" xfId="36349"/>
    <cellStyle name="Output 12 4 2 2 2 3" xfId="36350"/>
    <cellStyle name="Output 12 4 2 2 3" xfId="36351"/>
    <cellStyle name="Output 12 4 2 2 3 2" xfId="36352"/>
    <cellStyle name="Output 12 4 2 2 3 3" xfId="36353"/>
    <cellStyle name="Output 12 4 2 2 4" xfId="36354"/>
    <cellStyle name="Output 12 4 2 2 5" xfId="36355"/>
    <cellStyle name="Output 12 4 2 2 6" xfId="36356"/>
    <cellStyle name="Output 12 4 2 3" xfId="36357"/>
    <cellStyle name="Output 12 4 2 3 2" xfId="36358"/>
    <cellStyle name="Output 12 4 2 3 3" xfId="36359"/>
    <cellStyle name="Output 12 4 2 4" xfId="36360"/>
    <cellStyle name="Output 12 4 2 4 2" xfId="36361"/>
    <cellStyle name="Output 12 4 2 4 3" xfId="36362"/>
    <cellStyle name="Output 12 4 2 5" xfId="36363"/>
    <cellStyle name="Output 12 4 2 5 2" xfId="36364"/>
    <cellStyle name="Output 12 4 2 5 3" xfId="36365"/>
    <cellStyle name="Output 12 4 2 6" xfId="36366"/>
    <cellStyle name="Output 12 4 2 7" xfId="36367"/>
    <cellStyle name="Output 12 4 2 8" xfId="36368"/>
    <cellStyle name="Output 12 4 3" xfId="36369"/>
    <cellStyle name="Output 12 4 3 2" xfId="36370"/>
    <cellStyle name="Output 12 4 3 2 2" xfId="36371"/>
    <cellStyle name="Output 12 4 3 2 2 2" xfId="36372"/>
    <cellStyle name="Output 12 4 3 2 2 3" xfId="36373"/>
    <cellStyle name="Output 12 4 3 2 3" xfId="36374"/>
    <cellStyle name="Output 12 4 3 2 3 2" xfId="36375"/>
    <cellStyle name="Output 12 4 3 2 3 3" xfId="36376"/>
    <cellStyle name="Output 12 4 3 2 4" xfId="36377"/>
    <cellStyle name="Output 12 4 3 2 5" xfId="36378"/>
    <cellStyle name="Output 12 4 3 2 6" xfId="36379"/>
    <cellStyle name="Output 12 4 3 3" xfId="36380"/>
    <cellStyle name="Output 12 4 3 3 2" xfId="36381"/>
    <cellStyle name="Output 12 4 3 3 3" xfId="36382"/>
    <cellStyle name="Output 12 4 3 4" xfId="36383"/>
    <cellStyle name="Output 12 4 3 4 2" xfId="36384"/>
    <cellStyle name="Output 12 4 3 4 3" xfId="36385"/>
    <cellStyle name="Output 12 4 3 5" xfId="36386"/>
    <cellStyle name="Output 12 4 3 5 2" xfId="36387"/>
    <cellStyle name="Output 12 4 3 5 3" xfId="36388"/>
    <cellStyle name="Output 12 4 3 6" xfId="36389"/>
    <cellStyle name="Output 12 4 3 7" xfId="36390"/>
    <cellStyle name="Output 12 4 3 8" xfId="36391"/>
    <cellStyle name="Output 12 4 4" xfId="36392"/>
    <cellStyle name="Output 12 4 4 2" xfId="36393"/>
    <cellStyle name="Output 12 4 4 2 2" xfId="36394"/>
    <cellStyle name="Output 12 4 4 2 3" xfId="36395"/>
    <cellStyle name="Output 12 4 4 3" xfId="36396"/>
    <cellStyle name="Output 12 4 4 3 2" xfId="36397"/>
    <cellStyle name="Output 12 4 4 3 3" xfId="36398"/>
    <cellStyle name="Output 12 4 4 4" xfId="36399"/>
    <cellStyle name="Output 12 4 4 5" xfId="36400"/>
    <cellStyle name="Output 12 4 4 6" xfId="36401"/>
    <cellStyle name="Output 12 4 5" xfId="36402"/>
    <cellStyle name="Output 12 4 5 2" xfId="36403"/>
    <cellStyle name="Output 12 4 5 3" xfId="36404"/>
    <cellStyle name="Output 12 4 6" xfId="36405"/>
    <cellStyle name="Output 12 4 6 2" xfId="36406"/>
    <cellStyle name="Output 12 4 6 3" xfId="36407"/>
    <cellStyle name="Output 12 4 7" xfId="36408"/>
    <cellStyle name="Output 12 5" xfId="36409"/>
    <cellStyle name="Output 12 5 2" xfId="36410"/>
    <cellStyle name="Output 12 5 2 2" xfId="36411"/>
    <cellStyle name="Output 12 5 2 2 2" xfId="36412"/>
    <cellStyle name="Output 12 5 2 2 3" xfId="36413"/>
    <cellStyle name="Output 12 5 2 3" xfId="36414"/>
    <cellStyle name="Output 12 5 2 3 2" xfId="36415"/>
    <cellStyle name="Output 12 5 2 3 3" xfId="36416"/>
    <cellStyle name="Output 12 5 2 4" xfId="36417"/>
    <cellStyle name="Output 12 5 2 5" xfId="36418"/>
    <cellStyle name="Output 12 5 2 6" xfId="36419"/>
    <cellStyle name="Output 12 5 3" xfId="36420"/>
    <cellStyle name="Output 12 5 3 2" xfId="36421"/>
    <cellStyle name="Output 12 5 3 3" xfId="36422"/>
    <cellStyle name="Output 12 5 4" xfId="36423"/>
    <cellStyle name="Output 12 5 4 2" xfId="36424"/>
    <cellStyle name="Output 12 5 4 3" xfId="36425"/>
    <cellStyle name="Output 12 5 5" xfId="36426"/>
    <cellStyle name="Output 12 5 5 2" xfId="36427"/>
    <cellStyle name="Output 12 5 5 3" xfId="36428"/>
    <cellStyle name="Output 12 5 6" xfId="36429"/>
    <cellStyle name="Output 12 5 7" xfId="36430"/>
    <cellStyle name="Output 12 5 8" xfId="36431"/>
    <cellStyle name="Output 12 6" xfId="36432"/>
    <cellStyle name="Output 12 6 2" xfId="36433"/>
    <cellStyle name="Output 12 6 2 2" xfId="36434"/>
    <cellStyle name="Output 12 6 2 2 2" xfId="36435"/>
    <cellStyle name="Output 12 6 2 2 3" xfId="36436"/>
    <cellStyle name="Output 12 6 2 3" xfId="36437"/>
    <cellStyle name="Output 12 6 2 3 2" xfId="36438"/>
    <cellStyle name="Output 12 6 2 3 3" xfId="36439"/>
    <cellStyle name="Output 12 6 2 4" xfId="36440"/>
    <cellStyle name="Output 12 6 2 5" xfId="36441"/>
    <cellStyle name="Output 12 6 2 6" xfId="36442"/>
    <cellStyle name="Output 12 6 3" xfId="36443"/>
    <cellStyle name="Output 12 6 3 2" xfId="36444"/>
    <cellStyle name="Output 12 6 3 3" xfId="36445"/>
    <cellStyle name="Output 12 6 4" xfId="36446"/>
    <cellStyle name="Output 12 6 4 2" xfId="36447"/>
    <cellStyle name="Output 12 6 4 3" xfId="36448"/>
    <cellStyle name="Output 12 6 5" xfId="36449"/>
    <cellStyle name="Output 12 6 5 2" xfId="36450"/>
    <cellStyle name="Output 12 6 5 3" xfId="36451"/>
    <cellStyle name="Output 12 6 6" xfId="36452"/>
    <cellStyle name="Output 12 6 7" xfId="36453"/>
    <cellStyle name="Output 12 6 8" xfId="36454"/>
    <cellStyle name="Output 12 7" xfId="36455"/>
    <cellStyle name="Output 12 7 2" xfId="36456"/>
    <cellStyle name="Output 12 7 2 2" xfId="36457"/>
    <cellStyle name="Output 12 7 2 3" xfId="36458"/>
    <cellStyle name="Output 12 7 3" xfId="36459"/>
    <cellStyle name="Output 12 7 3 2" xfId="36460"/>
    <cellStyle name="Output 12 7 3 3" xfId="36461"/>
    <cellStyle name="Output 12 7 4" xfId="36462"/>
    <cellStyle name="Output 12 7 5" xfId="36463"/>
    <cellStyle name="Output 12 7 6" xfId="36464"/>
    <cellStyle name="Output 12 8" xfId="36465"/>
    <cellStyle name="Output 12 8 2" xfId="36466"/>
    <cellStyle name="Output 12 8 3" xfId="36467"/>
    <cellStyle name="Output 12 9" xfId="36468"/>
    <cellStyle name="Output 12 9 2" xfId="36469"/>
    <cellStyle name="Output 12 9 3" xfId="36470"/>
    <cellStyle name="Output 13" xfId="36471"/>
    <cellStyle name="Output 13 10" xfId="36472"/>
    <cellStyle name="Output 13 2" xfId="36473"/>
    <cellStyle name="Output 13 2 2" xfId="36474"/>
    <cellStyle name="Output 13 2 2 2" xfId="36475"/>
    <cellStyle name="Output 13 2 2 2 2" xfId="36476"/>
    <cellStyle name="Output 13 2 2 2 2 2" xfId="36477"/>
    <cellStyle name="Output 13 2 2 2 2 3" xfId="36478"/>
    <cellStyle name="Output 13 2 2 2 3" xfId="36479"/>
    <cellStyle name="Output 13 2 2 2 3 2" xfId="36480"/>
    <cellStyle name="Output 13 2 2 2 3 3" xfId="36481"/>
    <cellStyle name="Output 13 2 2 2 4" xfId="36482"/>
    <cellStyle name="Output 13 2 2 2 5" xfId="36483"/>
    <cellStyle name="Output 13 2 2 2 6" xfId="36484"/>
    <cellStyle name="Output 13 2 2 3" xfId="36485"/>
    <cellStyle name="Output 13 2 2 3 2" xfId="36486"/>
    <cellStyle name="Output 13 2 2 3 3" xfId="36487"/>
    <cellStyle name="Output 13 2 2 4" xfId="36488"/>
    <cellStyle name="Output 13 2 2 4 2" xfId="36489"/>
    <cellStyle name="Output 13 2 2 4 3" xfId="36490"/>
    <cellStyle name="Output 13 2 2 5" xfId="36491"/>
    <cellStyle name="Output 13 2 2 5 2" xfId="36492"/>
    <cellStyle name="Output 13 2 2 5 3" xfId="36493"/>
    <cellStyle name="Output 13 2 2 6" xfId="36494"/>
    <cellStyle name="Output 13 2 2 7" xfId="36495"/>
    <cellStyle name="Output 13 2 2 8" xfId="36496"/>
    <cellStyle name="Output 13 2 3" xfId="36497"/>
    <cellStyle name="Output 13 2 3 2" xfId="36498"/>
    <cellStyle name="Output 13 2 3 2 2" xfId="36499"/>
    <cellStyle name="Output 13 2 3 2 2 2" xfId="36500"/>
    <cellStyle name="Output 13 2 3 2 2 3" xfId="36501"/>
    <cellStyle name="Output 13 2 3 2 3" xfId="36502"/>
    <cellStyle name="Output 13 2 3 2 3 2" xfId="36503"/>
    <cellStyle name="Output 13 2 3 2 3 3" xfId="36504"/>
    <cellStyle name="Output 13 2 3 2 4" xfId="36505"/>
    <cellStyle name="Output 13 2 3 2 5" xfId="36506"/>
    <cellStyle name="Output 13 2 3 2 6" xfId="36507"/>
    <cellStyle name="Output 13 2 3 3" xfId="36508"/>
    <cellStyle name="Output 13 2 3 3 2" xfId="36509"/>
    <cellStyle name="Output 13 2 3 3 3" xfId="36510"/>
    <cellStyle name="Output 13 2 3 4" xfId="36511"/>
    <cellStyle name="Output 13 2 3 4 2" xfId="36512"/>
    <cellStyle name="Output 13 2 3 4 3" xfId="36513"/>
    <cellStyle name="Output 13 2 3 5" xfId="36514"/>
    <cellStyle name="Output 13 2 3 5 2" xfId="36515"/>
    <cellStyle name="Output 13 2 3 5 3" xfId="36516"/>
    <cellStyle name="Output 13 2 3 6" xfId="36517"/>
    <cellStyle name="Output 13 2 3 7" xfId="36518"/>
    <cellStyle name="Output 13 2 3 8" xfId="36519"/>
    <cellStyle name="Output 13 2 4" xfId="36520"/>
    <cellStyle name="Output 13 2 4 2" xfId="36521"/>
    <cellStyle name="Output 13 2 4 2 2" xfId="36522"/>
    <cellStyle name="Output 13 2 4 2 3" xfId="36523"/>
    <cellStyle name="Output 13 2 4 3" xfId="36524"/>
    <cellStyle name="Output 13 2 4 3 2" xfId="36525"/>
    <cellStyle name="Output 13 2 4 3 3" xfId="36526"/>
    <cellStyle name="Output 13 2 4 4" xfId="36527"/>
    <cellStyle name="Output 13 2 4 5" xfId="36528"/>
    <cellStyle name="Output 13 2 4 6" xfId="36529"/>
    <cellStyle name="Output 13 2 5" xfId="36530"/>
    <cellStyle name="Output 13 2 5 2" xfId="36531"/>
    <cellStyle name="Output 13 2 5 3" xfId="36532"/>
    <cellStyle name="Output 13 2 6" xfId="36533"/>
    <cellStyle name="Output 13 2 6 2" xfId="36534"/>
    <cellStyle name="Output 13 2 6 3" xfId="36535"/>
    <cellStyle name="Output 13 2 7" xfId="36536"/>
    <cellStyle name="Output 13 3" xfId="36537"/>
    <cellStyle name="Output 13 3 2" xfId="36538"/>
    <cellStyle name="Output 13 3 2 2" xfId="36539"/>
    <cellStyle name="Output 13 3 2 2 2" xfId="36540"/>
    <cellStyle name="Output 13 3 2 2 2 2" xfId="36541"/>
    <cellStyle name="Output 13 3 2 2 2 3" xfId="36542"/>
    <cellStyle name="Output 13 3 2 2 3" xfId="36543"/>
    <cellStyle name="Output 13 3 2 2 3 2" xfId="36544"/>
    <cellStyle name="Output 13 3 2 2 3 3" xfId="36545"/>
    <cellStyle name="Output 13 3 2 2 4" xfId="36546"/>
    <cellStyle name="Output 13 3 2 2 5" xfId="36547"/>
    <cellStyle name="Output 13 3 2 2 6" xfId="36548"/>
    <cellStyle name="Output 13 3 2 3" xfId="36549"/>
    <cellStyle name="Output 13 3 2 3 2" xfId="36550"/>
    <cellStyle name="Output 13 3 2 3 3" xfId="36551"/>
    <cellStyle name="Output 13 3 2 4" xfId="36552"/>
    <cellStyle name="Output 13 3 2 4 2" xfId="36553"/>
    <cellStyle name="Output 13 3 2 4 3" xfId="36554"/>
    <cellStyle name="Output 13 3 2 5" xfId="36555"/>
    <cellStyle name="Output 13 3 2 5 2" xfId="36556"/>
    <cellStyle name="Output 13 3 2 5 3" xfId="36557"/>
    <cellStyle name="Output 13 3 2 6" xfId="36558"/>
    <cellStyle name="Output 13 3 2 7" xfId="36559"/>
    <cellStyle name="Output 13 3 2 8" xfId="36560"/>
    <cellStyle name="Output 13 3 3" xfId="36561"/>
    <cellStyle name="Output 13 3 3 2" xfId="36562"/>
    <cellStyle name="Output 13 3 3 2 2" xfId="36563"/>
    <cellStyle name="Output 13 3 3 2 2 2" xfId="36564"/>
    <cellStyle name="Output 13 3 3 2 2 3" xfId="36565"/>
    <cellStyle name="Output 13 3 3 2 3" xfId="36566"/>
    <cellStyle name="Output 13 3 3 2 3 2" xfId="36567"/>
    <cellStyle name="Output 13 3 3 2 3 3" xfId="36568"/>
    <cellStyle name="Output 13 3 3 2 4" xfId="36569"/>
    <cellStyle name="Output 13 3 3 2 5" xfId="36570"/>
    <cellStyle name="Output 13 3 3 2 6" xfId="36571"/>
    <cellStyle name="Output 13 3 3 3" xfId="36572"/>
    <cellStyle name="Output 13 3 3 3 2" xfId="36573"/>
    <cellStyle name="Output 13 3 3 3 3" xfId="36574"/>
    <cellStyle name="Output 13 3 3 4" xfId="36575"/>
    <cellStyle name="Output 13 3 3 4 2" xfId="36576"/>
    <cellStyle name="Output 13 3 3 4 3" xfId="36577"/>
    <cellStyle name="Output 13 3 3 5" xfId="36578"/>
    <cellStyle name="Output 13 3 3 5 2" xfId="36579"/>
    <cellStyle name="Output 13 3 3 5 3" xfId="36580"/>
    <cellStyle name="Output 13 3 3 6" xfId="36581"/>
    <cellStyle name="Output 13 3 3 7" xfId="36582"/>
    <cellStyle name="Output 13 3 3 8" xfId="36583"/>
    <cellStyle name="Output 13 3 4" xfId="36584"/>
    <cellStyle name="Output 13 3 4 2" xfId="36585"/>
    <cellStyle name="Output 13 3 4 2 2" xfId="36586"/>
    <cellStyle name="Output 13 3 4 2 3" xfId="36587"/>
    <cellStyle name="Output 13 3 4 3" xfId="36588"/>
    <cellStyle name="Output 13 3 4 3 2" xfId="36589"/>
    <cellStyle name="Output 13 3 4 3 3" xfId="36590"/>
    <cellStyle name="Output 13 3 4 4" xfId="36591"/>
    <cellStyle name="Output 13 3 4 5" xfId="36592"/>
    <cellStyle name="Output 13 3 4 6" xfId="36593"/>
    <cellStyle name="Output 13 3 5" xfId="36594"/>
    <cellStyle name="Output 13 3 5 2" xfId="36595"/>
    <cellStyle name="Output 13 3 5 3" xfId="36596"/>
    <cellStyle name="Output 13 3 6" xfId="36597"/>
    <cellStyle name="Output 13 3 6 2" xfId="36598"/>
    <cellStyle name="Output 13 3 6 3" xfId="36599"/>
    <cellStyle name="Output 13 3 7" xfId="36600"/>
    <cellStyle name="Output 13 4" xfId="36601"/>
    <cellStyle name="Output 13 4 2" xfId="36602"/>
    <cellStyle name="Output 13 4 2 2" xfId="36603"/>
    <cellStyle name="Output 13 4 2 2 2" xfId="36604"/>
    <cellStyle name="Output 13 4 2 2 2 2" xfId="36605"/>
    <cellStyle name="Output 13 4 2 2 2 3" xfId="36606"/>
    <cellStyle name="Output 13 4 2 2 3" xfId="36607"/>
    <cellStyle name="Output 13 4 2 2 3 2" xfId="36608"/>
    <cellStyle name="Output 13 4 2 2 3 3" xfId="36609"/>
    <cellStyle name="Output 13 4 2 2 4" xfId="36610"/>
    <cellStyle name="Output 13 4 2 2 5" xfId="36611"/>
    <cellStyle name="Output 13 4 2 2 6" xfId="36612"/>
    <cellStyle name="Output 13 4 2 3" xfId="36613"/>
    <cellStyle name="Output 13 4 2 3 2" xfId="36614"/>
    <cellStyle name="Output 13 4 2 3 3" xfId="36615"/>
    <cellStyle name="Output 13 4 2 4" xfId="36616"/>
    <cellStyle name="Output 13 4 2 4 2" xfId="36617"/>
    <cellStyle name="Output 13 4 2 4 3" xfId="36618"/>
    <cellStyle name="Output 13 4 2 5" xfId="36619"/>
    <cellStyle name="Output 13 4 2 5 2" xfId="36620"/>
    <cellStyle name="Output 13 4 2 5 3" xfId="36621"/>
    <cellStyle name="Output 13 4 2 6" xfId="36622"/>
    <cellStyle name="Output 13 4 2 7" xfId="36623"/>
    <cellStyle name="Output 13 4 2 8" xfId="36624"/>
    <cellStyle name="Output 13 4 3" xfId="36625"/>
    <cellStyle name="Output 13 4 3 2" xfId="36626"/>
    <cellStyle name="Output 13 4 3 2 2" xfId="36627"/>
    <cellStyle name="Output 13 4 3 2 2 2" xfId="36628"/>
    <cellStyle name="Output 13 4 3 2 2 3" xfId="36629"/>
    <cellStyle name="Output 13 4 3 2 3" xfId="36630"/>
    <cellStyle name="Output 13 4 3 2 3 2" xfId="36631"/>
    <cellStyle name="Output 13 4 3 2 3 3" xfId="36632"/>
    <cellStyle name="Output 13 4 3 2 4" xfId="36633"/>
    <cellStyle name="Output 13 4 3 2 5" xfId="36634"/>
    <cellStyle name="Output 13 4 3 2 6" xfId="36635"/>
    <cellStyle name="Output 13 4 3 3" xfId="36636"/>
    <cellStyle name="Output 13 4 3 3 2" xfId="36637"/>
    <cellStyle name="Output 13 4 3 3 3" xfId="36638"/>
    <cellStyle name="Output 13 4 3 4" xfId="36639"/>
    <cellStyle name="Output 13 4 3 4 2" xfId="36640"/>
    <cellStyle name="Output 13 4 3 4 3" xfId="36641"/>
    <cellStyle name="Output 13 4 3 5" xfId="36642"/>
    <cellStyle name="Output 13 4 3 5 2" xfId="36643"/>
    <cellStyle name="Output 13 4 3 5 3" xfId="36644"/>
    <cellStyle name="Output 13 4 3 6" xfId="36645"/>
    <cellStyle name="Output 13 4 3 7" xfId="36646"/>
    <cellStyle name="Output 13 4 3 8" xfId="36647"/>
    <cellStyle name="Output 13 4 4" xfId="36648"/>
    <cellStyle name="Output 13 4 4 2" xfId="36649"/>
    <cellStyle name="Output 13 4 4 2 2" xfId="36650"/>
    <cellStyle name="Output 13 4 4 2 3" xfId="36651"/>
    <cellStyle name="Output 13 4 4 3" xfId="36652"/>
    <cellStyle name="Output 13 4 4 3 2" xfId="36653"/>
    <cellStyle name="Output 13 4 4 3 3" xfId="36654"/>
    <cellStyle name="Output 13 4 4 4" xfId="36655"/>
    <cellStyle name="Output 13 4 4 5" xfId="36656"/>
    <cellStyle name="Output 13 4 4 6" xfId="36657"/>
    <cellStyle name="Output 13 4 5" xfId="36658"/>
    <cellStyle name="Output 13 4 5 2" xfId="36659"/>
    <cellStyle name="Output 13 4 5 3" xfId="36660"/>
    <cellStyle name="Output 13 4 6" xfId="36661"/>
    <cellStyle name="Output 13 4 6 2" xfId="36662"/>
    <cellStyle name="Output 13 4 6 3" xfId="36663"/>
    <cellStyle name="Output 13 4 7" xfId="36664"/>
    <cellStyle name="Output 13 5" xfId="36665"/>
    <cellStyle name="Output 13 5 2" xfId="36666"/>
    <cellStyle name="Output 13 5 2 2" xfId="36667"/>
    <cellStyle name="Output 13 5 2 2 2" xfId="36668"/>
    <cellStyle name="Output 13 5 2 2 3" xfId="36669"/>
    <cellStyle name="Output 13 5 2 3" xfId="36670"/>
    <cellStyle name="Output 13 5 2 3 2" xfId="36671"/>
    <cellStyle name="Output 13 5 2 3 3" xfId="36672"/>
    <cellStyle name="Output 13 5 2 4" xfId="36673"/>
    <cellStyle name="Output 13 5 2 5" xfId="36674"/>
    <cellStyle name="Output 13 5 2 6" xfId="36675"/>
    <cellStyle name="Output 13 5 3" xfId="36676"/>
    <cellStyle name="Output 13 5 3 2" xfId="36677"/>
    <cellStyle name="Output 13 5 3 3" xfId="36678"/>
    <cellStyle name="Output 13 5 4" xfId="36679"/>
    <cellStyle name="Output 13 5 4 2" xfId="36680"/>
    <cellStyle name="Output 13 5 4 3" xfId="36681"/>
    <cellStyle name="Output 13 5 5" xfId="36682"/>
    <cellStyle name="Output 13 5 5 2" xfId="36683"/>
    <cellStyle name="Output 13 5 5 3" xfId="36684"/>
    <cellStyle name="Output 13 5 6" xfId="36685"/>
    <cellStyle name="Output 13 5 7" xfId="36686"/>
    <cellStyle name="Output 13 5 8" xfId="36687"/>
    <cellStyle name="Output 13 6" xfId="36688"/>
    <cellStyle name="Output 13 6 2" xfId="36689"/>
    <cellStyle name="Output 13 6 2 2" xfId="36690"/>
    <cellStyle name="Output 13 6 2 2 2" xfId="36691"/>
    <cellStyle name="Output 13 6 2 2 3" xfId="36692"/>
    <cellStyle name="Output 13 6 2 3" xfId="36693"/>
    <cellStyle name="Output 13 6 2 3 2" xfId="36694"/>
    <cellStyle name="Output 13 6 2 3 3" xfId="36695"/>
    <cellStyle name="Output 13 6 2 4" xfId="36696"/>
    <cellStyle name="Output 13 6 2 5" xfId="36697"/>
    <cellStyle name="Output 13 6 2 6" xfId="36698"/>
    <cellStyle name="Output 13 6 3" xfId="36699"/>
    <cellStyle name="Output 13 6 3 2" xfId="36700"/>
    <cellStyle name="Output 13 6 3 3" xfId="36701"/>
    <cellStyle name="Output 13 6 4" xfId="36702"/>
    <cellStyle name="Output 13 6 4 2" xfId="36703"/>
    <cellStyle name="Output 13 6 4 3" xfId="36704"/>
    <cellStyle name="Output 13 6 5" xfId="36705"/>
    <cellStyle name="Output 13 6 5 2" xfId="36706"/>
    <cellStyle name="Output 13 6 5 3" xfId="36707"/>
    <cellStyle name="Output 13 6 6" xfId="36708"/>
    <cellStyle name="Output 13 6 7" xfId="36709"/>
    <cellStyle name="Output 13 6 8" xfId="36710"/>
    <cellStyle name="Output 13 7" xfId="36711"/>
    <cellStyle name="Output 13 7 2" xfId="36712"/>
    <cellStyle name="Output 13 7 2 2" xfId="36713"/>
    <cellStyle name="Output 13 7 2 3" xfId="36714"/>
    <cellStyle name="Output 13 7 3" xfId="36715"/>
    <cellStyle name="Output 13 7 3 2" xfId="36716"/>
    <cellStyle name="Output 13 7 3 3" xfId="36717"/>
    <cellStyle name="Output 13 7 4" xfId="36718"/>
    <cellStyle name="Output 13 7 5" xfId="36719"/>
    <cellStyle name="Output 13 7 6" xfId="36720"/>
    <cellStyle name="Output 13 8" xfId="36721"/>
    <cellStyle name="Output 13 8 2" xfId="36722"/>
    <cellStyle name="Output 13 8 3" xfId="36723"/>
    <cellStyle name="Output 13 9" xfId="36724"/>
    <cellStyle name="Output 13 9 2" xfId="36725"/>
    <cellStyle name="Output 13 9 3" xfId="36726"/>
    <cellStyle name="Output 14" xfId="36727"/>
    <cellStyle name="Output 14 10" xfId="36728"/>
    <cellStyle name="Output 14 2" xfId="36729"/>
    <cellStyle name="Output 14 2 2" xfId="36730"/>
    <cellStyle name="Output 14 2 2 2" xfId="36731"/>
    <cellStyle name="Output 14 2 2 2 2" xfId="36732"/>
    <cellStyle name="Output 14 2 2 2 2 2" xfId="36733"/>
    <cellStyle name="Output 14 2 2 2 2 3" xfId="36734"/>
    <cellStyle name="Output 14 2 2 2 3" xfId="36735"/>
    <cellStyle name="Output 14 2 2 2 3 2" xfId="36736"/>
    <cellStyle name="Output 14 2 2 2 3 3" xfId="36737"/>
    <cellStyle name="Output 14 2 2 2 4" xfId="36738"/>
    <cellStyle name="Output 14 2 2 2 5" xfId="36739"/>
    <cellStyle name="Output 14 2 2 2 6" xfId="36740"/>
    <cellStyle name="Output 14 2 2 3" xfId="36741"/>
    <cellStyle name="Output 14 2 2 3 2" xfId="36742"/>
    <cellStyle name="Output 14 2 2 3 3" xfId="36743"/>
    <cellStyle name="Output 14 2 2 4" xfId="36744"/>
    <cellStyle name="Output 14 2 2 4 2" xfId="36745"/>
    <cellStyle name="Output 14 2 2 4 3" xfId="36746"/>
    <cellStyle name="Output 14 2 2 5" xfId="36747"/>
    <cellStyle name="Output 14 2 2 5 2" xfId="36748"/>
    <cellStyle name="Output 14 2 2 5 3" xfId="36749"/>
    <cellStyle name="Output 14 2 2 6" xfId="36750"/>
    <cellStyle name="Output 14 2 2 7" xfId="36751"/>
    <cellStyle name="Output 14 2 2 8" xfId="36752"/>
    <cellStyle name="Output 14 2 3" xfId="36753"/>
    <cellStyle name="Output 14 2 3 2" xfId="36754"/>
    <cellStyle name="Output 14 2 3 2 2" xfId="36755"/>
    <cellStyle name="Output 14 2 3 2 2 2" xfId="36756"/>
    <cellStyle name="Output 14 2 3 2 2 3" xfId="36757"/>
    <cellStyle name="Output 14 2 3 2 3" xfId="36758"/>
    <cellStyle name="Output 14 2 3 2 3 2" xfId="36759"/>
    <cellStyle name="Output 14 2 3 2 3 3" xfId="36760"/>
    <cellStyle name="Output 14 2 3 2 4" xfId="36761"/>
    <cellStyle name="Output 14 2 3 2 5" xfId="36762"/>
    <cellStyle name="Output 14 2 3 2 6" xfId="36763"/>
    <cellStyle name="Output 14 2 3 3" xfId="36764"/>
    <cellStyle name="Output 14 2 3 3 2" xfId="36765"/>
    <cellStyle name="Output 14 2 3 3 3" xfId="36766"/>
    <cellStyle name="Output 14 2 3 4" xfId="36767"/>
    <cellStyle name="Output 14 2 3 4 2" xfId="36768"/>
    <cellStyle name="Output 14 2 3 4 3" xfId="36769"/>
    <cellStyle name="Output 14 2 3 5" xfId="36770"/>
    <cellStyle name="Output 14 2 3 5 2" xfId="36771"/>
    <cellStyle name="Output 14 2 3 5 3" xfId="36772"/>
    <cellStyle name="Output 14 2 3 6" xfId="36773"/>
    <cellStyle name="Output 14 2 3 7" xfId="36774"/>
    <cellStyle name="Output 14 2 3 8" xfId="36775"/>
    <cellStyle name="Output 14 2 4" xfId="36776"/>
    <cellStyle name="Output 14 2 4 2" xfId="36777"/>
    <cellStyle name="Output 14 2 4 2 2" xfId="36778"/>
    <cellStyle name="Output 14 2 4 2 3" xfId="36779"/>
    <cellStyle name="Output 14 2 4 3" xfId="36780"/>
    <cellStyle name="Output 14 2 4 3 2" xfId="36781"/>
    <cellStyle name="Output 14 2 4 3 3" xfId="36782"/>
    <cellStyle name="Output 14 2 4 4" xfId="36783"/>
    <cellStyle name="Output 14 2 4 5" xfId="36784"/>
    <cellStyle name="Output 14 2 4 6" xfId="36785"/>
    <cellStyle name="Output 14 2 5" xfId="36786"/>
    <cellStyle name="Output 14 2 5 2" xfId="36787"/>
    <cellStyle name="Output 14 2 5 3" xfId="36788"/>
    <cellStyle name="Output 14 2 6" xfId="36789"/>
    <cellStyle name="Output 14 2 6 2" xfId="36790"/>
    <cellStyle name="Output 14 2 6 3" xfId="36791"/>
    <cellStyle name="Output 14 2 7" xfId="36792"/>
    <cellStyle name="Output 14 3" xfId="36793"/>
    <cellStyle name="Output 14 3 2" xfId="36794"/>
    <cellStyle name="Output 14 3 2 2" xfId="36795"/>
    <cellStyle name="Output 14 3 2 2 2" xfId="36796"/>
    <cellStyle name="Output 14 3 2 2 2 2" xfId="36797"/>
    <cellStyle name="Output 14 3 2 2 2 3" xfId="36798"/>
    <cellStyle name="Output 14 3 2 2 3" xfId="36799"/>
    <cellStyle name="Output 14 3 2 2 3 2" xfId="36800"/>
    <cellStyle name="Output 14 3 2 2 3 3" xfId="36801"/>
    <cellStyle name="Output 14 3 2 2 4" xfId="36802"/>
    <cellStyle name="Output 14 3 2 2 5" xfId="36803"/>
    <cellStyle name="Output 14 3 2 2 6" xfId="36804"/>
    <cellStyle name="Output 14 3 2 3" xfId="36805"/>
    <cellStyle name="Output 14 3 2 3 2" xfId="36806"/>
    <cellStyle name="Output 14 3 2 3 3" xfId="36807"/>
    <cellStyle name="Output 14 3 2 4" xfId="36808"/>
    <cellStyle name="Output 14 3 2 4 2" xfId="36809"/>
    <cellStyle name="Output 14 3 2 4 3" xfId="36810"/>
    <cellStyle name="Output 14 3 2 5" xfId="36811"/>
    <cellStyle name="Output 14 3 2 5 2" xfId="36812"/>
    <cellStyle name="Output 14 3 2 5 3" xfId="36813"/>
    <cellStyle name="Output 14 3 2 6" xfId="36814"/>
    <cellStyle name="Output 14 3 2 7" xfId="36815"/>
    <cellStyle name="Output 14 3 2 8" xfId="36816"/>
    <cellStyle name="Output 14 3 3" xfId="36817"/>
    <cellStyle name="Output 14 3 3 2" xfId="36818"/>
    <cellStyle name="Output 14 3 3 2 2" xfId="36819"/>
    <cellStyle name="Output 14 3 3 2 2 2" xfId="36820"/>
    <cellStyle name="Output 14 3 3 2 2 3" xfId="36821"/>
    <cellStyle name="Output 14 3 3 2 3" xfId="36822"/>
    <cellStyle name="Output 14 3 3 2 3 2" xfId="36823"/>
    <cellStyle name="Output 14 3 3 2 3 3" xfId="36824"/>
    <cellStyle name="Output 14 3 3 2 4" xfId="36825"/>
    <cellStyle name="Output 14 3 3 2 5" xfId="36826"/>
    <cellStyle name="Output 14 3 3 2 6" xfId="36827"/>
    <cellStyle name="Output 14 3 3 3" xfId="36828"/>
    <cellStyle name="Output 14 3 3 3 2" xfId="36829"/>
    <cellStyle name="Output 14 3 3 3 3" xfId="36830"/>
    <cellStyle name="Output 14 3 3 4" xfId="36831"/>
    <cellStyle name="Output 14 3 3 4 2" xfId="36832"/>
    <cellStyle name="Output 14 3 3 4 3" xfId="36833"/>
    <cellStyle name="Output 14 3 3 5" xfId="36834"/>
    <cellStyle name="Output 14 3 3 5 2" xfId="36835"/>
    <cellStyle name="Output 14 3 3 5 3" xfId="36836"/>
    <cellStyle name="Output 14 3 3 6" xfId="36837"/>
    <cellStyle name="Output 14 3 3 7" xfId="36838"/>
    <cellStyle name="Output 14 3 3 8" xfId="36839"/>
    <cellStyle name="Output 14 3 4" xfId="36840"/>
    <cellStyle name="Output 14 3 4 2" xfId="36841"/>
    <cellStyle name="Output 14 3 4 2 2" xfId="36842"/>
    <cellStyle name="Output 14 3 4 2 3" xfId="36843"/>
    <cellStyle name="Output 14 3 4 3" xfId="36844"/>
    <cellStyle name="Output 14 3 4 3 2" xfId="36845"/>
    <cellStyle name="Output 14 3 4 3 3" xfId="36846"/>
    <cellStyle name="Output 14 3 4 4" xfId="36847"/>
    <cellStyle name="Output 14 3 4 5" xfId="36848"/>
    <cellStyle name="Output 14 3 4 6" xfId="36849"/>
    <cellStyle name="Output 14 3 5" xfId="36850"/>
    <cellStyle name="Output 14 3 5 2" xfId="36851"/>
    <cellStyle name="Output 14 3 5 3" xfId="36852"/>
    <cellStyle name="Output 14 3 6" xfId="36853"/>
    <cellStyle name="Output 14 3 6 2" xfId="36854"/>
    <cellStyle name="Output 14 3 6 3" xfId="36855"/>
    <cellStyle name="Output 14 3 7" xfId="36856"/>
    <cellStyle name="Output 14 4" xfId="36857"/>
    <cellStyle name="Output 14 4 2" xfId="36858"/>
    <cellStyle name="Output 14 4 2 2" xfId="36859"/>
    <cellStyle name="Output 14 4 2 2 2" xfId="36860"/>
    <cellStyle name="Output 14 4 2 2 2 2" xfId="36861"/>
    <cellStyle name="Output 14 4 2 2 2 3" xfId="36862"/>
    <cellStyle name="Output 14 4 2 2 3" xfId="36863"/>
    <cellStyle name="Output 14 4 2 2 3 2" xfId="36864"/>
    <cellStyle name="Output 14 4 2 2 3 3" xfId="36865"/>
    <cellStyle name="Output 14 4 2 2 4" xfId="36866"/>
    <cellStyle name="Output 14 4 2 2 5" xfId="36867"/>
    <cellStyle name="Output 14 4 2 2 6" xfId="36868"/>
    <cellStyle name="Output 14 4 2 3" xfId="36869"/>
    <cellStyle name="Output 14 4 2 3 2" xfId="36870"/>
    <cellStyle name="Output 14 4 2 3 3" xfId="36871"/>
    <cellStyle name="Output 14 4 2 4" xfId="36872"/>
    <cellStyle name="Output 14 4 2 4 2" xfId="36873"/>
    <cellStyle name="Output 14 4 2 4 3" xfId="36874"/>
    <cellStyle name="Output 14 4 2 5" xfId="36875"/>
    <cellStyle name="Output 14 4 2 5 2" xfId="36876"/>
    <cellStyle name="Output 14 4 2 5 3" xfId="36877"/>
    <cellStyle name="Output 14 4 2 6" xfId="36878"/>
    <cellStyle name="Output 14 4 2 7" xfId="36879"/>
    <cellStyle name="Output 14 4 2 8" xfId="36880"/>
    <cellStyle name="Output 14 4 3" xfId="36881"/>
    <cellStyle name="Output 14 4 3 2" xfId="36882"/>
    <cellStyle name="Output 14 4 3 2 2" xfId="36883"/>
    <cellStyle name="Output 14 4 3 2 2 2" xfId="36884"/>
    <cellStyle name="Output 14 4 3 2 2 3" xfId="36885"/>
    <cellStyle name="Output 14 4 3 2 3" xfId="36886"/>
    <cellStyle name="Output 14 4 3 2 3 2" xfId="36887"/>
    <cellStyle name="Output 14 4 3 2 3 3" xfId="36888"/>
    <cellStyle name="Output 14 4 3 2 4" xfId="36889"/>
    <cellStyle name="Output 14 4 3 2 5" xfId="36890"/>
    <cellStyle name="Output 14 4 3 2 6" xfId="36891"/>
    <cellStyle name="Output 14 4 3 3" xfId="36892"/>
    <cellStyle name="Output 14 4 3 3 2" xfId="36893"/>
    <cellStyle name="Output 14 4 3 3 3" xfId="36894"/>
    <cellStyle name="Output 14 4 3 4" xfId="36895"/>
    <cellStyle name="Output 14 4 3 4 2" xfId="36896"/>
    <cellStyle name="Output 14 4 3 4 3" xfId="36897"/>
    <cellStyle name="Output 14 4 3 5" xfId="36898"/>
    <cellStyle name="Output 14 4 3 5 2" xfId="36899"/>
    <cellStyle name="Output 14 4 3 5 3" xfId="36900"/>
    <cellStyle name="Output 14 4 3 6" xfId="36901"/>
    <cellStyle name="Output 14 4 3 7" xfId="36902"/>
    <cellStyle name="Output 14 4 3 8" xfId="36903"/>
    <cellStyle name="Output 14 4 4" xfId="36904"/>
    <cellStyle name="Output 14 4 4 2" xfId="36905"/>
    <cellStyle name="Output 14 4 4 2 2" xfId="36906"/>
    <cellStyle name="Output 14 4 4 2 3" xfId="36907"/>
    <cellStyle name="Output 14 4 4 3" xfId="36908"/>
    <cellStyle name="Output 14 4 4 3 2" xfId="36909"/>
    <cellStyle name="Output 14 4 4 3 3" xfId="36910"/>
    <cellStyle name="Output 14 4 4 4" xfId="36911"/>
    <cellStyle name="Output 14 4 4 5" xfId="36912"/>
    <cellStyle name="Output 14 4 4 6" xfId="36913"/>
    <cellStyle name="Output 14 4 5" xfId="36914"/>
    <cellStyle name="Output 14 4 5 2" xfId="36915"/>
    <cellStyle name="Output 14 4 5 3" xfId="36916"/>
    <cellStyle name="Output 14 4 6" xfId="36917"/>
    <cellStyle name="Output 14 4 6 2" xfId="36918"/>
    <cellStyle name="Output 14 4 6 3" xfId="36919"/>
    <cellStyle name="Output 14 4 7" xfId="36920"/>
    <cellStyle name="Output 14 5" xfId="36921"/>
    <cellStyle name="Output 14 5 2" xfId="36922"/>
    <cellStyle name="Output 14 5 2 2" xfId="36923"/>
    <cellStyle name="Output 14 5 2 2 2" xfId="36924"/>
    <cellStyle name="Output 14 5 2 2 3" xfId="36925"/>
    <cellStyle name="Output 14 5 2 3" xfId="36926"/>
    <cellStyle name="Output 14 5 2 3 2" xfId="36927"/>
    <cellStyle name="Output 14 5 2 3 3" xfId="36928"/>
    <cellStyle name="Output 14 5 2 4" xfId="36929"/>
    <cellStyle name="Output 14 5 2 5" xfId="36930"/>
    <cellStyle name="Output 14 5 2 6" xfId="36931"/>
    <cellStyle name="Output 14 5 3" xfId="36932"/>
    <cellStyle name="Output 14 5 3 2" xfId="36933"/>
    <cellStyle name="Output 14 5 3 3" xfId="36934"/>
    <cellStyle name="Output 14 5 4" xfId="36935"/>
    <cellStyle name="Output 14 5 4 2" xfId="36936"/>
    <cellStyle name="Output 14 5 4 3" xfId="36937"/>
    <cellStyle name="Output 14 5 5" xfId="36938"/>
    <cellStyle name="Output 14 5 5 2" xfId="36939"/>
    <cellStyle name="Output 14 5 5 3" xfId="36940"/>
    <cellStyle name="Output 14 5 6" xfId="36941"/>
    <cellStyle name="Output 14 5 7" xfId="36942"/>
    <cellStyle name="Output 14 5 8" xfId="36943"/>
    <cellStyle name="Output 14 6" xfId="36944"/>
    <cellStyle name="Output 14 6 2" xfId="36945"/>
    <cellStyle name="Output 14 6 2 2" xfId="36946"/>
    <cellStyle name="Output 14 6 2 2 2" xfId="36947"/>
    <cellStyle name="Output 14 6 2 2 3" xfId="36948"/>
    <cellStyle name="Output 14 6 2 3" xfId="36949"/>
    <cellStyle name="Output 14 6 2 3 2" xfId="36950"/>
    <cellStyle name="Output 14 6 2 3 3" xfId="36951"/>
    <cellStyle name="Output 14 6 2 4" xfId="36952"/>
    <cellStyle name="Output 14 6 2 5" xfId="36953"/>
    <cellStyle name="Output 14 6 2 6" xfId="36954"/>
    <cellStyle name="Output 14 6 3" xfId="36955"/>
    <cellStyle name="Output 14 6 3 2" xfId="36956"/>
    <cellStyle name="Output 14 6 3 3" xfId="36957"/>
    <cellStyle name="Output 14 6 4" xfId="36958"/>
    <cellStyle name="Output 14 6 4 2" xfId="36959"/>
    <cellStyle name="Output 14 6 4 3" xfId="36960"/>
    <cellStyle name="Output 14 6 5" xfId="36961"/>
    <cellStyle name="Output 14 6 5 2" xfId="36962"/>
    <cellStyle name="Output 14 6 5 3" xfId="36963"/>
    <cellStyle name="Output 14 6 6" xfId="36964"/>
    <cellStyle name="Output 14 6 7" xfId="36965"/>
    <cellStyle name="Output 14 6 8" xfId="36966"/>
    <cellStyle name="Output 14 7" xfId="36967"/>
    <cellStyle name="Output 14 7 2" xfId="36968"/>
    <cellStyle name="Output 14 7 2 2" xfId="36969"/>
    <cellStyle name="Output 14 7 2 3" xfId="36970"/>
    <cellStyle name="Output 14 7 3" xfId="36971"/>
    <cellStyle name="Output 14 7 3 2" xfId="36972"/>
    <cellStyle name="Output 14 7 3 3" xfId="36973"/>
    <cellStyle name="Output 14 7 4" xfId="36974"/>
    <cellStyle name="Output 14 7 5" xfId="36975"/>
    <cellStyle name="Output 14 7 6" xfId="36976"/>
    <cellStyle name="Output 14 8" xfId="36977"/>
    <cellStyle name="Output 14 8 2" xfId="36978"/>
    <cellStyle name="Output 14 8 3" xfId="36979"/>
    <cellStyle name="Output 14 9" xfId="36980"/>
    <cellStyle name="Output 14 9 2" xfId="36981"/>
    <cellStyle name="Output 14 9 3" xfId="36982"/>
    <cellStyle name="Output 15" xfId="36983"/>
    <cellStyle name="Output 15 10" xfId="36984"/>
    <cellStyle name="Output 15 2" xfId="36985"/>
    <cellStyle name="Output 15 2 2" xfId="36986"/>
    <cellStyle name="Output 15 2 2 2" xfId="36987"/>
    <cellStyle name="Output 15 2 2 2 2" xfId="36988"/>
    <cellStyle name="Output 15 2 2 2 2 2" xfId="36989"/>
    <cellStyle name="Output 15 2 2 2 2 3" xfId="36990"/>
    <cellStyle name="Output 15 2 2 2 3" xfId="36991"/>
    <cellStyle name="Output 15 2 2 2 3 2" xfId="36992"/>
    <cellStyle name="Output 15 2 2 2 3 3" xfId="36993"/>
    <cellStyle name="Output 15 2 2 2 4" xfId="36994"/>
    <cellStyle name="Output 15 2 2 2 5" xfId="36995"/>
    <cellStyle name="Output 15 2 2 2 6" xfId="36996"/>
    <cellStyle name="Output 15 2 2 3" xfId="36997"/>
    <cellStyle name="Output 15 2 2 3 2" xfId="36998"/>
    <cellStyle name="Output 15 2 2 3 3" xfId="36999"/>
    <cellStyle name="Output 15 2 2 4" xfId="37000"/>
    <cellStyle name="Output 15 2 2 4 2" xfId="37001"/>
    <cellStyle name="Output 15 2 2 4 3" xfId="37002"/>
    <cellStyle name="Output 15 2 2 5" xfId="37003"/>
    <cellStyle name="Output 15 2 2 5 2" xfId="37004"/>
    <cellStyle name="Output 15 2 2 5 3" xfId="37005"/>
    <cellStyle name="Output 15 2 2 6" xfId="37006"/>
    <cellStyle name="Output 15 2 2 7" xfId="37007"/>
    <cellStyle name="Output 15 2 2 8" xfId="37008"/>
    <cellStyle name="Output 15 2 3" xfId="37009"/>
    <cellStyle name="Output 15 2 3 2" xfId="37010"/>
    <cellStyle name="Output 15 2 3 2 2" xfId="37011"/>
    <cellStyle name="Output 15 2 3 2 2 2" xfId="37012"/>
    <cellStyle name="Output 15 2 3 2 2 3" xfId="37013"/>
    <cellStyle name="Output 15 2 3 2 3" xfId="37014"/>
    <cellStyle name="Output 15 2 3 2 3 2" xfId="37015"/>
    <cellStyle name="Output 15 2 3 2 3 3" xfId="37016"/>
    <cellStyle name="Output 15 2 3 2 4" xfId="37017"/>
    <cellStyle name="Output 15 2 3 2 5" xfId="37018"/>
    <cellStyle name="Output 15 2 3 2 6" xfId="37019"/>
    <cellStyle name="Output 15 2 3 3" xfId="37020"/>
    <cellStyle name="Output 15 2 3 3 2" xfId="37021"/>
    <cellStyle name="Output 15 2 3 3 3" xfId="37022"/>
    <cellStyle name="Output 15 2 3 4" xfId="37023"/>
    <cellStyle name="Output 15 2 3 4 2" xfId="37024"/>
    <cellStyle name="Output 15 2 3 4 3" xfId="37025"/>
    <cellStyle name="Output 15 2 3 5" xfId="37026"/>
    <cellStyle name="Output 15 2 3 5 2" xfId="37027"/>
    <cellStyle name="Output 15 2 3 5 3" xfId="37028"/>
    <cellStyle name="Output 15 2 3 6" xfId="37029"/>
    <cellStyle name="Output 15 2 3 7" xfId="37030"/>
    <cellStyle name="Output 15 2 3 8" xfId="37031"/>
    <cellStyle name="Output 15 2 4" xfId="37032"/>
    <cellStyle name="Output 15 2 4 2" xfId="37033"/>
    <cellStyle name="Output 15 2 4 2 2" xfId="37034"/>
    <cellStyle name="Output 15 2 4 2 3" xfId="37035"/>
    <cellStyle name="Output 15 2 4 3" xfId="37036"/>
    <cellStyle name="Output 15 2 4 3 2" xfId="37037"/>
    <cellStyle name="Output 15 2 4 3 3" xfId="37038"/>
    <cellStyle name="Output 15 2 4 4" xfId="37039"/>
    <cellStyle name="Output 15 2 4 5" xfId="37040"/>
    <cellStyle name="Output 15 2 4 6" xfId="37041"/>
    <cellStyle name="Output 15 2 5" xfId="37042"/>
    <cellStyle name="Output 15 2 5 2" xfId="37043"/>
    <cellStyle name="Output 15 2 5 3" xfId="37044"/>
    <cellStyle name="Output 15 2 6" xfId="37045"/>
    <cellStyle name="Output 15 2 6 2" xfId="37046"/>
    <cellStyle name="Output 15 2 6 3" xfId="37047"/>
    <cellStyle name="Output 15 2 7" xfId="37048"/>
    <cellStyle name="Output 15 3" xfId="37049"/>
    <cellStyle name="Output 15 3 2" xfId="37050"/>
    <cellStyle name="Output 15 3 2 2" xfId="37051"/>
    <cellStyle name="Output 15 3 2 2 2" xfId="37052"/>
    <cellStyle name="Output 15 3 2 2 2 2" xfId="37053"/>
    <cellStyle name="Output 15 3 2 2 2 3" xfId="37054"/>
    <cellStyle name="Output 15 3 2 2 3" xfId="37055"/>
    <cellStyle name="Output 15 3 2 2 3 2" xfId="37056"/>
    <cellStyle name="Output 15 3 2 2 3 3" xfId="37057"/>
    <cellStyle name="Output 15 3 2 2 4" xfId="37058"/>
    <cellStyle name="Output 15 3 2 2 5" xfId="37059"/>
    <cellStyle name="Output 15 3 2 2 6" xfId="37060"/>
    <cellStyle name="Output 15 3 2 3" xfId="37061"/>
    <cellStyle name="Output 15 3 2 3 2" xfId="37062"/>
    <cellStyle name="Output 15 3 2 3 3" xfId="37063"/>
    <cellStyle name="Output 15 3 2 4" xfId="37064"/>
    <cellStyle name="Output 15 3 2 4 2" xfId="37065"/>
    <cellStyle name="Output 15 3 2 4 3" xfId="37066"/>
    <cellStyle name="Output 15 3 2 5" xfId="37067"/>
    <cellStyle name="Output 15 3 2 5 2" xfId="37068"/>
    <cellStyle name="Output 15 3 2 5 3" xfId="37069"/>
    <cellStyle name="Output 15 3 2 6" xfId="37070"/>
    <cellStyle name="Output 15 3 2 7" xfId="37071"/>
    <cellStyle name="Output 15 3 2 8" xfId="37072"/>
    <cellStyle name="Output 15 3 3" xfId="37073"/>
    <cellStyle name="Output 15 3 3 2" xfId="37074"/>
    <cellStyle name="Output 15 3 3 2 2" xfId="37075"/>
    <cellStyle name="Output 15 3 3 2 2 2" xfId="37076"/>
    <cellStyle name="Output 15 3 3 2 2 3" xfId="37077"/>
    <cellStyle name="Output 15 3 3 2 3" xfId="37078"/>
    <cellStyle name="Output 15 3 3 2 3 2" xfId="37079"/>
    <cellStyle name="Output 15 3 3 2 3 3" xfId="37080"/>
    <cellStyle name="Output 15 3 3 2 4" xfId="37081"/>
    <cellStyle name="Output 15 3 3 2 5" xfId="37082"/>
    <cellStyle name="Output 15 3 3 2 6" xfId="37083"/>
    <cellStyle name="Output 15 3 3 3" xfId="37084"/>
    <cellStyle name="Output 15 3 3 3 2" xfId="37085"/>
    <cellStyle name="Output 15 3 3 3 3" xfId="37086"/>
    <cellStyle name="Output 15 3 3 4" xfId="37087"/>
    <cellStyle name="Output 15 3 3 4 2" xfId="37088"/>
    <cellStyle name="Output 15 3 3 4 3" xfId="37089"/>
    <cellStyle name="Output 15 3 3 5" xfId="37090"/>
    <cellStyle name="Output 15 3 3 5 2" xfId="37091"/>
    <cellStyle name="Output 15 3 3 5 3" xfId="37092"/>
    <cellStyle name="Output 15 3 3 6" xfId="37093"/>
    <cellStyle name="Output 15 3 3 7" xfId="37094"/>
    <cellStyle name="Output 15 3 3 8" xfId="37095"/>
    <cellStyle name="Output 15 3 4" xfId="37096"/>
    <cellStyle name="Output 15 3 4 2" xfId="37097"/>
    <cellStyle name="Output 15 3 4 2 2" xfId="37098"/>
    <cellStyle name="Output 15 3 4 2 3" xfId="37099"/>
    <cellStyle name="Output 15 3 4 3" xfId="37100"/>
    <cellStyle name="Output 15 3 4 3 2" xfId="37101"/>
    <cellStyle name="Output 15 3 4 3 3" xfId="37102"/>
    <cellStyle name="Output 15 3 4 4" xfId="37103"/>
    <cellStyle name="Output 15 3 4 5" xfId="37104"/>
    <cellStyle name="Output 15 3 4 6" xfId="37105"/>
    <cellStyle name="Output 15 3 5" xfId="37106"/>
    <cellStyle name="Output 15 3 5 2" xfId="37107"/>
    <cellStyle name="Output 15 3 5 3" xfId="37108"/>
    <cellStyle name="Output 15 3 6" xfId="37109"/>
    <cellStyle name="Output 15 3 6 2" xfId="37110"/>
    <cellStyle name="Output 15 3 6 3" xfId="37111"/>
    <cellStyle name="Output 15 3 7" xfId="37112"/>
    <cellStyle name="Output 15 4" xfId="37113"/>
    <cellStyle name="Output 15 4 2" xfId="37114"/>
    <cellStyle name="Output 15 4 2 2" xfId="37115"/>
    <cellStyle name="Output 15 4 2 2 2" xfId="37116"/>
    <cellStyle name="Output 15 4 2 2 2 2" xfId="37117"/>
    <cellStyle name="Output 15 4 2 2 2 3" xfId="37118"/>
    <cellStyle name="Output 15 4 2 2 3" xfId="37119"/>
    <cellStyle name="Output 15 4 2 2 3 2" xfId="37120"/>
    <cellStyle name="Output 15 4 2 2 3 3" xfId="37121"/>
    <cellStyle name="Output 15 4 2 2 4" xfId="37122"/>
    <cellStyle name="Output 15 4 2 2 5" xfId="37123"/>
    <cellStyle name="Output 15 4 2 2 6" xfId="37124"/>
    <cellStyle name="Output 15 4 2 3" xfId="37125"/>
    <cellStyle name="Output 15 4 2 3 2" xfId="37126"/>
    <cellStyle name="Output 15 4 2 3 3" xfId="37127"/>
    <cellStyle name="Output 15 4 2 4" xfId="37128"/>
    <cellStyle name="Output 15 4 2 4 2" xfId="37129"/>
    <cellStyle name="Output 15 4 2 4 3" xfId="37130"/>
    <cellStyle name="Output 15 4 2 5" xfId="37131"/>
    <cellStyle name="Output 15 4 2 5 2" xfId="37132"/>
    <cellStyle name="Output 15 4 2 5 3" xfId="37133"/>
    <cellStyle name="Output 15 4 2 6" xfId="37134"/>
    <cellStyle name="Output 15 4 2 7" xfId="37135"/>
    <cellStyle name="Output 15 4 2 8" xfId="37136"/>
    <cellStyle name="Output 15 4 3" xfId="37137"/>
    <cellStyle name="Output 15 4 3 2" xfId="37138"/>
    <cellStyle name="Output 15 4 3 2 2" xfId="37139"/>
    <cellStyle name="Output 15 4 3 2 2 2" xfId="37140"/>
    <cellStyle name="Output 15 4 3 2 2 3" xfId="37141"/>
    <cellStyle name="Output 15 4 3 2 3" xfId="37142"/>
    <cellStyle name="Output 15 4 3 2 3 2" xfId="37143"/>
    <cellStyle name="Output 15 4 3 2 3 3" xfId="37144"/>
    <cellStyle name="Output 15 4 3 2 4" xfId="37145"/>
    <cellStyle name="Output 15 4 3 2 5" xfId="37146"/>
    <cellStyle name="Output 15 4 3 2 6" xfId="37147"/>
    <cellStyle name="Output 15 4 3 3" xfId="37148"/>
    <cellStyle name="Output 15 4 3 3 2" xfId="37149"/>
    <cellStyle name="Output 15 4 3 3 3" xfId="37150"/>
    <cellStyle name="Output 15 4 3 4" xfId="37151"/>
    <cellStyle name="Output 15 4 3 4 2" xfId="37152"/>
    <cellStyle name="Output 15 4 3 4 3" xfId="37153"/>
    <cellStyle name="Output 15 4 3 5" xfId="37154"/>
    <cellStyle name="Output 15 4 3 5 2" xfId="37155"/>
    <cellStyle name="Output 15 4 3 5 3" xfId="37156"/>
    <cellStyle name="Output 15 4 3 6" xfId="37157"/>
    <cellStyle name="Output 15 4 3 7" xfId="37158"/>
    <cellStyle name="Output 15 4 3 8" xfId="37159"/>
    <cellStyle name="Output 15 4 4" xfId="37160"/>
    <cellStyle name="Output 15 4 4 2" xfId="37161"/>
    <cellStyle name="Output 15 4 4 2 2" xfId="37162"/>
    <cellStyle name="Output 15 4 4 2 3" xfId="37163"/>
    <cellStyle name="Output 15 4 4 3" xfId="37164"/>
    <cellStyle name="Output 15 4 4 3 2" xfId="37165"/>
    <cellStyle name="Output 15 4 4 3 3" xfId="37166"/>
    <cellStyle name="Output 15 4 4 4" xfId="37167"/>
    <cellStyle name="Output 15 4 4 5" xfId="37168"/>
    <cellStyle name="Output 15 4 4 6" xfId="37169"/>
    <cellStyle name="Output 15 4 5" xfId="37170"/>
    <cellStyle name="Output 15 4 5 2" xfId="37171"/>
    <cellStyle name="Output 15 4 5 3" xfId="37172"/>
    <cellStyle name="Output 15 4 6" xfId="37173"/>
    <cellStyle name="Output 15 4 6 2" xfId="37174"/>
    <cellStyle name="Output 15 4 6 3" xfId="37175"/>
    <cellStyle name="Output 15 4 7" xfId="37176"/>
    <cellStyle name="Output 15 5" xfId="37177"/>
    <cellStyle name="Output 15 5 2" xfId="37178"/>
    <cellStyle name="Output 15 5 2 2" xfId="37179"/>
    <cellStyle name="Output 15 5 2 2 2" xfId="37180"/>
    <cellStyle name="Output 15 5 2 2 3" xfId="37181"/>
    <cellStyle name="Output 15 5 2 3" xfId="37182"/>
    <cellStyle name="Output 15 5 2 3 2" xfId="37183"/>
    <cellStyle name="Output 15 5 2 3 3" xfId="37184"/>
    <cellStyle name="Output 15 5 2 4" xfId="37185"/>
    <cellStyle name="Output 15 5 2 5" xfId="37186"/>
    <cellStyle name="Output 15 5 2 6" xfId="37187"/>
    <cellStyle name="Output 15 5 3" xfId="37188"/>
    <cellStyle name="Output 15 5 3 2" xfId="37189"/>
    <cellStyle name="Output 15 5 3 3" xfId="37190"/>
    <cellStyle name="Output 15 5 4" xfId="37191"/>
    <cellStyle name="Output 15 5 4 2" xfId="37192"/>
    <cellStyle name="Output 15 5 4 3" xfId="37193"/>
    <cellStyle name="Output 15 5 5" xfId="37194"/>
    <cellStyle name="Output 15 5 5 2" xfId="37195"/>
    <cellStyle name="Output 15 5 5 3" xfId="37196"/>
    <cellStyle name="Output 15 5 6" xfId="37197"/>
    <cellStyle name="Output 15 5 7" xfId="37198"/>
    <cellStyle name="Output 15 5 8" xfId="37199"/>
    <cellStyle name="Output 15 6" xfId="37200"/>
    <cellStyle name="Output 15 6 2" xfId="37201"/>
    <cellStyle name="Output 15 6 2 2" xfId="37202"/>
    <cellStyle name="Output 15 6 2 2 2" xfId="37203"/>
    <cellStyle name="Output 15 6 2 2 3" xfId="37204"/>
    <cellStyle name="Output 15 6 2 3" xfId="37205"/>
    <cellStyle name="Output 15 6 2 3 2" xfId="37206"/>
    <cellStyle name="Output 15 6 2 3 3" xfId="37207"/>
    <cellStyle name="Output 15 6 2 4" xfId="37208"/>
    <cellStyle name="Output 15 6 2 5" xfId="37209"/>
    <cellStyle name="Output 15 6 2 6" xfId="37210"/>
    <cellStyle name="Output 15 6 3" xfId="37211"/>
    <cellStyle name="Output 15 6 3 2" xfId="37212"/>
    <cellStyle name="Output 15 6 3 3" xfId="37213"/>
    <cellStyle name="Output 15 6 4" xfId="37214"/>
    <cellStyle name="Output 15 6 4 2" xfId="37215"/>
    <cellStyle name="Output 15 6 4 3" xfId="37216"/>
    <cellStyle name="Output 15 6 5" xfId="37217"/>
    <cellStyle name="Output 15 6 5 2" xfId="37218"/>
    <cellStyle name="Output 15 6 5 3" xfId="37219"/>
    <cellStyle name="Output 15 6 6" xfId="37220"/>
    <cellStyle name="Output 15 6 7" xfId="37221"/>
    <cellStyle name="Output 15 6 8" xfId="37222"/>
    <cellStyle name="Output 15 7" xfId="37223"/>
    <cellStyle name="Output 15 7 2" xfId="37224"/>
    <cellStyle name="Output 15 7 2 2" xfId="37225"/>
    <cellStyle name="Output 15 7 2 3" xfId="37226"/>
    <cellStyle name="Output 15 7 3" xfId="37227"/>
    <cellStyle name="Output 15 7 3 2" xfId="37228"/>
    <cellStyle name="Output 15 7 3 3" xfId="37229"/>
    <cellStyle name="Output 15 7 4" xfId="37230"/>
    <cellStyle name="Output 15 7 5" xfId="37231"/>
    <cellStyle name="Output 15 7 6" xfId="37232"/>
    <cellStyle name="Output 15 8" xfId="37233"/>
    <cellStyle name="Output 15 8 2" xfId="37234"/>
    <cellStyle name="Output 15 8 3" xfId="37235"/>
    <cellStyle name="Output 15 9" xfId="37236"/>
    <cellStyle name="Output 15 9 2" xfId="37237"/>
    <cellStyle name="Output 15 9 3" xfId="37238"/>
    <cellStyle name="Output 16" xfId="37239"/>
    <cellStyle name="Output 16 10" xfId="37240"/>
    <cellStyle name="Output 16 2" xfId="37241"/>
    <cellStyle name="Output 16 2 2" xfId="37242"/>
    <cellStyle name="Output 16 2 2 2" xfId="37243"/>
    <cellStyle name="Output 16 2 2 2 2" xfId="37244"/>
    <cellStyle name="Output 16 2 2 2 2 2" xfId="37245"/>
    <cellStyle name="Output 16 2 2 2 2 3" xfId="37246"/>
    <cellStyle name="Output 16 2 2 2 3" xfId="37247"/>
    <cellStyle name="Output 16 2 2 2 3 2" xfId="37248"/>
    <cellStyle name="Output 16 2 2 2 3 3" xfId="37249"/>
    <cellStyle name="Output 16 2 2 2 4" xfId="37250"/>
    <cellStyle name="Output 16 2 2 2 5" xfId="37251"/>
    <cellStyle name="Output 16 2 2 2 6" xfId="37252"/>
    <cellStyle name="Output 16 2 2 3" xfId="37253"/>
    <cellStyle name="Output 16 2 2 3 2" xfId="37254"/>
    <cellStyle name="Output 16 2 2 3 3" xfId="37255"/>
    <cellStyle name="Output 16 2 2 4" xfId="37256"/>
    <cellStyle name="Output 16 2 2 4 2" xfId="37257"/>
    <cellStyle name="Output 16 2 2 4 3" xfId="37258"/>
    <cellStyle name="Output 16 2 2 5" xfId="37259"/>
    <cellStyle name="Output 16 2 2 5 2" xfId="37260"/>
    <cellStyle name="Output 16 2 2 5 3" xfId="37261"/>
    <cellStyle name="Output 16 2 2 6" xfId="37262"/>
    <cellStyle name="Output 16 2 2 7" xfId="37263"/>
    <cellStyle name="Output 16 2 2 8" xfId="37264"/>
    <cellStyle name="Output 16 2 3" xfId="37265"/>
    <cellStyle name="Output 16 2 3 2" xfId="37266"/>
    <cellStyle name="Output 16 2 3 2 2" xfId="37267"/>
    <cellStyle name="Output 16 2 3 2 2 2" xfId="37268"/>
    <cellStyle name="Output 16 2 3 2 2 3" xfId="37269"/>
    <cellStyle name="Output 16 2 3 2 3" xfId="37270"/>
    <cellStyle name="Output 16 2 3 2 3 2" xfId="37271"/>
    <cellStyle name="Output 16 2 3 2 3 3" xfId="37272"/>
    <cellStyle name="Output 16 2 3 2 4" xfId="37273"/>
    <cellStyle name="Output 16 2 3 2 5" xfId="37274"/>
    <cellStyle name="Output 16 2 3 2 6" xfId="37275"/>
    <cellStyle name="Output 16 2 3 3" xfId="37276"/>
    <cellStyle name="Output 16 2 3 3 2" xfId="37277"/>
    <cellStyle name="Output 16 2 3 3 3" xfId="37278"/>
    <cellStyle name="Output 16 2 3 4" xfId="37279"/>
    <cellStyle name="Output 16 2 3 4 2" xfId="37280"/>
    <cellStyle name="Output 16 2 3 4 3" xfId="37281"/>
    <cellStyle name="Output 16 2 3 5" xfId="37282"/>
    <cellStyle name="Output 16 2 3 5 2" xfId="37283"/>
    <cellStyle name="Output 16 2 3 5 3" xfId="37284"/>
    <cellStyle name="Output 16 2 3 6" xfId="37285"/>
    <cellStyle name="Output 16 2 3 7" xfId="37286"/>
    <cellStyle name="Output 16 2 3 8" xfId="37287"/>
    <cellStyle name="Output 16 2 4" xfId="37288"/>
    <cellStyle name="Output 16 2 4 2" xfId="37289"/>
    <cellStyle name="Output 16 2 4 2 2" xfId="37290"/>
    <cellStyle name="Output 16 2 4 2 3" xfId="37291"/>
    <cellStyle name="Output 16 2 4 3" xfId="37292"/>
    <cellStyle name="Output 16 2 4 3 2" xfId="37293"/>
    <cellStyle name="Output 16 2 4 3 3" xfId="37294"/>
    <cellStyle name="Output 16 2 4 4" xfId="37295"/>
    <cellStyle name="Output 16 2 4 5" xfId="37296"/>
    <cellStyle name="Output 16 2 4 6" xfId="37297"/>
    <cellStyle name="Output 16 2 5" xfId="37298"/>
    <cellStyle name="Output 16 2 5 2" xfId="37299"/>
    <cellStyle name="Output 16 2 5 3" xfId="37300"/>
    <cellStyle name="Output 16 2 6" xfId="37301"/>
    <cellStyle name="Output 16 2 6 2" xfId="37302"/>
    <cellStyle name="Output 16 2 6 3" xfId="37303"/>
    <cellStyle name="Output 16 2 7" xfId="37304"/>
    <cellStyle name="Output 16 3" xfId="37305"/>
    <cellStyle name="Output 16 3 2" xfId="37306"/>
    <cellStyle name="Output 16 3 2 2" xfId="37307"/>
    <cellStyle name="Output 16 3 2 2 2" xfId="37308"/>
    <cellStyle name="Output 16 3 2 2 2 2" xfId="37309"/>
    <cellStyle name="Output 16 3 2 2 2 3" xfId="37310"/>
    <cellStyle name="Output 16 3 2 2 3" xfId="37311"/>
    <cellStyle name="Output 16 3 2 2 3 2" xfId="37312"/>
    <cellStyle name="Output 16 3 2 2 3 3" xfId="37313"/>
    <cellStyle name="Output 16 3 2 2 4" xfId="37314"/>
    <cellStyle name="Output 16 3 2 2 5" xfId="37315"/>
    <cellStyle name="Output 16 3 2 2 6" xfId="37316"/>
    <cellStyle name="Output 16 3 2 3" xfId="37317"/>
    <cellStyle name="Output 16 3 2 3 2" xfId="37318"/>
    <cellStyle name="Output 16 3 2 3 3" xfId="37319"/>
    <cellStyle name="Output 16 3 2 4" xfId="37320"/>
    <cellStyle name="Output 16 3 2 4 2" xfId="37321"/>
    <cellStyle name="Output 16 3 2 4 3" xfId="37322"/>
    <cellStyle name="Output 16 3 2 5" xfId="37323"/>
    <cellStyle name="Output 16 3 2 5 2" xfId="37324"/>
    <cellStyle name="Output 16 3 2 5 3" xfId="37325"/>
    <cellStyle name="Output 16 3 2 6" xfId="37326"/>
    <cellStyle name="Output 16 3 2 7" xfId="37327"/>
    <cellStyle name="Output 16 3 2 8" xfId="37328"/>
    <cellStyle name="Output 16 3 3" xfId="37329"/>
    <cellStyle name="Output 16 3 3 2" xfId="37330"/>
    <cellStyle name="Output 16 3 3 2 2" xfId="37331"/>
    <cellStyle name="Output 16 3 3 2 2 2" xfId="37332"/>
    <cellStyle name="Output 16 3 3 2 2 3" xfId="37333"/>
    <cellStyle name="Output 16 3 3 2 3" xfId="37334"/>
    <cellStyle name="Output 16 3 3 2 3 2" xfId="37335"/>
    <cellStyle name="Output 16 3 3 2 3 3" xfId="37336"/>
    <cellStyle name="Output 16 3 3 2 4" xfId="37337"/>
    <cellStyle name="Output 16 3 3 2 5" xfId="37338"/>
    <cellStyle name="Output 16 3 3 2 6" xfId="37339"/>
    <cellStyle name="Output 16 3 3 3" xfId="37340"/>
    <cellStyle name="Output 16 3 3 3 2" xfId="37341"/>
    <cellStyle name="Output 16 3 3 3 3" xfId="37342"/>
    <cellStyle name="Output 16 3 3 4" xfId="37343"/>
    <cellStyle name="Output 16 3 3 4 2" xfId="37344"/>
    <cellStyle name="Output 16 3 3 4 3" xfId="37345"/>
    <cellStyle name="Output 16 3 3 5" xfId="37346"/>
    <cellStyle name="Output 16 3 3 5 2" xfId="37347"/>
    <cellStyle name="Output 16 3 3 5 3" xfId="37348"/>
    <cellStyle name="Output 16 3 3 6" xfId="37349"/>
    <cellStyle name="Output 16 3 3 7" xfId="37350"/>
    <cellStyle name="Output 16 3 3 8" xfId="37351"/>
    <cellStyle name="Output 16 3 4" xfId="37352"/>
    <cellStyle name="Output 16 3 4 2" xfId="37353"/>
    <cellStyle name="Output 16 3 4 2 2" xfId="37354"/>
    <cellStyle name="Output 16 3 4 2 3" xfId="37355"/>
    <cellStyle name="Output 16 3 4 3" xfId="37356"/>
    <cellStyle name="Output 16 3 4 3 2" xfId="37357"/>
    <cellStyle name="Output 16 3 4 3 3" xfId="37358"/>
    <cellStyle name="Output 16 3 4 4" xfId="37359"/>
    <cellStyle name="Output 16 3 4 5" xfId="37360"/>
    <cellStyle name="Output 16 3 4 6" xfId="37361"/>
    <cellStyle name="Output 16 3 5" xfId="37362"/>
    <cellStyle name="Output 16 3 5 2" xfId="37363"/>
    <cellStyle name="Output 16 3 5 3" xfId="37364"/>
    <cellStyle name="Output 16 3 6" xfId="37365"/>
    <cellStyle name="Output 16 3 6 2" xfId="37366"/>
    <cellStyle name="Output 16 3 6 3" xfId="37367"/>
    <cellStyle name="Output 16 3 7" xfId="37368"/>
    <cellStyle name="Output 16 4" xfId="37369"/>
    <cellStyle name="Output 16 4 2" xfId="37370"/>
    <cellStyle name="Output 16 4 2 2" xfId="37371"/>
    <cellStyle name="Output 16 4 2 2 2" xfId="37372"/>
    <cellStyle name="Output 16 4 2 2 2 2" xfId="37373"/>
    <cellStyle name="Output 16 4 2 2 2 3" xfId="37374"/>
    <cellStyle name="Output 16 4 2 2 3" xfId="37375"/>
    <cellStyle name="Output 16 4 2 2 3 2" xfId="37376"/>
    <cellStyle name="Output 16 4 2 2 3 3" xfId="37377"/>
    <cellStyle name="Output 16 4 2 2 4" xfId="37378"/>
    <cellStyle name="Output 16 4 2 2 5" xfId="37379"/>
    <cellStyle name="Output 16 4 2 2 6" xfId="37380"/>
    <cellStyle name="Output 16 4 2 3" xfId="37381"/>
    <cellStyle name="Output 16 4 2 3 2" xfId="37382"/>
    <cellStyle name="Output 16 4 2 3 3" xfId="37383"/>
    <cellStyle name="Output 16 4 2 4" xfId="37384"/>
    <cellStyle name="Output 16 4 2 4 2" xfId="37385"/>
    <cellStyle name="Output 16 4 2 4 3" xfId="37386"/>
    <cellStyle name="Output 16 4 2 5" xfId="37387"/>
    <cellStyle name="Output 16 4 2 5 2" xfId="37388"/>
    <cellStyle name="Output 16 4 2 5 3" xfId="37389"/>
    <cellStyle name="Output 16 4 2 6" xfId="37390"/>
    <cellStyle name="Output 16 4 2 7" xfId="37391"/>
    <cellStyle name="Output 16 4 2 8" xfId="37392"/>
    <cellStyle name="Output 16 4 3" xfId="37393"/>
    <cellStyle name="Output 16 4 3 2" xfId="37394"/>
    <cellStyle name="Output 16 4 3 2 2" xfId="37395"/>
    <cellStyle name="Output 16 4 3 2 2 2" xfId="37396"/>
    <cellStyle name="Output 16 4 3 2 2 3" xfId="37397"/>
    <cellStyle name="Output 16 4 3 2 3" xfId="37398"/>
    <cellStyle name="Output 16 4 3 2 3 2" xfId="37399"/>
    <cellStyle name="Output 16 4 3 2 3 3" xfId="37400"/>
    <cellStyle name="Output 16 4 3 2 4" xfId="37401"/>
    <cellStyle name="Output 16 4 3 2 5" xfId="37402"/>
    <cellStyle name="Output 16 4 3 2 6" xfId="37403"/>
    <cellStyle name="Output 16 4 3 3" xfId="37404"/>
    <cellStyle name="Output 16 4 3 3 2" xfId="37405"/>
    <cellStyle name="Output 16 4 3 3 3" xfId="37406"/>
    <cellStyle name="Output 16 4 3 4" xfId="37407"/>
    <cellStyle name="Output 16 4 3 4 2" xfId="37408"/>
    <cellStyle name="Output 16 4 3 4 3" xfId="37409"/>
    <cellStyle name="Output 16 4 3 5" xfId="37410"/>
    <cellStyle name="Output 16 4 3 5 2" xfId="37411"/>
    <cellStyle name="Output 16 4 3 5 3" xfId="37412"/>
    <cellStyle name="Output 16 4 3 6" xfId="37413"/>
    <cellStyle name="Output 16 4 3 7" xfId="37414"/>
    <cellStyle name="Output 16 4 3 8" xfId="37415"/>
    <cellStyle name="Output 16 4 4" xfId="37416"/>
    <cellStyle name="Output 16 4 4 2" xfId="37417"/>
    <cellStyle name="Output 16 4 4 2 2" xfId="37418"/>
    <cellStyle name="Output 16 4 4 2 3" xfId="37419"/>
    <cellStyle name="Output 16 4 4 3" xfId="37420"/>
    <cellStyle name="Output 16 4 4 3 2" xfId="37421"/>
    <cellStyle name="Output 16 4 4 3 3" xfId="37422"/>
    <cellStyle name="Output 16 4 4 4" xfId="37423"/>
    <cellStyle name="Output 16 4 4 5" xfId="37424"/>
    <cellStyle name="Output 16 4 4 6" xfId="37425"/>
    <cellStyle name="Output 16 4 5" xfId="37426"/>
    <cellStyle name="Output 16 4 5 2" xfId="37427"/>
    <cellStyle name="Output 16 4 5 3" xfId="37428"/>
    <cellStyle name="Output 16 4 6" xfId="37429"/>
    <cellStyle name="Output 16 4 6 2" xfId="37430"/>
    <cellStyle name="Output 16 4 6 3" xfId="37431"/>
    <cellStyle name="Output 16 4 7" xfId="37432"/>
    <cellStyle name="Output 16 5" xfId="37433"/>
    <cellStyle name="Output 16 5 2" xfId="37434"/>
    <cellStyle name="Output 16 5 2 2" xfId="37435"/>
    <cellStyle name="Output 16 5 2 2 2" xfId="37436"/>
    <cellStyle name="Output 16 5 2 2 3" xfId="37437"/>
    <cellStyle name="Output 16 5 2 3" xfId="37438"/>
    <cellStyle name="Output 16 5 2 3 2" xfId="37439"/>
    <cellStyle name="Output 16 5 2 3 3" xfId="37440"/>
    <cellStyle name="Output 16 5 2 4" xfId="37441"/>
    <cellStyle name="Output 16 5 2 5" xfId="37442"/>
    <cellStyle name="Output 16 5 2 6" xfId="37443"/>
    <cellStyle name="Output 16 5 3" xfId="37444"/>
    <cellStyle name="Output 16 5 3 2" xfId="37445"/>
    <cellStyle name="Output 16 5 3 3" xfId="37446"/>
    <cellStyle name="Output 16 5 4" xfId="37447"/>
    <cellStyle name="Output 16 5 4 2" xfId="37448"/>
    <cellStyle name="Output 16 5 4 3" xfId="37449"/>
    <cellStyle name="Output 16 5 5" xfId="37450"/>
    <cellStyle name="Output 16 5 5 2" xfId="37451"/>
    <cellStyle name="Output 16 5 5 3" xfId="37452"/>
    <cellStyle name="Output 16 5 6" xfId="37453"/>
    <cellStyle name="Output 16 5 7" xfId="37454"/>
    <cellStyle name="Output 16 5 8" xfId="37455"/>
    <cellStyle name="Output 16 6" xfId="37456"/>
    <cellStyle name="Output 16 6 2" xfId="37457"/>
    <cellStyle name="Output 16 6 2 2" xfId="37458"/>
    <cellStyle name="Output 16 6 2 2 2" xfId="37459"/>
    <cellStyle name="Output 16 6 2 2 3" xfId="37460"/>
    <cellStyle name="Output 16 6 2 3" xfId="37461"/>
    <cellStyle name="Output 16 6 2 3 2" xfId="37462"/>
    <cellStyle name="Output 16 6 2 3 3" xfId="37463"/>
    <cellStyle name="Output 16 6 2 4" xfId="37464"/>
    <cellStyle name="Output 16 6 2 5" xfId="37465"/>
    <cellStyle name="Output 16 6 2 6" xfId="37466"/>
    <cellStyle name="Output 16 6 3" xfId="37467"/>
    <cellStyle name="Output 16 6 3 2" xfId="37468"/>
    <cellStyle name="Output 16 6 3 3" xfId="37469"/>
    <cellStyle name="Output 16 6 4" xfId="37470"/>
    <cellStyle name="Output 16 6 4 2" xfId="37471"/>
    <cellStyle name="Output 16 6 4 3" xfId="37472"/>
    <cellStyle name="Output 16 6 5" xfId="37473"/>
    <cellStyle name="Output 16 6 5 2" xfId="37474"/>
    <cellStyle name="Output 16 6 5 3" xfId="37475"/>
    <cellStyle name="Output 16 6 6" xfId="37476"/>
    <cellStyle name="Output 16 6 7" xfId="37477"/>
    <cellStyle name="Output 16 6 8" xfId="37478"/>
    <cellStyle name="Output 16 7" xfId="37479"/>
    <cellStyle name="Output 16 7 2" xfId="37480"/>
    <cellStyle name="Output 16 7 2 2" xfId="37481"/>
    <cellStyle name="Output 16 7 2 3" xfId="37482"/>
    <cellStyle name="Output 16 7 3" xfId="37483"/>
    <cellStyle name="Output 16 7 3 2" xfId="37484"/>
    <cellStyle name="Output 16 7 3 3" xfId="37485"/>
    <cellStyle name="Output 16 7 4" xfId="37486"/>
    <cellStyle name="Output 16 7 5" xfId="37487"/>
    <cellStyle name="Output 16 7 6" xfId="37488"/>
    <cellStyle name="Output 16 8" xfId="37489"/>
    <cellStyle name="Output 16 8 2" xfId="37490"/>
    <cellStyle name="Output 16 8 3" xfId="37491"/>
    <cellStyle name="Output 16 9" xfId="37492"/>
    <cellStyle name="Output 16 9 2" xfId="37493"/>
    <cellStyle name="Output 16 9 3" xfId="37494"/>
    <cellStyle name="Output 17" xfId="37495"/>
    <cellStyle name="Output 17 10" xfId="37496"/>
    <cellStyle name="Output 17 2" xfId="37497"/>
    <cellStyle name="Output 17 2 2" xfId="37498"/>
    <cellStyle name="Output 17 2 2 2" xfId="37499"/>
    <cellStyle name="Output 17 2 2 2 2" xfId="37500"/>
    <cellStyle name="Output 17 2 2 2 2 2" xfId="37501"/>
    <cellStyle name="Output 17 2 2 2 2 3" xfId="37502"/>
    <cellStyle name="Output 17 2 2 2 3" xfId="37503"/>
    <cellStyle name="Output 17 2 2 2 3 2" xfId="37504"/>
    <cellStyle name="Output 17 2 2 2 3 3" xfId="37505"/>
    <cellStyle name="Output 17 2 2 2 4" xfId="37506"/>
    <cellStyle name="Output 17 2 2 2 5" xfId="37507"/>
    <cellStyle name="Output 17 2 2 2 6" xfId="37508"/>
    <cellStyle name="Output 17 2 2 3" xfId="37509"/>
    <cellStyle name="Output 17 2 2 3 2" xfId="37510"/>
    <cellStyle name="Output 17 2 2 3 3" xfId="37511"/>
    <cellStyle name="Output 17 2 2 4" xfId="37512"/>
    <cellStyle name="Output 17 2 2 4 2" xfId="37513"/>
    <cellStyle name="Output 17 2 2 4 3" xfId="37514"/>
    <cellStyle name="Output 17 2 2 5" xfId="37515"/>
    <cellStyle name="Output 17 2 2 5 2" xfId="37516"/>
    <cellStyle name="Output 17 2 2 5 3" xfId="37517"/>
    <cellStyle name="Output 17 2 2 6" xfId="37518"/>
    <cellStyle name="Output 17 2 2 7" xfId="37519"/>
    <cellStyle name="Output 17 2 2 8" xfId="37520"/>
    <cellStyle name="Output 17 2 3" xfId="37521"/>
    <cellStyle name="Output 17 2 3 2" xfId="37522"/>
    <cellStyle name="Output 17 2 3 2 2" xfId="37523"/>
    <cellStyle name="Output 17 2 3 2 2 2" xfId="37524"/>
    <cellStyle name="Output 17 2 3 2 2 3" xfId="37525"/>
    <cellStyle name="Output 17 2 3 2 3" xfId="37526"/>
    <cellStyle name="Output 17 2 3 2 3 2" xfId="37527"/>
    <cellStyle name="Output 17 2 3 2 3 3" xfId="37528"/>
    <cellStyle name="Output 17 2 3 2 4" xfId="37529"/>
    <cellStyle name="Output 17 2 3 2 5" xfId="37530"/>
    <cellStyle name="Output 17 2 3 2 6" xfId="37531"/>
    <cellStyle name="Output 17 2 3 3" xfId="37532"/>
    <cellStyle name="Output 17 2 3 3 2" xfId="37533"/>
    <cellStyle name="Output 17 2 3 3 3" xfId="37534"/>
    <cellStyle name="Output 17 2 3 4" xfId="37535"/>
    <cellStyle name="Output 17 2 3 4 2" xfId="37536"/>
    <cellStyle name="Output 17 2 3 4 3" xfId="37537"/>
    <cellStyle name="Output 17 2 3 5" xfId="37538"/>
    <cellStyle name="Output 17 2 3 5 2" xfId="37539"/>
    <cellStyle name="Output 17 2 3 5 3" xfId="37540"/>
    <cellStyle name="Output 17 2 3 6" xfId="37541"/>
    <cellStyle name="Output 17 2 3 7" xfId="37542"/>
    <cellStyle name="Output 17 2 3 8" xfId="37543"/>
    <cellStyle name="Output 17 2 4" xfId="37544"/>
    <cellStyle name="Output 17 2 4 2" xfId="37545"/>
    <cellStyle name="Output 17 2 4 2 2" xfId="37546"/>
    <cellStyle name="Output 17 2 4 2 3" xfId="37547"/>
    <cellStyle name="Output 17 2 4 3" xfId="37548"/>
    <cellStyle name="Output 17 2 4 3 2" xfId="37549"/>
    <cellStyle name="Output 17 2 4 3 3" xfId="37550"/>
    <cellStyle name="Output 17 2 4 4" xfId="37551"/>
    <cellStyle name="Output 17 2 4 5" xfId="37552"/>
    <cellStyle name="Output 17 2 4 6" xfId="37553"/>
    <cellStyle name="Output 17 2 5" xfId="37554"/>
    <cellStyle name="Output 17 2 5 2" xfId="37555"/>
    <cellStyle name="Output 17 2 5 3" xfId="37556"/>
    <cellStyle name="Output 17 2 6" xfId="37557"/>
    <cellStyle name="Output 17 2 6 2" xfId="37558"/>
    <cellStyle name="Output 17 2 6 3" xfId="37559"/>
    <cellStyle name="Output 17 2 7" xfId="37560"/>
    <cellStyle name="Output 17 3" xfId="37561"/>
    <cellStyle name="Output 17 3 2" xfId="37562"/>
    <cellStyle name="Output 17 3 2 2" xfId="37563"/>
    <cellStyle name="Output 17 3 2 2 2" xfId="37564"/>
    <cellStyle name="Output 17 3 2 2 2 2" xfId="37565"/>
    <cellStyle name="Output 17 3 2 2 2 3" xfId="37566"/>
    <cellStyle name="Output 17 3 2 2 3" xfId="37567"/>
    <cellStyle name="Output 17 3 2 2 3 2" xfId="37568"/>
    <cellStyle name="Output 17 3 2 2 3 3" xfId="37569"/>
    <cellStyle name="Output 17 3 2 2 4" xfId="37570"/>
    <cellStyle name="Output 17 3 2 2 5" xfId="37571"/>
    <cellStyle name="Output 17 3 2 2 6" xfId="37572"/>
    <cellStyle name="Output 17 3 2 3" xfId="37573"/>
    <cellStyle name="Output 17 3 2 3 2" xfId="37574"/>
    <cellStyle name="Output 17 3 2 3 3" xfId="37575"/>
    <cellStyle name="Output 17 3 2 4" xfId="37576"/>
    <cellStyle name="Output 17 3 2 4 2" xfId="37577"/>
    <cellStyle name="Output 17 3 2 4 3" xfId="37578"/>
    <cellStyle name="Output 17 3 2 5" xfId="37579"/>
    <cellStyle name="Output 17 3 2 5 2" xfId="37580"/>
    <cellStyle name="Output 17 3 2 5 3" xfId="37581"/>
    <cellStyle name="Output 17 3 2 6" xfId="37582"/>
    <cellStyle name="Output 17 3 2 7" xfId="37583"/>
    <cellStyle name="Output 17 3 2 8" xfId="37584"/>
    <cellStyle name="Output 17 3 3" xfId="37585"/>
    <cellStyle name="Output 17 3 3 2" xfId="37586"/>
    <cellStyle name="Output 17 3 3 2 2" xfId="37587"/>
    <cellStyle name="Output 17 3 3 2 2 2" xfId="37588"/>
    <cellStyle name="Output 17 3 3 2 2 3" xfId="37589"/>
    <cellStyle name="Output 17 3 3 2 3" xfId="37590"/>
    <cellStyle name="Output 17 3 3 2 3 2" xfId="37591"/>
    <cellStyle name="Output 17 3 3 2 3 3" xfId="37592"/>
    <cellStyle name="Output 17 3 3 2 4" xfId="37593"/>
    <cellStyle name="Output 17 3 3 2 5" xfId="37594"/>
    <cellStyle name="Output 17 3 3 2 6" xfId="37595"/>
    <cellStyle name="Output 17 3 3 3" xfId="37596"/>
    <cellStyle name="Output 17 3 3 3 2" xfId="37597"/>
    <cellStyle name="Output 17 3 3 3 3" xfId="37598"/>
    <cellStyle name="Output 17 3 3 4" xfId="37599"/>
    <cellStyle name="Output 17 3 3 4 2" xfId="37600"/>
    <cellStyle name="Output 17 3 3 4 3" xfId="37601"/>
    <cellStyle name="Output 17 3 3 5" xfId="37602"/>
    <cellStyle name="Output 17 3 3 5 2" xfId="37603"/>
    <cellStyle name="Output 17 3 3 5 3" xfId="37604"/>
    <cellStyle name="Output 17 3 3 6" xfId="37605"/>
    <cellStyle name="Output 17 3 3 7" xfId="37606"/>
    <cellStyle name="Output 17 3 3 8" xfId="37607"/>
    <cellStyle name="Output 17 3 4" xfId="37608"/>
    <cellStyle name="Output 17 3 4 2" xfId="37609"/>
    <cellStyle name="Output 17 3 4 2 2" xfId="37610"/>
    <cellStyle name="Output 17 3 4 2 3" xfId="37611"/>
    <cellStyle name="Output 17 3 4 3" xfId="37612"/>
    <cellStyle name="Output 17 3 4 3 2" xfId="37613"/>
    <cellStyle name="Output 17 3 4 3 3" xfId="37614"/>
    <cellStyle name="Output 17 3 4 4" xfId="37615"/>
    <cellStyle name="Output 17 3 4 5" xfId="37616"/>
    <cellStyle name="Output 17 3 4 6" xfId="37617"/>
    <cellStyle name="Output 17 3 5" xfId="37618"/>
    <cellStyle name="Output 17 3 5 2" xfId="37619"/>
    <cellStyle name="Output 17 3 5 3" xfId="37620"/>
    <cellStyle name="Output 17 3 6" xfId="37621"/>
    <cellStyle name="Output 17 3 6 2" xfId="37622"/>
    <cellStyle name="Output 17 3 6 3" xfId="37623"/>
    <cellStyle name="Output 17 3 7" xfId="37624"/>
    <cellStyle name="Output 17 4" xfId="37625"/>
    <cellStyle name="Output 17 4 2" xfId="37626"/>
    <cellStyle name="Output 17 4 2 2" xfId="37627"/>
    <cellStyle name="Output 17 4 2 2 2" xfId="37628"/>
    <cellStyle name="Output 17 4 2 2 2 2" xfId="37629"/>
    <cellStyle name="Output 17 4 2 2 2 3" xfId="37630"/>
    <cellStyle name="Output 17 4 2 2 3" xfId="37631"/>
    <cellStyle name="Output 17 4 2 2 3 2" xfId="37632"/>
    <cellStyle name="Output 17 4 2 2 3 3" xfId="37633"/>
    <cellStyle name="Output 17 4 2 2 4" xfId="37634"/>
    <cellStyle name="Output 17 4 2 2 5" xfId="37635"/>
    <cellStyle name="Output 17 4 2 2 6" xfId="37636"/>
    <cellStyle name="Output 17 4 2 3" xfId="37637"/>
    <cellStyle name="Output 17 4 2 3 2" xfId="37638"/>
    <cellStyle name="Output 17 4 2 3 3" xfId="37639"/>
    <cellStyle name="Output 17 4 2 4" xfId="37640"/>
    <cellStyle name="Output 17 4 2 4 2" xfId="37641"/>
    <cellStyle name="Output 17 4 2 4 3" xfId="37642"/>
    <cellStyle name="Output 17 4 2 5" xfId="37643"/>
    <cellStyle name="Output 17 4 2 5 2" xfId="37644"/>
    <cellStyle name="Output 17 4 2 5 3" xfId="37645"/>
    <cellStyle name="Output 17 4 2 6" xfId="37646"/>
    <cellStyle name="Output 17 4 2 7" xfId="37647"/>
    <cellStyle name="Output 17 4 2 8" xfId="37648"/>
    <cellStyle name="Output 17 4 3" xfId="37649"/>
    <cellStyle name="Output 17 4 3 2" xfId="37650"/>
    <cellStyle name="Output 17 4 3 2 2" xfId="37651"/>
    <cellStyle name="Output 17 4 3 2 2 2" xfId="37652"/>
    <cellStyle name="Output 17 4 3 2 2 3" xfId="37653"/>
    <cellStyle name="Output 17 4 3 2 3" xfId="37654"/>
    <cellStyle name="Output 17 4 3 2 3 2" xfId="37655"/>
    <cellStyle name="Output 17 4 3 2 3 3" xfId="37656"/>
    <cellStyle name="Output 17 4 3 2 4" xfId="37657"/>
    <cellStyle name="Output 17 4 3 2 5" xfId="37658"/>
    <cellStyle name="Output 17 4 3 2 6" xfId="37659"/>
    <cellStyle name="Output 17 4 3 3" xfId="37660"/>
    <cellStyle name="Output 17 4 3 3 2" xfId="37661"/>
    <cellStyle name="Output 17 4 3 3 3" xfId="37662"/>
    <cellStyle name="Output 17 4 3 4" xfId="37663"/>
    <cellStyle name="Output 17 4 3 4 2" xfId="37664"/>
    <cellStyle name="Output 17 4 3 4 3" xfId="37665"/>
    <cellStyle name="Output 17 4 3 5" xfId="37666"/>
    <cellStyle name="Output 17 4 3 5 2" xfId="37667"/>
    <cellStyle name="Output 17 4 3 5 3" xfId="37668"/>
    <cellStyle name="Output 17 4 3 6" xfId="37669"/>
    <cellStyle name="Output 17 4 3 7" xfId="37670"/>
    <cellStyle name="Output 17 4 3 8" xfId="37671"/>
    <cellStyle name="Output 17 4 4" xfId="37672"/>
    <cellStyle name="Output 17 4 4 2" xfId="37673"/>
    <cellStyle name="Output 17 4 4 2 2" xfId="37674"/>
    <cellStyle name="Output 17 4 4 2 3" xfId="37675"/>
    <cellStyle name="Output 17 4 4 3" xfId="37676"/>
    <cellStyle name="Output 17 4 4 3 2" xfId="37677"/>
    <cellStyle name="Output 17 4 4 3 3" xfId="37678"/>
    <cellStyle name="Output 17 4 4 4" xfId="37679"/>
    <cellStyle name="Output 17 4 4 5" xfId="37680"/>
    <cellStyle name="Output 17 4 4 6" xfId="37681"/>
    <cellStyle name="Output 17 4 5" xfId="37682"/>
    <cellStyle name="Output 17 4 5 2" xfId="37683"/>
    <cellStyle name="Output 17 4 5 3" xfId="37684"/>
    <cellStyle name="Output 17 4 6" xfId="37685"/>
    <cellStyle name="Output 17 4 6 2" xfId="37686"/>
    <cellStyle name="Output 17 4 6 3" xfId="37687"/>
    <cellStyle name="Output 17 4 7" xfId="37688"/>
    <cellStyle name="Output 17 5" xfId="37689"/>
    <cellStyle name="Output 17 5 2" xfId="37690"/>
    <cellStyle name="Output 17 5 2 2" xfId="37691"/>
    <cellStyle name="Output 17 5 2 2 2" xfId="37692"/>
    <cellStyle name="Output 17 5 2 2 3" xfId="37693"/>
    <cellStyle name="Output 17 5 2 3" xfId="37694"/>
    <cellStyle name="Output 17 5 2 3 2" xfId="37695"/>
    <cellStyle name="Output 17 5 2 3 3" xfId="37696"/>
    <cellStyle name="Output 17 5 2 4" xfId="37697"/>
    <cellStyle name="Output 17 5 2 5" xfId="37698"/>
    <cellStyle name="Output 17 5 2 6" xfId="37699"/>
    <cellStyle name="Output 17 5 3" xfId="37700"/>
    <cellStyle name="Output 17 5 3 2" xfId="37701"/>
    <cellStyle name="Output 17 5 3 3" xfId="37702"/>
    <cellStyle name="Output 17 5 4" xfId="37703"/>
    <cellStyle name="Output 17 5 4 2" xfId="37704"/>
    <cellStyle name="Output 17 5 4 3" xfId="37705"/>
    <cellStyle name="Output 17 5 5" xfId="37706"/>
    <cellStyle name="Output 17 5 5 2" xfId="37707"/>
    <cellStyle name="Output 17 5 5 3" xfId="37708"/>
    <cellStyle name="Output 17 5 6" xfId="37709"/>
    <cellStyle name="Output 17 5 7" xfId="37710"/>
    <cellStyle name="Output 17 5 8" xfId="37711"/>
    <cellStyle name="Output 17 6" xfId="37712"/>
    <cellStyle name="Output 17 6 2" xfId="37713"/>
    <cellStyle name="Output 17 6 2 2" xfId="37714"/>
    <cellStyle name="Output 17 6 2 2 2" xfId="37715"/>
    <cellStyle name="Output 17 6 2 2 3" xfId="37716"/>
    <cellStyle name="Output 17 6 2 3" xfId="37717"/>
    <cellStyle name="Output 17 6 2 3 2" xfId="37718"/>
    <cellStyle name="Output 17 6 2 3 3" xfId="37719"/>
    <cellStyle name="Output 17 6 2 4" xfId="37720"/>
    <cellStyle name="Output 17 6 2 5" xfId="37721"/>
    <cellStyle name="Output 17 6 2 6" xfId="37722"/>
    <cellStyle name="Output 17 6 3" xfId="37723"/>
    <cellStyle name="Output 17 6 3 2" xfId="37724"/>
    <cellStyle name="Output 17 6 3 3" xfId="37725"/>
    <cellStyle name="Output 17 6 4" xfId="37726"/>
    <cellStyle name="Output 17 6 4 2" xfId="37727"/>
    <cellStyle name="Output 17 6 4 3" xfId="37728"/>
    <cellStyle name="Output 17 6 5" xfId="37729"/>
    <cellStyle name="Output 17 6 5 2" xfId="37730"/>
    <cellStyle name="Output 17 6 5 3" xfId="37731"/>
    <cellStyle name="Output 17 6 6" xfId="37732"/>
    <cellStyle name="Output 17 6 7" xfId="37733"/>
    <cellStyle name="Output 17 6 8" xfId="37734"/>
    <cellStyle name="Output 17 7" xfId="37735"/>
    <cellStyle name="Output 17 7 2" xfId="37736"/>
    <cellStyle name="Output 17 7 2 2" xfId="37737"/>
    <cellStyle name="Output 17 7 2 3" xfId="37738"/>
    <cellStyle name="Output 17 7 3" xfId="37739"/>
    <cellStyle name="Output 17 7 3 2" xfId="37740"/>
    <cellStyle name="Output 17 7 3 3" xfId="37741"/>
    <cellStyle name="Output 17 7 4" xfId="37742"/>
    <cellStyle name="Output 17 7 5" xfId="37743"/>
    <cellStyle name="Output 17 7 6" xfId="37744"/>
    <cellStyle name="Output 17 8" xfId="37745"/>
    <cellStyle name="Output 17 8 2" xfId="37746"/>
    <cellStyle name="Output 17 8 3" xfId="37747"/>
    <cellStyle name="Output 17 9" xfId="37748"/>
    <cellStyle name="Output 17 9 2" xfId="37749"/>
    <cellStyle name="Output 17 9 3" xfId="37750"/>
    <cellStyle name="Output 18" xfId="37751"/>
    <cellStyle name="Output 18 10" xfId="37752"/>
    <cellStyle name="Output 18 2" xfId="37753"/>
    <cellStyle name="Output 18 2 2" xfId="37754"/>
    <cellStyle name="Output 18 2 2 2" xfId="37755"/>
    <cellStyle name="Output 18 2 2 2 2" xfId="37756"/>
    <cellStyle name="Output 18 2 2 2 2 2" xfId="37757"/>
    <cellStyle name="Output 18 2 2 2 2 3" xfId="37758"/>
    <cellStyle name="Output 18 2 2 2 3" xfId="37759"/>
    <cellStyle name="Output 18 2 2 2 3 2" xfId="37760"/>
    <cellStyle name="Output 18 2 2 2 3 3" xfId="37761"/>
    <cellStyle name="Output 18 2 2 2 4" xfId="37762"/>
    <cellStyle name="Output 18 2 2 2 5" xfId="37763"/>
    <cellStyle name="Output 18 2 2 2 6" xfId="37764"/>
    <cellStyle name="Output 18 2 2 3" xfId="37765"/>
    <cellStyle name="Output 18 2 2 3 2" xfId="37766"/>
    <cellStyle name="Output 18 2 2 3 3" xfId="37767"/>
    <cellStyle name="Output 18 2 2 4" xfId="37768"/>
    <cellStyle name="Output 18 2 2 4 2" xfId="37769"/>
    <cellStyle name="Output 18 2 2 4 3" xfId="37770"/>
    <cellStyle name="Output 18 2 2 5" xfId="37771"/>
    <cellStyle name="Output 18 2 2 5 2" xfId="37772"/>
    <cellStyle name="Output 18 2 2 5 3" xfId="37773"/>
    <cellStyle name="Output 18 2 2 6" xfId="37774"/>
    <cellStyle name="Output 18 2 2 7" xfId="37775"/>
    <cellStyle name="Output 18 2 2 8" xfId="37776"/>
    <cellStyle name="Output 18 2 3" xfId="37777"/>
    <cellStyle name="Output 18 2 3 2" xfId="37778"/>
    <cellStyle name="Output 18 2 3 2 2" xfId="37779"/>
    <cellStyle name="Output 18 2 3 2 2 2" xfId="37780"/>
    <cellStyle name="Output 18 2 3 2 2 3" xfId="37781"/>
    <cellStyle name="Output 18 2 3 2 3" xfId="37782"/>
    <cellStyle name="Output 18 2 3 2 3 2" xfId="37783"/>
    <cellStyle name="Output 18 2 3 2 3 3" xfId="37784"/>
    <cellStyle name="Output 18 2 3 2 4" xfId="37785"/>
    <cellStyle name="Output 18 2 3 2 5" xfId="37786"/>
    <cellStyle name="Output 18 2 3 2 6" xfId="37787"/>
    <cellStyle name="Output 18 2 3 3" xfId="37788"/>
    <cellStyle name="Output 18 2 3 3 2" xfId="37789"/>
    <cellStyle name="Output 18 2 3 3 3" xfId="37790"/>
    <cellStyle name="Output 18 2 3 4" xfId="37791"/>
    <cellStyle name="Output 18 2 3 4 2" xfId="37792"/>
    <cellStyle name="Output 18 2 3 4 3" xfId="37793"/>
    <cellStyle name="Output 18 2 3 5" xfId="37794"/>
    <cellStyle name="Output 18 2 3 5 2" xfId="37795"/>
    <cellStyle name="Output 18 2 3 5 3" xfId="37796"/>
    <cellStyle name="Output 18 2 3 6" xfId="37797"/>
    <cellStyle name="Output 18 2 3 7" xfId="37798"/>
    <cellStyle name="Output 18 2 3 8" xfId="37799"/>
    <cellStyle name="Output 18 2 4" xfId="37800"/>
    <cellStyle name="Output 18 2 4 2" xfId="37801"/>
    <cellStyle name="Output 18 2 4 2 2" xfId="37802"/>
    <cellStyle name="Output 18 2 4 2 3" xfId="37803"/>
    <cellStyle name="Output 18 2 4 3" xfId="37804"/>
    <cellStyle name="Output 18 2 4 3 2" xfId="37805"/>
    <cellStyle name="Output 18 2 4 3 3" xfId="37806"/>
    <cellStyle name="Output 18 2 4 4" xfId="37807"/>
    <cellStyle name="Output 18 2 4 5" xfId="37808"/>
    <cellStyle name="Output 18 2 4 6" xfId="37809"/>
    <cellStyle name="Output 18 2 5" xfId="37810"/>
    <cellStyle name="Output 18 2 5 2" xfId="37811"/>
    <cellStyle name="Output 18 2 5 3" xfId="37812"/>
    <cellStyle name="Output 18 2 6" xfId="37813"/>
    <cellStyle name="Output 18 2 6 2" xfId="37814"/>
    <cellStyle name="Output 18 2 6 3" xfId="37815"/>
    <cellStyle name="Output 18 2 7" xfId="37816"/>
    <cellStyle name="Output 18 3" xfId="37817"/>
    <cellStyle name="Output 18 3 2" xfId="37818"/>
    <cellStyle name="Output 18 3 2 2" xfId="37819"/>
    <cellStyle name="Output 18 3 2 2 2" xfId="37820"/>
    <cellStyle name="Output 18 3 2 2 2 2" xfId="37821"/>
    <cellStyle name="Output 18 3 2 2 2 3" xfId="37822"/>
    <cellStyle name="Output 18 3 2 2 3" xfId="37823"/>
    <cellStyle name="Output 18 3 2 2 3 2" xfId="37824"/>
    <cellStyle name="Output 18 3 2 2 3 3" xfId="37825"/>
    <cellStyle name="Output 18 3 2 2 4" xfId="37826"/>
    <cellStyle name="Output 18 3 2 2 5" xfId="37827"/>
    <cellStyle name="Output 18 3 2 2 6" xfId="37828"/>
    <cellStyle name="Output 18 3 2 3" xfId="37829"/>
    <cellStyle name="Output 18 3 2 3 2" xfId="37830"/>
    <cellStyle name="Output 18 3 2 3 3" xfId="37831"/>
    <cellStyle name="Output 18 3 2 4" xfId="37832"/>
    <cellStyle name="Output 18 3 2 4 2" xfId="37833"/>
    <cellStyle name="Output 18 3 2 4 3" xfId="37834"/>
    <cellStyle name="Output 18 3 2 5" xfId="37835"/>
    <cellStyle name="Output 18 3 2 5 2" xfId="37836"/>
    <cellStyle name="Output 18 3 2 5 3" xfId="37837"/>
    <cellStyle name="Output 18 3 2 6" xfId="37838"/>
    <cellStyle name="Output 18 3 2 7" xfId="37839"/>
    <cellStyle name="Output 18 3 2 8" xfId="37840"/>
    <cellStyle name="Output 18 3 3" xfId="37841"/>
    <cellStyle name="Output 18 3 3 2" xfId="37842"/>
    <cellStyle name="Output 18 3 3 2 2" xfId="37843"/>
    <cellStyle name="Output 18 3 3 2 2 2" xfId="37844"/>
    <cellStyle name="Output 18 3 3 2 2 3" xfId="37845"/>
    <cellStyle name="Output 18 3 3 2 3" xfId="37846"/>
    <cellStyle name="Output 18 3 3 2 3 2" xfId="37847"/>
    <cellStyle name="Output 18 3 3 2 3 3" xfId="37848"/>
    <cellStyle name="Output 18 3 3 2 4" xfId="37849"/>
    <cellStyle name="Output 18 3 3 2 5" xfId="37850"/>
    <cellStyle name="Output 18 3 3 2 6" xfId="37851"/>
    <cellStyle name="Output 18 3 3 3" xfId="37852"/>
    <cellStyle name="Output 18 3 3 3 2" xfId="37853"/>
    <cellStyle name="Output 18 3 3 3 3" xfId="37854"/>
    <cellStyle name="Output 18 3 3 4" xfId="37855"/>
    <cellStyle name="Output 18 3 3 4 2" xfId="37856"/>
    <cellStyle name="Output 18 3 3 4 3" xfId="37857"/>
    <cellStyle name="Output 18 3 3 5" xfId="37858"/>
    <cellStyle name="Output 18 3 3 5 2" xfId="37859"/>
    <cellStyle name="Output 18 3 3 5 3" xfId="37860"/>
    <cellStyle name="Output 18 3 3 6" xfId="37861"/>
    <cellStyle name="Output 18 3 3 7" xfId="37862"/>
    <cellStyle name="Output 18 3 3 8" xfId="37863"/>
    <cellStyle name="Output 18 3 4" xfId="37864"/>
    <cellStyle name="Output 18 3 4 2" xfId="37865"/>
    <cellStyle name="Output 18 3 4 2 2" xfId="37866"/>
    <cellStyle name="Output 18 3 4 2 3" xfId="37867"/>
    <cellStyle name="Output 18 3 4 3" xfId="37868"/>
    <cellStyle name="Output 18 3 4 3 2" xfId="37869"/>
    <cellStyle name="Output 18 3 4 3 3" xfId="37870"/>
    <cellStyle name="Output 18 3 4 4" xfId="37871"/>
    <cellStyle name="Output 18 3 4 5" xfId="37872"/>
    <cellStyle name="Output 18 3 4 6" xfId="37873"/>
    <cellStyle name="Output 18 3 5" xfId="37874"/>
    <cellStyle name="Output 18 3 5 2" xfId="37875"/>
    <cellStyle name="Output 18 3 5 3" xfId="37876"/>
    <cellStyle name="Output 18 3 6" xfId="37877"/>
    <cellStyle name="Output 18 3 6 2" xfId="37878"/>
    <cellStyle name="Output 18 3 6 3" xfId="37879"/>
    <cellStyle name="Output 18 3 7" xfId="37880"/>
    <cellStyle name="Output 18 4" xfId="37881"/>
    <cellStyle name="Output 18 4 2" xfId="37882"/>
    <cellStyle name="Output 18 4 2 2" xfId="37883"/>
    <cellStyle name="Output 18 4 2 2 2" xfId="37884"/>
    <cellStyle name="Output 18 4 2 2 2 2" xfId="37885"/>
    <cellStyle name="Output 18 4 2 2 2 3" xfId="37886"/>
    <cellStyle name="Output 18 4 2 2 3" xfId="37887"/>
    <cellStyle name="Output 18 4 2 2 3 2" xfId="37888"/>
    <cellStyle name="Output 18 4 2 2 3 3" xfId="37889"/>
    <cellStyle name="Output 18 4 2 2 4" xfId="37890"/>
    <cellStyle name="Output 18 4 2 2 5" xfId="37891"/>
    <cellStyle name="Output 18 4 2 2 6" xfId="37892"/>
    <cellStyle name="Output 18 4 2 3" xfId="37893"/>
    <cellStyle name="Output 18 4 2 3 2" xfId="37894"/>
    <cellStyle name="Output 18 4 2 3 3" xfId="37895"/>
    <cellStyle name="Output 18 4 2 4" xfId="37896"/>
    <cellStyle name="Output 18 4 2 4 2" xfId="37897"/>
    <cellStyle name="Output 18 4 2 4 3" xfId="37898"/>
    <cellStyle name="Output 18 4 2 5" xfId="37899"/>
    <cellStyle name="Output 18 4 2 5 2" xfId="37900"/>
    <cellStyle name="Output 18 4 2 5 3" xfId="37901"/>
    <cellStyle name="Output 18 4 2 6" xfId="37902"/>
    <cellStyle name="Output 18 4 2 7" xfId="37903"/>
    <cellStyle name="Output 18 4 2 8" xfId="37904"/>
    <cellStyle name="Output 18 4 3" xfId="37905"/>
    <cellStyle name="Output 18 4 3 2" xfId="37906"/>
    <cellStyle name="Output 18 4 3 2 2" xfId="37907"/>
    <cellStyle name="Output 18 4 3 2 2 2" xfId="37908"/>
    <cellStyle name="Output 18 4 3 2 2 3" xfId="37909"/>
    <cellStyle name="Output 18 4 3 2 3" xfId="37910"/>
    <cellStyle name="Output 18 4 3 2 3 2" xfId="37911"/>
    <cellStyle name="Output 18 4 3 2 3 3" xfId="37912"/>
    <cellStyle name="Output 18 4 3 2 4" xfId="37913"/>
    <cellStyle name="Output 18 4 3 2 5" xfId="37914"/>
    <cellStyle name="Output 18 4 3 2 6" xfId="37915"/>
    <cellStyle name="Output 18 4 3 3" xfId="37916"/>
    <cellStyle name="Output 18 4 3 3 2" xfId="37917"/>
    <cellStyle name="Output 18 4 3 3 3" xfId="37918"/>
    <cellStyle name="Output 18 4 3 4" xfId="37919"/>
    <cellStyle name="Output 18 4 3 4 2" xfId="37920"/>
    <cellStyle name="Output 18 4 3 4 3" xfId="37921"/>
    <cellStyle name="Output 18 4 3 5" xfId="37922"/>
    <cellStyle name="Output 18 4 3 5 2" xfId="37923"/>
    <cellStyle name="Output 18 4 3 5 3" xfId="37924"/>
    <cellStyle name="Output 18 4 3 6" xfId="37925"/>
    <cellStyle name="Output 18 4 3 7" xfId="37926"/>
    <cellStyle name="Output 18 4 3 8" xfId="37927"/>
    <cellStyle name="Output 18 4 4" xfId="37928"/>
    <cellStyle name="Output 18 4 4 2" xfId="37929"/>
    <cellStyle name="Output 18 4 4 2 2" xfId="37930"/>
    <cellStyle name="Output 18 4 4 2 3" xfId="37931"/>
    <cellStyle name="Output 18 4 4 3" xfId="37932"/>
    <cellStyle name="Output 18 4 4 3 2" xfId="37933"/>
    <cellStyle name="Output 18 4 4 3 3" xfId="37934"/>
    <cellStyle name="Output 18 4 4 4" xfId="37935"/>
    <cellStyle name="Output 18 4 4 5" xfId="37936"/>
    <cellStyle name="Output 18 4 4 6" xfId="37937"/>
    <cellStyle name="Output 18 4 5" xfId="37938"/>
    <cellStyle name="Output 18 4 5 2" xfId="37939"/>
    <cellStyle name="Output 18 4 5 3" xfId="37940"/>
    <cellStyle name="Output 18 4 6" xfId="37941"/>
    <cellStyle name="Output 18 4 6 2" xfId="37942"/>
    <cellStyle name="Output 18 4 6 3" xfId="37943"/>
    <cellStyle name="Output 18 4 7" xfId="37944"/>
    <cellStyle name="Output 18 5" xfId="37945"/>
    <cellStyle name="Output 18 5 2" xfId="37946"/>
    <cellStyle name="Output 18 5 2 2" xfId="37947"/>
    <cellStyle name="Output 18 5 2 2 2" xfId="37948"/>
    <cellStyle name="Output 18 5 2 2 3" xfId="37949"/>
    <cellStyle name="Output 18 5 2 3" xfId="37950"/>
    <cellStyle name="Output 18 5 2 3 2" xfId="37951"/>
    <cellStyle name="Output 18 5 2 3 3" xfId="37952"/>
    <cellStyle name="Output 18 5 2 4" xfId="37953"/>
    <cellStyle name="Output 18 5 2 5" xfId="37954"/>
    <cellStyle name="Output 18 5 2 6" xfId="37955"/>
    <cellStyle name="Output 18 5 3" xfId="37956"/>
    <cellStyle name="Output 18 5 3 2" xfId="37957"/>
    <cellStyle name="Output 18 5 3 3" xfId="37958"/>
    <cellStyle name="Output 18 5 4" xfId="37959"/>
    <cellStyle name="Output 18 5 4 2" xfId="37960"/>
    <cellStyle name="Output 18 5 4 3" xfId="37961"/>
    <cellStyle name="Output 18 5 5" xfId="37962"/>
    <cellStyle name="Output 18 5 5 2" xfId="37963"/>
    <cellStyle name="Output 18 5 5 3" xfId="37964"/>
    <cellStyle name="Output 18 5 6" xfId="37965"/>
    <cellStyle name="Output 18 5 7" xfId="37966"/>
    <cellStyle name="Output 18 5 8" xfId="37967"/>
    <cellStyle name="Output 18 6" xfId="37968"/>
    <cellStyle name="Output 18 6 2" xfId="37969"/>
    <cellStyle name="Output 18 6 2 2" xfId="37970"/>
    <cellStyle name="Output 18 6 2 2 2" xfId="37971"/>
    <cellStyle name="Output 18 6 2 2 3" xfId="37972"/>
    <cellStyle name="Output 18 6 2 3" xfId="37973"/>
    <cellStyle name="Output 18 6 2 3 2" xfId="37974"/>
    <cellStyle name="Output 18 6 2 3 3" xfId="37975"/>
    <cellStyle name="Output 18 6 2 4" xfId="37976"/>
    <cellStyle name="Output 18 6 2 5" xfId="37977"/>
    <cellStyle name="Output 18 6 2 6" xfId="37978"/>
    <cellStyle name="Output 18 6 3" xfId="37979"/>
    <cellStyle name="Output 18 6 3 2" xfId="37980"/>
    <cellStyle name="Output 18 6 3 3" xfId="37981"/>
    <cellStyle name="Output 18 6 4" xfId="37982"/>
    <cellStyle name="Output 18 6 4 2" xfId="37983"/>
    <cellStyle name="Output 18 6 4 3" xfId="37984"/>
    <cellStyle name="Output 18 6 5" xfId="37985"/>
    <cellStyle name="Output 18 6 5 2" xfId="37986"/>
    <cellStyle name="Output 18 6 5 3" xfId="37987"/>
    <cellStyle name="Output 18 6 6" xfId="37988"/>
    <cellStyle name="Output 18 6 7" xfId="37989"/>
    <cellStyle name="Output 18 6 8" xfId="37990"/>
    <cellStyle name="Output 18 7" xfId="37991"/>
    <cellStyle name="Output 18 7 2" xfId="37992"/>
    <cellStyle name="Output 18 7 2 2" xfId="37993"/>
    <cellStyle name="Output 18 7 2 3" xfId="37994"/>
    <cellStyle name="Output 18 7 3" xfId="37995"/>
    <cellStyle name="Output 18 7 3 2" xfId="37996"/>
    <cellStyle name="Output 18 7 3 3" xfId="37997"/>
    <cellStyle name="Output 18 7 4" xfId="37998"/>
    <cellStyle name="Output 18 7 5" xfId="37999"/>
    <cellStyle name="Output 18 7 6" xfId="38000"/>
    <cellStyle name="Output 18 8" xfId="38001"/>
    <cellStyle name="Output 18 8 2" xfId="38002"/>
    <cellStyle name="Output 18 8 3" xfId="38003"/>
    <cellStyle name="Output 18 9" xfId="38004"/>
    <cellStyle name="Output 18 9 2" xfId="38005"/>
    <cellStyle name="Output 18 9 3" xfId="38006"/>
    <cellStyle name="Output 19" xfId="38007"/>
    <cellStyle name="Output 19 2" xfId="38008"/>
    <cellStyle name="Output 19 2 2" xfId="38009"/>
    <cellStyle name="Output 19 2 2 2" xfId="38010"/>
    <cellStyle name="Output 19 2 2 3" xfId="38011"/>
    <cellStyle name="Output 19 2 3" xfId="38012"/>
    <cellStyle name="Output 19 2 3 2" xfId="38013"/>
    <cellStyle name="Output 19 2 3 3" xfId="38014"/>
    <cellStyle name="Output 19 2 4" xfId="38015"/>
    <cellStyle name="Output 19 2 5" xfId="38016"/>
    <cellStyle name="Output 19 2 6" xfId="38017"/>
    <cellStyle name="Output 19 3" xfId="38018"/>
    <cellStyle name="Output 19 3 2" xfId="38019"/>
    <cellStyle name="Output 19 3 3" xfId="38020"/>
    <cellStyle name="Output 19 4" xfId="38021"/>
    <cellStyle name="Output 19 4 2" xfId="38022"/>
    <cellStyle name="Output 19 4 3" xfId="38023"/>
    <cellStyle name="Output 19 5" xfId="38024"/>
    <cellStyle name="Output 19 5 2" xfId="38025"/>
    <cellStyle name="Output 19 5 3" xfId="38026"/>
    <cellStyle name="Output 19 6" xfId="38027"/>
    <cellStyle name="Output 19 7" xfId="38028"/>
    <cellStyle name="Output 19 8" xfId="38029"/>
    <cellStyle name="Output 2" xfId="38030"/>
    <cellStyle name="Output 2 2" xfId="38031"/>
    <cellStyle name="Output 2 2 2" xfId="38032"/>
    <cellStyle name="Output 2 2 2 2" xfId="38033"/>
    <cellStyle name="Output 2 2 2 2 2" xfId="38034"/>
    <cellStyle name="Output 2 2 2 2 2 2" xfId="38035"/>
    <cellStyle name="Output 2 2 2 2 2 2 2" xfId="38036"/>
    <cellStyle name="Output 2 2 2 2 2 2 2 2" xfId="38037"/>
    <cellStyle name="Output 2 2 2 2 2 2 2 3" xfId="38038"/>
    <cellStyle name="Output 2 2 2 2 2 2 3" xfId="38039"/>
    <cellStyle name="Output 2 2 2 2 2 2 3 2" xfId="38040"/>
    <cellStyle name="Output 2 2 2 2 2 2 3 3" xfId="38041"/>
    <cellStyle name="Output 2 2 2 2 2 2 4" xfId="38042"/>
    <cellStyle name="Output 2 2 2 2 2 2 5" xfId="38043"/>
    <cellStyle name="Output 2 2 2 2 2 2 6" xfId="38044"/>
    <cellStyle name="Output 2 2 2 2 2 3" xfId="38045"/>
    <cellStyle name="Output 2 2 2 2 2 3 2" xfId="38046"/>
    <cellStyle name="Output 2 2 2 2 2 3 3" xfId="38047"/>
    <cellStyle name="Output 2 2 2 2 2 4" xfId="38048"/>
    <cellStyle name="Output 2 2 2 2 2 4 2" xfId="38049"/>
    <cellStyle name="Output 2 2 2 2 2 4 3" xfId="38050"/>
    <cellStyle name="Output 2 2 2 2 2 5" xfId="38051"/>
    <cellStyle name="Output 2 2 2 2 2 5 2" xfId="38052"/>
    <cellStyle name="Output 2 2 2 2 2 5 3" xfId="38053"/>
    <cellStyle name="Output 2 2 2 2 2 6" xfId="38054"/>
    <cellStyle name="Output 2 2 2 2 2 7" xfId="38055"/>
    <cellStyle name="Output 2 2 2 2 2 8" xfId="38056"/>
    <cellStyle name="Output 2 2 2 2 3" xfId="38057"/>
    <cellStyle name="Output 2 2 2 2 3 2" xfId="38058"/>
    <cellStyle name="Output 2 2 2 2 3 2 2" xfId="38059"/>
    <cellStyle name="Output 2 2 2 2 3 2 2 2" xfId="38060"/>
    <cellStyle name="Output 2 2 2 2 3 2 2 3" xfId="38061"/>
    <cellStyle name="Output 2 2 2 2 3 2 3" xfId="38062"/>
    <cellStyle name="Output 2 2 2 2 3 2 3 2" xfId="38063"/>
    <cellStyle name="Output 2 2 2 2 3 2 3 3" xfId="38064"/>
    <cellStyle name="Output 2 2 2 2 3 2 4" xfId="38065"/>
    <cellStyle name="Output 2 2 2 2 3 2 5" xfId="38066"/>
    <cellStyle name="Output 2 2 2 2 3 2 6" xfId="38067"/>
    <cellStyle name="Output 2 2 2 2 3 3" xfId="38068"/>
    <cellStyle name="Output 2 2 2 2 3 3 2" xfId="38069"/>
    <cellStyle name="Output 2 2 2 2 3 3 3" xfId="38070"/>
    <cellStyle name="Output 2 2 2 2 3 4" xfId="38071"/>
    <cellStyle name="Output 2 2 2 2 3 4 2" xfId="38072"/>
    <cellStyle name="Output 2 2 2 2 3 4 3" xfId="38073"/>
    <cellStyle name="Output 2 2 2 2 3 5" xfId="38074"/>
    <cellStyle name="Output 2 2 2 2 3 5 2" xfId="38075"/>
    <cellStyle name="Output 2 2 2 2 3 5 3" xfId="38076"/>
    <cellStyle name="Output 2 2 2 2 3 6" xfId="38077"/>
    <cellStyle name="Output 2 2 2 2 3 7" xfId="38078"/>
    <cellStyle name="Output 2 2 2 2 3 8" xfId="38079"/>
    <cellStyle name="Output 2 2 2 2 4" xfId="38080"/>
    <cellStyle name="Output 2 2 2 2 4 2" xfId="38081"/>
    <cellStyle name="Output 2 2 2 2 4 2 2" xfId="38082"/>
    <cellStyle name="Output 2 2 2 2 4 2 3" xfId="38083"/>
    <cellStyle name="Output 2 2 2 2 4 3" xfId="38084"/>
    <cellStyle name="Output 2 2 2 2 4 3 2" xfId="38085"/>
    <cellStyle name="Output 2 2 2 2 4 3 3" xfId="38086"/>
    <cellStyle name="Output 2 2 2 2 4 4" xfId="38087"/>
    <cellStyle name="Output 2 2 2 2 4 5" xfId="38088"/>
    <cellStyle name="Output 2 2 2 2 4 6" xfId="38089"/>
    <cellStyle name="Output 2 2 2 2 5" xfId="38090"/>
    <cellStyle name="Output 2 2 2 2 5 2" xfId="38091"/>
    <cellStyle name="Output 2 2 2 2 5 3" xfId="38092"/>
    <cellStyle name="Output 2 2 2 3" xfId="38093"/>
    <cellStyle name="Output 2 2 2 3 2" xfId="38094"/>
    <cellStyle name="Output 2 2 2 3 2 2" xfId="38095"/>
    <cellStyle name="Output 2 2 2 3 2 2 2" xfId="38096"/>
    <cellStyle name="Output 2 2 2 3 2 2 3" xfId="38097"/>
    <cellStyle name="Output 2 2 2 3 2 3" xfId="38098"/>
    <cellStyle name="Output 2 2 2 3 2 3 2" xfId="38099"/>
    <cellStyle name="Output 2 2 2 3 2 3 3" xfId="38100"/>
    <cellStyle name="Output 2 2 2 3 2 4" xfId="38101"/>
    <cellStyle name="Output 2 2 2 3 2 5" xfId="38102"/>
    <cellStyle name="Output 2 2 2 3 2 6" xfId="38103"/>
    <cellStyle name="Output 2 2 2 3 3" xfId="38104"/>
    <cellStyle name="Output 2 2 2 3 3 2" xfId="38105"/>
    <cellStyle name="Output 2 2 2 3 3 3" xfId="38106"/>
    <cellStyle name="Output 2 2 2 3 4" xfId="38107"/>
    <cellStyle name="Output 2 2 2 3 4 2" xfId="38108"/>
    <cellStyle name="Output 2 2 2 3 4 3" xfId="38109"/>
    <cellStyle name="Output 2 2 2 3 5" xfId="38110"/>
    <cellStyle name="Output 2 2 2 3 5 2" xfId="38111"/>
    <cellStyle name="Output 2 2 2 3 5 3" xfId="38112"/>
    <cellStyle name="Output 2 2 2 3 6" xfId="38113"/>
    <cellStyle name="Output 2 2 2 3 7" xfId="38114"/>
    <cellStyle name="Output 2 2 2 3 8" xfId="38115"/>
    <cellStyle name="Output 2 2 2 4" xfId="38116"/>
    <cellStyle name="Output 2 2 2 4 2" xfId="38117"/>
    <cellStyle name="Output 2 2 2 4 2 2" xfId="38118"/>
    <cellStyle name="Output 2 2 2 4 2 2 2" xfId="38119"/>
    <cellStyle name="Output 2 2 2 4 2 2 3" xfId="38120"/>
    <cellStyle name="Output 2 2 2 4 2 3" xfId="38121"/>
    <cellStyle name="Output 2 2 2 4 2 3 2" xfId="38122"/>
    <cellStyle name="Output 2 2 2 4 2 3 3" xfId="38123"/>
    <cellStyle name="Output 2 2 2 4 2 4" xfId="38124"/>
    <cellStyle name="Output 2 2 2 4 2 5" xfId="38125"/>
    <cellStyle name="Output 2 2 2 4 2 6" xfId="38126"/>
    <cellStyle name="Output 2 2 2 4 3" xfId="38127"/>
    <cellStyle name="Output 2 2 2 4 3 2" xfId="38128"/>
    <cellStyle name="Output 2 2 2 4 3 3" xfId="38129"/>
    <cellStyle name="Output 2 2 2 4 4" xfId="38130"/>
    <cellStyle name="Output 2 2 2 4 4 2" xfId="38131"/>
    <cellStyle name="Output 2 2 2 4 4 3" xfId="38132"/>
    <cellStyle name="Output 2 2 2 4 5" xfId="38133"/>
    <cellStyle name="Output 2 2 2 4 5 2" xfId="38134"/>
    <cellStyle name="Output 2 2 2 4 5 3" xfId="38135"/>
    <cellStyle name="Output 2 2 2 4 6" xfId="38136"/>
    <cellStyle name="Output 2 2 2 4 7" xfId="38137"/>
    <cellStyle name="Output 2 2 2 4 8" xfId="38138"/>
    <cellStyle name="Output 2 2 2 5" xfId="38139"/>
    <cellStyle name="Output 2 2 2 5 2" xfId="38140"/>
    <cellStyle name="Output 2 2 2 5 2 2" xfId="38141"/>
    <cellStyle name="Output 2 2 2 5 2 3" xfId="38142"/>
    <cellStyle name="Output 2 2 2 5 3" xfId="38143"/>
    <cellStyle name="Output 2 2 2 5 3 2" xfId="38144"/>
    <cellStyle name="Output 2 2 2 5 3 3" xfId="38145"/>
    <cellStyle name="Output 2 2 2 5 4" xfId="38146"/>
    <cellStyle name="Output 2 2 2 5 5" xfId="38147"/>
    <cellStyle name="Output 2 2 2 5 6" xfId="38148"/>
    <cellStyle name="Output 2 2 2 6" xfId="38149"/>
    <cellStyle name="Output 2 2 2 6 2" xfId="38150"/>
    <cellStyle name="Output 2 2 2 6 3" xfId="38151"/>
    <cellStyle name="Output 2 2 3" xfId="38152"/>
    <cellStyle name="Output 2 2 3 2" xfId="38153"/>
    <cellStyle name="Output 2 2 3 2 2" xfId="38154"/>
    <cellStyle name="Output 2 2 3 2 2 2" xfId="38155"/>
    <cellStyle name="Output 2 2 3 2 2 2 2" xfId="38156"/>
    <cellStyle name="Output 2 2 3 2 2 2 2 2" xfId="38157"/>
    <cellStyle name="Output 2 2 3 2 2 2 2 3" xfId="38158"/>
    <cellStyle name="Output 2 2 3 2 2 2 3" xfId="38159"/>
    <cellStyle name="Output 2 2 3 2 2 2 3 2" xfId="38160"/>
    <cellStyle name="Output 2 2 3 2 2 2 3 3" xfId="38161"/>
    <cellStyle name="Output 2 2 3 2 2 2 4" xfId="38162"/>
    <cellStyle name="Output 2 2 3 2 2 2 5" xfId="38163"/>
    <cellStyle name="Output 2 2 3 2 2 2 6" xfId="38164"/>
    <cellStyle name="Output 2 2 3 2 2 3" xfId="38165"/>
    <cellStyle name="Output 2 2 3 2 2 3 2" xfId="38166"/>
    <cellStyle name="Output 2 2 3 2 2 3 3" xfId="38167"/>
    <cellStyle name="Output 2 2 3 2 2 4" xfId="38168"/>
    <cellStyle name="Output 2 2 3 2 2 4 2" xfId="38169"/>
    <cellStyle name="Output 2 2 3 2 2 4 3" xfId="38170"/>
    <cellStyle name="Output 2 2 3 2 2 5" xfId="38171"/>
    <cellStyle name="Output 2 2 3 2 2 5 2" xfId="38172"/>
    <cellStyle name="Output 2 2 3 2 2 5 3" xfId="38173"/>
    <cellStyle name="Output 2 2 3 2 2 6" xfId="38174"/>
    <cellStyle name="Output 2 2 3 2 2 7" xfId="38175"/>
    <cellStyle name="Output 2 2 3 2 2 8" xfId="38176"/>
    <cellStyle name="Output 2 2 3 2 3" xfId="38177"/>
    <cellStyle name="Output 2 2 3 2 3 2" xfId="38178"/>
    <cellStyle name="Output 2 2 3 2 3 2 2" xfId="38179"/>
    <cellStyle name="Output 2 2 3 2 3 2 2 2" xfId="38180"/>
    <cellStyle name="Output 2 2 3 2 3 2 2 3" xfId="38181"/>
    <cellStyle name="Output 2 2 3 2 3 2 3" xfId="38182"/>
    <cellStyle name="Output 2 2 3 2 3 2 3 2" xfId="38183"/>
    <cellStyle name="Output 2 2 3 2 3 2 3 3" xfId="38184"/>
    <cellStyle name="Output 2 2 3 2 3 2 4" xfId="38185"/>
    <cellStyle name="Output 2 2 3 2 3 2 5" xfId="38186"/>
    <cellStyle name="Output 2 2 3 2 3 2 6" xfId="38187"/>
    <cellStyle name="Output 2 2 3 2 3 3" xfId="38188"/>
    <cellStyle name="Output 2 2 3 2 3 3 2" xfId="38189"/>
    <cellStyle name="Output 2 2 3 2 3 3 3" xfId="38190"/>
    <cellStyle name="Output 2 2 3 2 3 4" xfId="38191"/>
    <cellStyle name="Output 2 2 3 2 3 4 2" xfId="38192"/>
    <cellStyle name="Output 2 2 3 2 3 4 3" xfId="38193"/>
    <cellStyle name="Output 2 2 3 2 3 5" xfId="38194"/>
    <cellStyle name="Output 2 2 3 2 3 5 2" xfId="38195"/>
    <cellStyle name="Output 2 2 3 2 3 5 3" xfId="38196"/>
    <cellStyle name="Output 2 2 3 2 3 6" xfId="38197"/>
    <cellStyle name="Output 2 2 3 2 3 7" xfId="38198"/>
    <cellStyle name="Output 2 2 3 2 3 8" xfId="38199"/>
    <cellStyle name="Output 2 2 3 2 4" xfId="38200"/>
    <cellStyle name="Output 2 2 3 2 4 2" xfId="38201"/>
    <cellStyle name="Output 2 2 3 2 4 2 2" xfId="38202"/>
    <cellStyle name="Output 2 2 3 2 4 2 3" xfId="38203"/>
    <cellStyle name="Output 2 2 3 2 4 3" xfId="38204"/>
    <cellStyle name="Output 2 2 3 2 4 3 2" xfId="38205"/>
    <cellStyle name="Output 2 2 3 2 4 3 3" xfId="38206"/>
    <cellStyle name="Output 2 2 3 2 4 4" xfId="38207"/>
    <cellStyle name="Output 2 2 3 2 4 5" xfId="38208"/>
    <cellStyle name="Output 2 2 3 2 4 6" xfId="38209"/>
    <cellStyle name="Output 2 2 3 2 5" xfId="38210"/>
    <cellStyle name="Output 2 2 3 2 5 2" xfId="38211"/>
    <cellStyle name="Output 2 2 3 2 5 3" xfId="38212"/>
    <cellStyle name="Output 2 2 3 3" xfId="38213"/>
    <cellStyle name="Output 2 2 3 3 2" xfId="38214"/>
    <cellStyle name="Output 2 2 3 3 2 2" xfId="38215"/>
    <cellStyle name="Output 2 2 3 3 2 2 2" xfId="38216"/>
    <cellStyle name="Output 2 2 3 3 2 2 3" xfId="38217"/>
    <cellStyle name="Output 2 2 3 3 2 3" xfId="38218"/>
    <cellStyle name="Output 2 2 3 3 2 3 2" xfId="38219"/>
    <cellStyle name="Output 2 2 3 3 2 3 3" xfId="38220"/>
    <cellStyle name="Output 2 2 3 3 2 4" xfId="38221"/>
    <cellStyle name="Output 2 2 3 3 2 5" xfId="38222"/>
    <cellStyle name="Output 2 2 3 3 2 6" xfId="38223"/>
    <cellStyle name="Output 2 2 3 3 3" xfId="38224"/>
    <cellStyle name="Output 2 2 3 3 3 2" xfId="38225"/>
    <cellStyle name="Output 2 2 3 3 3 3" xfId="38226"/>
    <cellStyle name="Output 2 2 3 3 4" xfId="38227"/>
    <cellStyle name="Output 2 2 3 3 4 2" xfId="38228"/>
    <cellStyle name="Output 2 2 3 3 4 3" xfId="38229"/>
    <cellStyle name="Output 2 2 3 3 5" xfId="38230"/>
    <cellStyle name="Output 2 2 3 3 5 2" xfId="38231"/>
    <cellStyle name="Output 2 2 3 3 5 3" xfId="38232"/>
    <cellStyle name="Output 2 2 3 3 6" xfId="38233"/>
    <cellStyle name="Output 2 2 3 3 7" xfId="38234"/>
    <cellStyle name="Output 2 2 3 3 8" xfId="38235"/>
    <cellStyle name="Output 2 2 3 4" xfId="38236"/>
    <cellStyle name="Output 2 2 3 4 2" xfId="38237"/>
    <cellStyle name="Output 2 2 3 4 2 2" xfId="38238"/>
    <cellStyle name="Output 2 2 3 4 2 2 2" xfId="38239"/>
    <cellStyle name="Output 2 2 3 4 2 2 3" xfId="38240"/>
    <cellStyle name="Output 2 2 3 4 2 3" xfId="38241"/>
    <cellStyle name="Output 2 2 3 4 2 3 2" xfId="38242"/>
    <cellStyle name="Output 2 2 3 4 2 3 3" xfId="38243"/>
    <cellStyle name="Output 2 2 3 4 2 4" xfId="38244"/>
    <cellStyle name="Output 2 2 3 4 2 5" xfId="38245"/>
    <cellStyle name="Output 2 2 3 4 2 6" xfId="38246"/>
    <cellStyle name="Output 2 2 3 4 3" xfId="38247"/>
    <cellStyle name="Output 2 2 3 4 3 2" xfId="38248"/>
    <cellStyle name="Output 2 2 3 4 3 3" xfId="38249"/>
    <cellStyle name="Output 2 2 3 4 4" xfId="38250"/>
    <cellStyle name="Output 2 2 3 4 4 2" xfId="38251"/>
    <cellStyle name="Output 2 2 3 4 4 3" xfId="38252"/>
    <cellStyle name="Output 2 2 3 4 5" xfId="38253"/>
    <cellStyle name="Output 2 2 3 4 5 2" xfId="38254"/>
    <cellStyle name="Output 2 2 3 4 5 3" xfId="38255"/>
    <cellStyle name="Output 2 2 3 4 6" xfId="38256"/>
    <cellStyle name="Output 2 2 3 4 7" xfId="38257"/>
    <cellStyle name="Output 2 2 3 4 8" xfId="38258"/>
    <cellStyle name="Output 2 2 3 5" xfId="38259"/>
    <cellStyle name="Output 2 2 3 5 2" xfId="38260"/>
    <cellStyle name="Output 2 2 3 5 2 2" xfId="38261"/>
    <cellStyle name="Output 2 2 3 5 2 3" xfId="38262"/>
    <cellStyle name="Output 2 2 3 5 3" xfId="38263"/>
    <cellStyle name="Output 2 2 3 5 3 2" xfId="38264"/>
    <cellStyle name="Output 2 2 3 5 3 3" xfId="38265"/>
    <cellStyle name="Output 2 2 3 5 4" xfId="38266"/>
    <cellStyle name="Output 2 2 3 5 5" xfId="38267"/>
    <cellStyle name="Output 2 2 3 5 6" xfId="38268"/>
    <cellStyle name="Output 2 2 3 6" xfId="38269"/>
    <cellStyle name="Output 2 2 3 6 2" xfId="38270"/>
    <cellStyle name="Output 2 2 3 6 3" xfId="38271"/>
    <cellStyle name="Output 2 2 4" xfId="38272"/>
    <cellStyle name="Output 2 2 4 2" xfId="38273"/>
    <cellStyle name="Output 2 2 4 2 2" xfId="38274"/>
    <cellStyle name="Output 2 2 4 2 2 2" xfId="38275"/>
    <cellStyle name="Output 2 2 4 2 2 2 2" xfId="38276"/>
    <cellStyle name="Output 2 2 4 2 2 2 3" xfId="38277"/>
    <cellStyle name="Output 2 2 4 2 2 3" xfId="38278"/>
    <cellStyle name="Output 2 2 4 2 2 3 2" xfId="38279"/>
    <cellStyle name="Output 2 2 4 2 2 3 3" xfId="38280"/>
    <cellStyle name="Output 2 2 4 2 2 4" xfId="38281"/>
    <cellStyle name="Output 2 2 4 2 2 5" xfId="38282"/>
    <cellStyle name="Output 2 2 4 2 2 6" xfId="38283"/>
    <cellStyle name="Output 2 2 4 2 3" xfId="38284"/>
    <cellStyle name="Output 2 2 4 2 3 2" xfId="38285"/>
    <cellStyle name="Output 2 2 4 2 3 3" xfId="38286"/>
    <cellStyle name="Output 2 2 4 2 4" xfId="38287"/>
    <cellStyle name="Output 2 2 4 2 4 2" xfId="38288"/>
    <cellStyle name="Output 2 2 4 2 4 3" xfId="38289"/>
    <cellStyle name="Output 2 2 4 2 5" xfId="38290"/>
    <cellStyle name="Output 2 2 4 2 5 2" xfId="38291"/>
    <cellStyle name="Output 2 2 4 2 5 3" xfId="38292"/>
    <cellStyle name="Output 2 2 4 2 6" xfId="38293"/>
    <cellStyle name="Output 2 2 4 2 7" xfId="38294"/>
    <cellStyle name="Output 2 2 4 2 8" xfId="38295"/>
    <cellStyle name="Output 2 2 4 3" xfId="38296"/>
    <cellStyle name="Output 2 2 4 3 2" xfId="38297"/>
    <cellStyle name="Output 2 2 4 3 2 2" xfId="38298"/>
    <cellStyle name="Output 2 2 4 3 2 2 2" xfId="38299"/>
    <cellStyle name="Output 2 2 4 3 2 2 3" xfId="38300"/>
    <cellStyle name="Output 2 2 4 3 2 3" xfId="38301"/>
    <cellStyle name="Output 2 2 4 3 2 3 2" xfId="38302"/>
    <cellStyle name="Output 2 2 4 3 2 3 3" xfId="38303"/>
    <cellStyle name="Output 2 2 4 3 2 4" xfId="38304"/>
    <cellStyle name="Output 2 2 4 3 2 5" xfId="38305"/>
    <cellStyle name="Output 2 2 4 3 2 6" xfId="38306"/>
    <cellStyle name="Output 2 2 4 3 3" xfId="38307"/>
    <cellStyle name="Output 2 2 4 3 3 2" xfId="38308"/>
    <cellStyle name="Output 2 2 4 3 3 3" xfId="38309"/>
    <cellStyle name="Output 2 2 4 3 4" xfId="38310"/>
    <cellStyle name="Output 2 2 4 3 4 2" xfId="38311"/>
    <cellStyle name="Output 2 2 4 3 4 3" xfId="38312"/>
    <cellStyle name="Output 2 2 4 3 5" xfId="38313"/>
    <cellStyle name="Output 2 2 4 3 5 2" xfId="38314"/>
    <cellStyle name="Output 2 2 4 3 5 3" xfId="38315"/>
    <cellStyle name="Output 2 2 4 3 6" xfId="38316"/>
    <cellStyle name="Output 2 2 4 3 7" xfId="38317"/>
    <cellStyle name="Output 2 2 4 3 8" xfId="38318"/>
    <cellStyle name="Output 2 2 4 4" xfId="38319"/>
    <cellStyle name="Output 2 2 4 4 2" xfId="38320"/>
    <cellStyle name="Output 2 2 4 4 2 2" xfId="38321"/>
    <cellStyle name="Output 2 2 4 4 2 3" xfId="38322"/>
    <cellStyle name="Output 2 2 4 4 3" xfId="38323"/>
    <cellStyle name="Output 2 2 4 4 3 2" xfId="38324"/>
    <cellStyle name="Output 2 2 4 4 3 3" xfId="38325"/>
    <cellStyle name="Output 2 2 4 4 4" xfId="38326"/>
    <cellStyle name="Output 2 2 4 4 5" xfId="38327"/>
    <cellStyle name="Output 2 2 4 4 6" xfId="38328"/>
    <cellStyle name="Output 2 2 4 5" xfId="38329"/>
    <cellStyle name="Output 2 2 4 5 2" xfId="38330"/>
    <cellStyle name="Output 2 2 4 5 3" xfId="38331"/>
    <cellStyle name="Output 2 2 5" xfId="38332"/>
    <cellStyle name="Output 2 2 5 2" xfId="38333"/>
    <cellStyle name="Output 2 2 5 2 2" xfId="38334"/>
    <cellStyle name="Output 2 2 5 2 2 2" xfId="38335"/>
    <cellStyle name="Output 2 2 5 2 2 3" xfId="38336"/>
    <cellStyle name="Output 2 2 5 2 3" xfId="38337"/>
    <cellStyle name="Output 2 2 5 2 3 2" xfId="38338"/>
    <cellStyle name="Output 2 2 5 2 3 3" xfId="38339"/>
    <cellStyle name="Output 2 2 5 2 4" xfId="38340"/>
    <cellStyle name="Output 2 2 5 2 5" xfId="38341"/>
    <cellStyle name="Output 2 2 5 2 6" xfId="38342"/>
    <cellStyle name="Output 2 2 5 3" xfId="38343"/>
    <cellStyle name="Output 2 2 5 3 2" xfId="38344"/>
    <cellStyle name="Output 2 2 5 3 3" xfId="38345"/>
    <cellStyle name="Output 2 2 5 4" xfId="38346"/>
    <cellStyle name="Output 2 2 5 4 2" xfId="38347"/>
    <cellStyle name="Output 2 2 5 4 3" xfId="38348"/>
    <cellStyle name="Output 2 2 5 5" xfId="38349"/>
    <cellStyle name="Output 2 2 5 5 2" xfId="38350"/>
    <cellStyle name="Output 2 2 5 5 3" xfId="38351"/>
    <cellStyle name="Output 2 2 5 6" xfId="38352"/>
    <cellStyle name="Output 2 2 5 7" xfId="38353"/>
    <cellStyle name="Output 2 2 5 8" xfId="38354"/>
    <cellStyle name="Output 2 2 6" xfId="38355"/>
    <cellStyle name="Output 2 2 6 2" xfId="38356"/>
    <cellStyle name="Output 2 2 6 2 2" xfId="38357"/>
    <cellStyle name="Output 2 2 6 2 2 2" xfId="38358"/>
    <cellStyle name="Output 2 2 6 2 2 3" xfId="38359"/>
    <cellStyle name="Output 2 2 6 2 3" xfId="38360"/>
    <cellStyle name="Output 2 2 6 2 3 2" xfId="38361"/>
    <cellStyle name="Output 2 2 6 2 3 3" xfId="38362"/>
    <cellStyle name="Output 2 2 6 2 4" xfId="38363"/>
    <cellStyle name="Output 2 2 6 2 5" xfId="38364"/>
    <cellStyle name="Output 2 2 6 2 6" xfId="38365"/>
    <cellStyle name="Output 2 2 6 3" xfId="38366"/>
    <cellStyle name="Output 2 2 6 3 2" xfId="38367"/>
    <cellStyle name="Output 2 2 6 3 3" xfId="38368"/>
    <cellStyle name="Output 2 2 6 4" xfId="38369"/>
    <cellStyle name="Output 2 2 6 4 2" xfId="38370"/>
    <cellStyle name="Output 2 2 6 4 3" xfId="38371"/>
    <cellStyle name="Output 2 2 6 5" xfId="38372"/>
    <cellStyle name="Output 2 2 6 5 2" xfId="38373"/>
    <cellStyle name="Output 2 2 6 5 3" xfId="38374"/>
    <cellStyle name="Output 2 2 6 6" xfId="38375"/>
    <cellStyle name="Output 2 2 6 7" xfId="38376"/>
    <cellStyle name="Output 2 2 6 8" xfId="38377"/>
    <cellStyle name="Output 2 2 7" xfId="38378"/>
    <cellStyle name="Output 2 2 7 2" xfId="38379"/>
    <cellStyle name="Output 2 2 7 2 2" xfId="38380"/>
    <cellStyle name="Output 2 2 7 2 3" xfId="38381"/>
    <cellStyle name="Output 2 2 7 3" xfId="38382"/>
    <cellStyle name="Output 2 2 7 3 2" xfId="38383"/>
    <cellStyle name="Output 2 2 7 3 3" xfId="38384"/>
    <cellStyle name="Output 2 2 7 4" xfId="38385"/>
    <cellStyle name="Output 2 2 7 5" xfId="38386"/>
    <cellStyle name="Output 2 2 7 6" xfId="38387"/>
    <cellStyle name="Output 2 2 8" xfId="38388"/>
    <cellStyle name="Output 2 2 8 2" xfId="38389"/>
    <cellStyle name="Output 2 2 8 3" xfId="38390"/>
    <cellStyle name="Output 2 3" xfId="38391"/>
    <cellStyle name="Output 2 3 2" xfId="38392"/>
    <cellStyle name="Output 2 3 2 2" xfId="38393"/>
    <cellStyle name="Output 2 3 2 2 2" xfId="38394"/>
    <cellStyle name="Output 2 3 2 2 2 2" xfId="38395"/>
    <cellStyle name="Output 2 3 2 2 2 2 2" xfId="38396"/>
    <cellStyle name="Output 2 3 2 2 2 2 2 2" xfId="38397"/>
    <cellStyle name="Output 2 3 2 2 2 2 2 3" xfId="38398"/>
    <cellStyle name="Output 2 3 2 2 2 2 3" xfId="38399"/>
    <cellStyle name="Output 2 3 2 2 2 2 3 2" xfId="38400"/>
    <cellStyle name="Output 2 3 2 2 2 2 3 3" xfId="38401"/>
    <cellStyle name="Output 2 3 2 2 2 2 4" xfId="38402"/>
    <cellStyle name="Output 2 3 2 2 2 2 5" xfId="38403"/>
    <cellStyle name="Output 2 3 2 2 2 2 6" xfId="38404"/>
    <cellStyle name="Output 2 3 2 2 2 3" xfId="38405"/>
    <cellStyle name="Output 2 3 2 2 2 3 2" xfId="38406"/>
    <cellStyle name="Output 2 3 2 2 2 3 3" xfId="38407"/>
    <cellStyle name="Output 2 3 2 2 2 4" xfId="38408"/>
    <cellStyle name="Output 2 3 2 2 2 4 2" xfId="38409"/>
    <cellStyle name="Output 2 3 2 2 2 4 3" xfId="38410"/>
    <cellStyle name="Output 2 3 2 2 2 5" xfId="38411"/>
    <cellStyle name="Output 2 3 2 2 2 5 2" xfId="38412"/>
    <cellStyle name="Output 2 3 2 2 2 5 3" xfId="38413"/>
    <cellStyle name="Output 2 3 2 2 2 6" xfId="38414"/>
    <cellStyle name="Output 2 3 2 2 2 7" xfId="38415"/>
    <cellStyle name="Output 2 3 2 2 2 8" xfId="38416"/>
    <cellStyle name="Output 2 3 2 2 3" xfId="38417"/>
    <cellStyle name="Output 2 3 2 2 3 2" xfId="38418"/>
    <cellStyle name="Output 2 3 2 2 3 2 2" xfId="38419"/>
    <cellStyle name="Output 2 3 2 2 3 2 2 2" xfId="38420"/>
    <cellStyle name="Output 2 3 2 2 3 2 2 3" xfId="38421"/>
    <cellStyle name="Output 2 3 2 2 3 2 3" xfId="38422"/>
    <cellStyle name="Output 2 3 2 2 3 2 3 2" xfId="38423"/>
    <cellStyle name="Output 2 3 2 2 3 2 3 3" xfId="38424"/>
    <cellStyle name="Output 2 3 2 2 3 2 4" xfId="38425"/>
    <cellStyle name="Output 2 3 2 2 3 2 5" xfId="38426"/>
    <cellStyle name="Output 2 3 2 2 3 2 6" xfId="38427"/>
    <cellStyle name="Output 2 3 2 2 3 3" xfId="38428"/>
    <cellStyle name="Output 2 3 2 2 3 3 2" xfId="38429"/>
    <cellStyle name="Output 2 3 2 2 3 3 3" xfId="38430"/>
    <cellStyle name="Output 2 3 2 2 3 4" xfId="38431"/>
    <cellStyle name="Output 2 3 2 2 3 4 2" xfId="38432"/>
    <cellStyle name="Output 2 3 2 2 3 4 3" xfId="38433"/>
    <cellStyle name="Output 2 3 2 2 3 5" xfId="38434"/>
    <cellStyle name="Output 2 3 2 2 3 5 2" xfId="38435"/>
    <cellStyle name="Output 2 3 2 2 3 5 3" xfId="38436"/>
    <cellStyle name="Output 2 3 2 2 3 6" xfId="38437"/>
    <cellStyle name="Output 2 3 2 2 3 7" xfId="38438"/>
    <cellStyle name="Output 2 3 2 2 3 8" xfId="38439"/>
    <cellStyle name="Output 2 3 2 2 4" xfId="38440"/>
    <cellStyle name="Output 2 3 2 2 4 2" xfId="38441"/>
    <cellStyle name="Output 2 3 2 2 4 2 2" xfId="38442"/>
    <cellStyle name="Output 2 3 2 2 4 2 3" xfId="38443"/>
    <cellStyle name="Output 2 3 2 2 4 3" xfId="38444"/>
    <cellStyle name="Output 2 3 2 2 4 3 2" xfId="38445"/>
    <cellStyle name="Output 2 3 2 2 4 3 3" xfId="38446"/>
    <cellStyle name="Output 2 3 2 2 4 4" xfId="38447"/>
    <cellStyle name="Output 2 3 2 2 4 5" xfId="38448"/>
    <cellStyle name="Output 2 3 2 2 4 6" xfId="38449"/>
    <cellStyle name="Output 2 3 2 2 5" xfId="38450"/>
    <cellStyle name="Output 2 3 2 2 5 2" xfId="38451"/>
    <cellStyle name="Output 2 3 2 2 5 3" xfId="38452"/>
    <cellStyle name="Output 2 3 2 3" xfId="38453"/>
    <cellStyle name="Output 2 3 2 3 2" xfId="38454"/>
    <cellStyle name="Output 2 3 2 3 2 2" xfId="38455"/>
    <cellStyle name="Output 2 3 2 3 2 2 2" xfId="38456"/>
    <cellStyle name="Output 2 3 2 3 2 2 3" xfId="38457"/>
    <cellStyle name="Output 2 3 2 3 2 3" xfId="38458"/>
    <cellStyle name="Output 2 3 2 3 2 3 2" xfId="38459"/>
    <cellStyle name="Output 2 3 2 3 2 3 3" xfId="38460"/>
    <cellStyle name="Output 2 3 2 3 2 4" xfId="38461"/>
    <cellStyle name="Output 2 3 2 3 2 5" xfId="38462"/>
    <cellStyle name="Output 2 3 2 3 2 6" xfId="38463"/>
    <cellStyle name="Output 2 3 2 3 3" xfId="38464"/>
    <cellStyle name="Output 2 3 2 3 3 2" xfId="38465"/>
    <cellStyle name="Output 2 3 2 3 3 3" xfId="38466"/>
    <cellStyle name="Output 2 3 2 3 4" xfId="38467"/>
    <cellStyle name="Output 2 3 2 3 4 2" xfId="38468"/>
    <cellStyle name="Output 2 3 2 3 4 3" xfId="38469"/>
    <cellStyle name="Output 2 3 2 3 5" xfId="38470"/>
    <cellStyle name="Output 2 3 2 3 5 2" xfId="38471"/>
    <cellStyle name="Output 2 3 2 3 5 3" xfId="38472"/>
    <cellStyle name="Output 2 3 2 3 6" xfId="38473"/>
    <cellStyle name="Output 2 3 2 3 7" xfId="38474"/>
    <cellStyle name="Output 2 3 2 3 8" xfId="38475"/>
    <cellStyle name="Output 2 3 2 4" xfId="38476"/>
    <cellStyle name="Output 2 3 2 4 2" xfId="38477"/>
    <cellStyle name="Output 2 3 2 4 2 2" xfId="38478"/>
    <cellStyle name="Output 2 3 2 4 2 2 2" xfId="38479"/>
    <cellStyle name="Output 2 3 2 4 2 2 3" xfId="38480"/>
    <cellStyle name="Output 2 3 2 4 2 3" xfId="38481"/>
    <cellStyle name="Output 2 3 2 4 2 3 2" xfId="38482"/>
    <cellStyle name="Output 2 3 2 4 2 3 3" xfId="38483"/>
    <cellStyle name="Output 2 3 2 4 2 4" xfId="38484"/>
    <cellStyle name="Output 2 3 2 4 2 5" xfId="38485"/>
    <cellStyle name="Output 2 3 2 4 2 6" xfId="38486"/>
    <cellStyle name="Output 2 3 2 4 3" xfId="38487"/>
    <cellStyle name="Output 2 3 2 4 3 2" xfId="38488"/>
    <cellStyle name="Output 2 3 2 4 3 3" xfId="38489"/>
    <cellStyle name="Output 2 3 2 4 4" xfId="38490"/>
    <cellStyle name="Output 2 3 2 4 4 2" xfId="38491"/>
    <cellStyle name="Output 2 3 2 4 4 3" xfId="38492"/>
    <cellStyle name="Output 2 3 2 4 5" xfId="38493"/>
    <cellStyle name="Output 2 3 2 4 5 2" xfId="38494"/>
    <cellStyle name="Output 2 3 2 4 5 3" xfId="38495"/>
    <cellStyle name="Output 2 3 2 4 6" xfId="38496"/>
    <cellStyle name="Output 2 3 2 4 7" xfId="38497"/>
    <cellStyle name="Output 2 3 2 4 8" xfId="38498"/>
    <cellStyle name="Output 2 3 2 5" xfId="38499"/>
    <cellStyle name="Output 2 3 2 5 2" xfId="38500"/>
    <cellStyle name="Output 2 3 2 5 2 2" xfId="38501"/>
    <cellStyle name="Output 2 3 2 5 2 3" xfId="38502"/>
    <cellStyle name="Output 2 3 2 5 3" xfId="38503"/>
    <cellStyle name="Output 2 3 2 5 3 2" xfId="38504"/>
    <cellStyle name="Output 2 3 2 5 3 3" xfId="38505"/>
    <cellStyle name="Output 2 3 2 5 4" xfId="38506"/>
    <cellStyle name="Output 2 3 2 5 5" xfId="38507"/>
    <cellStyle name="Output 2 3 2 5 6" xfId="38508"/>
    <cellStyle name="Output 2 3 2 6" xfId="38509"/>
    <cellStyle name="Output 2 3 2 6 2" xfId="38510"/>
    <cellStyle name="Output 2 3 2 6 3" xfId="38511"/>
    <cellStyle name="Output 2 3 3" xfId="38512"/>
    <cellStyle name="Output 2 3 3 2" xfId="38513"/>
    <cellStyle name="Output 2 3 3 2 2" xfId="38514"/>
    <cellStyle name="Output 2 3 3 2 2 2" xfId="38515"/>
    <cellStyle name="Output 2 3 3 2 2 2 2" xfId="38516"/>
    <cellStyle name="Output 2 3 3 2 2 2 3" xfId="38517"/>
    <cellStyle name="Output 2 3 3 2 2 3" xfId="38518"/>
    <cellStyle name="Output 2 3 3 2 2 3 2" xfId="38519"/>
    <cellStyle name="Output 2 3 3 2 2 3 3" xfId="38520"/>
    <cellStyle name="Output 2 3 3 2 2 4" xfId="38521"/>
    <cellStyle name="Output 2 3 3 2 2 5" xfId="38522"/>
    <cellStyle name="Output 2 3 3 2 2 6" xfId="38523"/>
    <cellStyle name="Output 2 3 3 2 3" xfId="38524"/>
    <cellStyle name="Output 2 3 3 2 3 2" xfId="38525"/>
    <cellStyle name="Output 2 3 3 2 3 3" xfId="38526"/>
    <cellStyle name="Output 2 3 3 2 4" xfId="38527"/>
    <cellStyle name="Output 2 3 3 2 4 2" xfId="38528"/>
    <cellStyle name="Output 2 3 3 2 4 3" xfId="38529"/>
    <cellStyle name="Output 2 3 3 2 5" xfId="38530"/>
    <cellStyle name="Output 2 3 3 2 5 2" xfId="38531"/>
    <cellStyle name="Output 2 3 3 2 5 3" xfId="38532"/>
    <cellStyle name="Output 2 3 3 2 6" xfId="38533"/>
    <cellStyle name="Output 2 3 3 2 7" xfId="38534"/>
    <cellStyle name="Output 2 3 3 2 8" xfId="38535"/>
    <cellStyle name="Output 2 3 3 3" xfId="38536"/>
    <cellStyle name="Output 2 3 3 3 2" xfId="38537"/>
    <cellStyle name="Output 2 3 3 3 2 2" xfId="38538"/>
    <cellStyle name="Output 2 3 3 3 2 2 2" xfId="38539"/>
    <cellStyle name="Output 2 3 3 3 2 2 3" xfId="38540"/>
    <cellStyle name="Output 2 3 3 3 2 3" xfId="38541"/>
    <cellStyle name="Output 2 3 3 3 2 3 2" xfId="38542"/>
    <cellStyle name="Output 2 3 3 3 2 3 3" xfId="38543"/>
    <cellStyle name="Output 2 3 3 3 2 4" xfId="38544"/>
    <cellStyle name="Output 2 3 3 3 2 5" xfId="38545"/>
    <cellStyle name="Output 2 3 3 3 2 6" xfId="38546"/>
    <cellStyle name="Output 2 3 3 3 3" xfId="38547"/>
    <cellStyle name="Output 2 3 3 3 3 2" xfId="38548"/>
    <cellStyle name="Output 2 3 3 3 3 3" xfId="38549"/>
    <cellStyle name="Output 2 3 3 3 4" xfId="38550"/>
    <cellStyle name="Output 2 3 3 3 4 2" xfId="38551"/>
    <cellStyle name="Output 2 3 3 3 4 3" xfId="38552"/>
    <cellStyle name="Output 2 3 3 3 5" xfId="38553"/>
    <cellStyle name="Output 2 3 3 3 5 2" xfId="38554"/>
    <cellStyle name="Output 2 3 3 3 5 3" xfId="38555"/>
    <cellStyle name="Output 2 3 3 3 6" xfId="38556"/>
    <cellStyle name="Output 2 3 3 3 7" xfId="38557"/>
    <cellStyle name="Output 2 3 3 3 8" xfId="38558"/>
    <cellStyle name="Output 2 3 3 4" xfId="38559"/>
    <cellStyle name="Output 2 3 3 4 2" xfId="38560"/>
    <cellStyle name="Output 2 3 3 4 2 2" xfId="38561"/>
    <cellStyle name="Output 2 3 3 4 2 3" xfId="38562"/>
    <cellStyle name="Output 2 3 3 4 3" xfId="38563"/>
    <cellStyle name="Output 2 3 3 4 3 2" xfId="38564"/>
    <cellStyle name="Output 2 3 3 4 3 3" xfId="38565"/>
    <cellStyle name="Output 2 3 3 4 4" xfId="38566"/>
    <cellStyle name="Output 2 3 3 4 5" xfId="38567"/>
    <cellStyle name="Output 2 3 3 4 6" xfId="38568"/>
    <cellStyle name="Output 2 3 3 5" xfId="38569"/>
    <cellStyle name="Output 2 3 3 5 2" xfId="38570"/>
    <cellStyle name="Output 2 3 3 5 3" xfId="38571"/>
    <cellStyle name="Output 2 3 4" xfId="38572"/>
    <cellStyle name="Output 2 3 4 2" xfId="38573"/>
    <cellStyle name="Output 2 3 4 2 2" xfId="38574"/>
    <cellStyle name="Output 2 3 4 2 2 2" xfId="38575"/>
    <cellStyle name="Output 2 3 4 2 2 3" xfId="38576"/>
    <cellStyle name="Output 2 3 4 2 3" xfId="38577"/>
    <cellStyle name="Output 2 3 4 2 3 2" xfId="38578"/>
    <cellStyle name="Output 2 3 4 2 3 3" xfId="38579"/>
    <cellStyle name="Output 2 3 4 2 4" xfId="38580"/>
    <cellStyle name="Output 2 3 4 2 5" xfId="38581"/>
    <cellStyle name="Output 2 3 4 2 6" xfId="38582"/>
    <cellStyle name="Output 2 3 4 3" xfId="38583"/>
    <cellStyle name="Output 2 3 4 3 2" xfId="38584"/>
    <cellStyle name="Output 2 3 4 3 3" xfId="38585"/>
    <cellStyle name="Output 2 3 4 4" xfId="38586"/>
    <cellStyle name="Output 2 3 4 4 2" xfId="38587"/>
    <cellStyle name="Output 2 3 4 4 3" xfId="38588"/>
    <cellStyle name="Output 2 3 4 5" xfId="38589"/>
    <cellStyle name="Output 2 3 4 5 2" xfId="38590"/>
    <cellStyle name="Output 2 3 4 5 3" xfId="38591"/>
    <cellStyle name="Output 2 3 4 6" xfId="38592"/>
    <cellStyle name="Output 2 3 4 7" xfId="38593"/>
    <cellStyle name="Output 2 3 4 8" xfId="38594"/>
    <cellStyle name="Output 2 3 5" xfId="38595"/>
    <cellStyle name="Output 2 3 5 2" xfId="38596"/>
    <cellStyle name="Output 2 3 5 2 2" xfId="38597"/>
    <cellStyle name="Output 2 3 5 2 2 2" xfId="38598"/>
    <cellStyle name="Output 2 3 5 2 2 3" xfId="38599"/>
    <cellStyle name="Output 2 3 5 2 3" xfId="38600"/>
    <cellStyle name="Output 2 3 5 2 3 2" xfId="38601"/>
    <cellStyle name="Output 2 3 5 2 3 3" xfId="38602"/>
    <cellStyle name="Output 2 3 5 2 4" xfId="38603"/>
    <cellStyle name="Output 2 3 5 2 5" xfId="38604"/>
    <cellStyle name="Output 2 3 5 2 6" xfId="38605"/>
    <cellStyle name="Output 2 3 5 3" xfId="38606"/>
    <cellStyle name="Output 2 3 5 3 2" xfId="38607"/>
    <cellStyle name="Output 2 3 5 3 3" xfId="38608"/>
    <cellStyle name="Output 2 3 5 4" xfId="38609"/>
    <cellStyle name="Output 2 3 5 4 2" xfId="38610"/>
    <cellStyle name="Output 2 3 5 4 3" xfId="38611"/>
    <cellStyle name="Output 2 3 5 5" xfId="38612"/>
    <cellStyle name="Output 2 3 5 5 2" xfId="38613"/>
    <cellStyle name="Output 2 3 5 5 3" xfId="38614"/>
    <cellStyle name="Output 2 3 5 6" xfId="38615"/>
    <cellStyle name="Output 2 3 5 7" xfId="38616"/>
    <cellStyle name="Output 2 3 5 8" xfId="38617"/>
    <cellStyle name="Output 2 3 6" xfId="38618"/>
    <cellStyle name="Output 2 3 6 2" xfId="38619"/>
    <cellStyle name="Output 2 3 6 2 2" xfId="38620"/>
    <cellStyle name="Output 2 3 6 2 3" xfId="38621"/>
    <cellStyle name="Output 2 3 6 3" xfId="38622"/>
    <cellStyle name="Output 2 3 6 3 2" xfId="38623"/>
    <cellStyle name="Output 2 3 6 3 3" xfId="38624"/>
    <cellStyle name="Output 2 3 6 4" xfId="38625"/>
    <cellStyle name="Output 2 3 6 5" xfId="38626"/>
    <cellStyle name="Output 2 3 6 6" xfId="38627"/>
    <cellStyle name="Output 2 3 7" xfId="38628"/>
    <cellStyle name="Output 2 3 7 2" xfId="38629"/>
    <cellStyle name="Output 2 3 7 3" xfId="38630"/>
    <cellStyle name="Output 2 4" xfId="38631"/>
    <cellStyle name="Output 2 4 2" xfId="38632"/>
    <cellStyle name="Output 2 4 2 2" xfId="38633"/>
    <cellStyle name="Output 2 4 2 2 2" xfId="38634"/>
    <cellStyle name="Output 2 4 2 2 2 2" xfId="38635"/>
    <cellStyle name="Output 2 4 2 2 2 2 2" xfId="38636"/>
    <cellStyle name="Output 2 4 2 2 2 2 2 2" xfId="38637"/>
    <cellStyle name="Output 2 4 2 2 2 2 2 3" xfId="38638"/>
    <cellStyle name="Output 2 4 2 2 2 2 3" xfId="38639"/>
    <cellStyle name="Output 2 4 2 2 2 2 3 2" xfId="38640"/>
    <cellStyle name="Output 2 4 2 2 2 2 3 3" xfId="38641"/>
    <cellStyle name="Output 2 4 2 2 2 2 4" xfId="38642"/>
    <cellStyle name="Output 2 4 2 2 2 2 5" xfId="38643"/>
    <cellStyle name="Output 2 4 2 2 2 2 6" xfId="38644"/>
    <cellStyle name="Output 2 4 2 2 2 3" xfId="38645"/>
    <cellStyle name="Output 2 4 2 2 2 3 2" xfId="38646"/>
    <cellStyle name="Output 2 4 2 2 2 3 3" xfId="38647"/>
    <cellStyle name="Output 2 4 2 2 2 4" xfId="38648"/>
    <cellStyle name="Output 2 4 2 2 2 4 2" xfId="38649"/>
    <cellStyle name="Output 2 4 2 2 2 4 3" xfId="38650"/>
    <cellStyle name="Output 2 4 2 2 2 5" xfId="38651"/>
    <cellStyle name="Output 2 4 2 2 2 5 2" xfId="38652"/>
    <cellStyle name="Output 2 4 2 2 2 5 3" xfId="38653"/>
    <cellStyle name="Output 2 4 2 2 2 6" xfId="38654"/>
    <cellStyle name="Output 2 4 2 2 2 7" xfId="38655"/>
    <cellStyle name="Output 2 4 2 2 2 8" xfId="38656"/>
    <cellStyle name="Output 2 4 2 2 3" xfId="38657"/>
    <cellStyle name="Output 2 4 2 2 3 2" xfId="38658"/>
    <cellStyle name="Output 2 4 2 2 3 2 2" xfId="38659"/>
    <cellStyle name="Output 2 4 2 2 3 2 2 2" xfId="38660"/>
    <cellStyle name="Output 2 4 2 2 3 2 2 3" xfId="38661"/>
    <cellStyle name="Output 2 4 2 2 3 2 3" xfId="38662"/>
    <cellStyle name="Output 2 4 2 2 3 2 3 2" xfId="38663"/>
    <cellStyle name="Output 2 4 2 2 3 2 3 3" xfId="38664"/>
    <cellStyle name="Output 2 4 2 2 3 2 4" xfId="38665"/>
    <cellStyle name="Output 2 4 2 2 3 2 5" xfId="38666"/>
    <cellStyle name="Output 2 4 2 2 3 2 6" xfId="38667"/>
    <cellStyle name="Output 2 4 2 2 3 3" xfId="38668"/>
    <cellStyle name="Output 2 4 2 2 3 3 2" xfId="38669"/>
    <cellStyle name="Output 2 4 2 2 3 3 3" xfId="38670"/>
    <cellStyle name="Output 2 4 2 2 3 4" xfId="38671"/>
    <cellStyle name="Output 2 4 2 2 3 4 2" xfId="38672"/>
    <cellStyle name="Output 2 4 2 2 3 4 3" xfId="38673"/>
    <cellStyle name="Output 2 4 2 2 3 5" xfId="38674"/>
    <cellStyle name="Output 2 4 2 2 3 5 2" xfId="38675"/>
    <cellStyle name="Output 2 4 2 2 3 5 3" xfId="38676"/>
    <cellStyle name="Output 2 4 2 2 3 6" xfId="38677"/>
    <cellStyle name="Output 2 4 2 2 3 7" xfId="38678"/>
    <cellStyle name="Output 2 4 2 2 3 8" xfId="38679"/>
    <cellStyle name="Output 2 4 2 2 4" xfId="38680"/>
    <cellStyle name="Output 2 4 2 2 4 2" xfId="38681"/>
    <cellStyle name="Output 2 4 2 2 4 2 2" xfId="38682"/>
    <cellStyle name="Output 2 4 2 2 4 2 3" xfId="38683"/>
    <cellStyle name="Output 2 4 2 2 4 3" xfId="38684"/>
    <cellStyle name="Output 2 4 2 2 4 3 2" xfId="38685"/>
    <cellStyle name="Output 2 4 2 2 4 3 3" xfId="38686"/>
    <cellStyle name="Output 2 4 2 2 4 4" xfId="38687"/>
    <cellStyle name="Output 2 4 2 2 4 5" xfId="38688"/>
    <cellStyle name="Output 2 4 2 2 4 6" xfId="38689"/>
    <cellStyle name="Output 2 4 2 2 5" xfId="38690"/>
    <cellStyle name="Output 2 4 2 2 5 2" xfId="38691"/>
    <cellStyle name="Output 2 4 2 2 5 3" xfId="38692"/>
    <cellStyle name="Output 2 4 2 3" xfId="38693"/>
    <cellStyle name="Output 2 4 2 3 2" xfId="38694"/>
    <cellStyle name="Output 2 4 2 3 2 2" xfId="38695"/>
    <cellStyle name="Output 2 4 2 3 2 2 2" xfId="38696"/>
    <cellStyle name="Output 2 4 2 3 2 2 3" xfId="38697"/>
    <cellStyle name="Output 2 4 2 3 2 3" xfId="38698"/>
    <cellStyle name="Output 2 4 2 3 2 3 2" xfId="38699"/>
    <cellStyle name="Output 2 4 2 3 2 3 3" xfId="38700"/>
    <cellStyle name="Output 2 4 2 3 2 4" xfId="38701"/>
    <cellStyle name="Output 2 4 2 3 2 5" xfId="38702"/>
    <cellStyle name="Output 2 4 2 3 2 6" xfId="38703"/>
    <cellStyle name="Output 2 4 2 3 3" xfId="38704"/>
    <cellStyle name="Output 2 4 2 3 3 2" xfId="38705"/>
    <cellStyle name="Output 2 4 2 3 3 3" xfId="38706"/>
    <cellStyle name="Output 2 4 2 3 4" xfId="38707"/>
    <cellStyle name="Output 2 4 2 3 4 2" xfId="38708"/>
    <cellStyle name="Output 2 4 2 3 4 3" xfId="38709"/>
    <cellStyle name="Output 2 4 2 3 5" xfId="38710"/>
    <cellStyle name="Output 2 4 2 3 5 2" xfId="38711"/>
    <cellStyle name="Output 2 4 2 3 5 3" xfId="38712"/>
    <cellStyle name="Output 2 4 2 3 6" xfId="38713"/>
    <cellStyle name="Output 2 4 2 3 7" xfId="38714"/>
    <cellStyle name="Output 2 4 2 3 8" xfId="38715"/>
    <cellStyle name="Output 2 4 2 4" xfId="38716"/>
    <cellStyle name="Output 2 4 2 4 2" xfId="38717"/>
    <cellStyle name="Output 2 4 2 4 2 2" xfId="38718"/>
    <cellStyle name="Output 2 4 2 4 2 2 2" xfId="38719"/>
    <cellStyle name="Output 2 4 2 4 2 2 3" xfId="38720"/>
    <cellStyle name="Output 2 4 2 4 2 3" xfId="38721"/>
    <cellStyle name="Output 2 4 2 4 2 3 2" xfId="38722"/>
    <cellStyle name="Output 2 4 2 4 2 3 3" xfId="38723"/>
    <cellStyle name="Output 2 4 2 4 2 4" xfId="38724"/>
    <cellStyle name="Output 2 4 2 4 2 5" xfId="38725"/>
    <cellStyle name="Output 2 4 2 4 2 6" xfId="38726"/>
    <cellStyle name="Output 2 4 2 4 3" xfId="38727"/>
    <cellStyle name="Output 2 4 2 4 3 2" xfId="38728"/>
    <cellStyle name="Output 2 4 2 4 3 3" xfId="38729"/>
    <cellStyle name="Output 2 4 2 4 4" xfId="38730"/>
    <cellStyle name="Output 2 4 2 4 4 2" xfId="38731"/>
    <cellStyle name="Output 2 4 2 4 4 3" xfId="38732"/>
    <cellStyle name="Output 2 4 2 4 5" xfId="38733"/>
    <cellStyle name="Output 2 4 2 4 5 2" xfId="38734"/>
    <cellStyle name="Output 2 4 2 4 5 3" xfId="38735"/>
    <cellStyle name="Output 2 4 2 4 6" xfId="38736"/>
    <cellStyle name="Output 2 4 2 4 7" xfId="38737"/>
    <cellStyle name="Output 2 4 2 4 8" xfId="38738"/>
    <cellStyle name="Output 2 4 2 5" xfId="38739"/>
    <cellStyle name="Output 2 4 2 5 2" xfId="38740"/>
    <cellStyle name="Output 2 4 2 5 2 2" xfId="38741"/>
    <cellStyle name="Output 2 4 2 5 2 3" xfId="38742"/>
    <cellStyle name="Output 2 4 2 5 3" xfId="38743"/>
    <cellStyle name="Output 2 4 2 5 3 2" xfId="38744"/>
    <cellStyle name="Output 2 4 2 5 3 3" xfId="38745"/>
    <cellStyle name="Output 2 4 2 5 4" xfId="38746"/>
    <cellStyle name="Output 2 4 2 5 5" xfId="38747"/>
    <cellStyle name="Output 2 4 2 5 6" xfId="38748"/>
    <cellStyle name="Output 2 4 2 6" xfId="38749"/>
    <cellStyle name="Output 2 4 2 6 2" xfId="38750"/>
    <cellStyle name="Output 2 4 2 6 3" xfId="38751"/>
    <cellStyle name="Output 2 4 3" xfId="38752"/>
    <cellStyle name="Output 2 4 3 2" xfId="38753"/>
    <cellStyle name="Output 2 4 3 2 2" xfId="38754"/>
    <cellStyle name="Output 2 4 3 2 2 2" xfId="38755"/>
    <cellStyle name="Output 2 4 3 2 2 2 2" xfId="38756"/>
    <cellStyle name="Output 2 4 3 2 2 2 3" xfId="38757"/>
    <cellStyle name="Output 2 4 3 2 2 3" xfId="38758"/>
    <cellStyle name="Output 2 4 3 2 2 3 2" xfId="38759"/>
    <cellStyle name="Output 2 4 3 2 2 3 3" xfId="38760"/>
    <cellStyle name="Output 2 4 3 2 2 4" xfId="38761"/>
    <cellStyle name="Output 2 4 3 2 2 5" xfId="38762"/>
    <cellStyle name="Output 2 4 3 2 2 6" xfId="38763"/>
    <cellStyle name="Output 2 4 3 2 3" xfId="38764"/>
    <cellStyle name="Output 2 4 3 2 3 2" xfId="38765"/>
    <cellStyle name="Output 2 4 3 2 3 3" xfId="38766"/>
    <cellStyle name="Output 2 4 3 2 4" xfId="38767"/>
    <cellStyle name="Output 2 4 3 2 4 2" xfId="38768"/>
    <cellStyle name="Output 2 4 3 2 4 3" xfId="38769"/>
    <cellStyle name="Output 2 4 3 2 5" xfId="38770"/>
    <cellStyle name="Output 2 4 3 2 5 2" xfId="38771"/>
    <cellStyle name="Output 2 4 3 2 5 3" xfId="38772"/>
    <cellStyle name="Output 2 4 3 2 6" xfId="38773"/>
    <cellStyle name="Output 2 4 3 2 7" xfId="38774"/>
    <cellStyle name="Output 2 4 3 2 8" xfId="38775"/>
    <cellStyle name="Output 2 4 3 3" xfId="38776"/>
    <cellStyle name="Output 2 4 3 3 2" xfId="38777"/>
    <cellStyle name="Output 2 4 3 3 2 2" xfId="38778"/>
    <cellStyle name="Output 2 4 3 3 2 2 2" xfId="38779"/>
    <cellStyle name="Output 2 4 3 3 2 2 3" xfId="38780"/>
    <cellStyle name="Output 2 4 3 3 2 3" xfId="38781"/>
    <cellStyle name="Output 2 4 3 3 2 3 2" xfId="38782"/>
    <cellStyle name="Output 2 4 3 3 2 3 3" xfId="38783"/>
    <cellStyle name="Output 2 4 3 3 2 4" xfId="38784"/>
    <cellStyle name="Output 2 4 3 3 2 5" xfId="38785"/>
    <cellStyle name="Output 2 4 3 3 2 6" xfId="38786"/>
    <cellStyle name="Output 2 4 3 3 3" xfId="38787"/>
    <cellStyle name="Output 2 4 3 3 3 2" xfId="38788"/>
    <cellStyle name="Output 2 4 3 3 3 3" xfId="38789"/>
    <cellStyle name="Output 2 4 3 3 4" xfId="38790"/>
    <cellStyle name="Output 2 4 3 3 4 2" xfId="38791"/>
    <cellStyle name="Output 2 4 3 3 4 3" xfId="38792"/>
    <cellStyle name="Output 2 4 3 3 5" xfId="38793"/>
    <cellStyle name="Output 2 4 3 3 5 2" xfId="38794"/>
    <cellStyle name="Output 2 4 3 3 5 3" xfId="38795"/>
    <cellStyle name="Output 2 4 3 3 6" xfId="38796"/>
    <cellStyle name="Output 2 4 3 3 7" xfId="38797"/>
    <cellStyle name="Output 2 4 3 3 8" xfId="38798"/>
    <cellStyle name="Output 2 4 3 4" xfId="38799"/>
    <cellStyle name="Output 2 4 3 4 2" xfId="38800"/>
    <cellStyle name="Output 2 4 3 4 2 2" xfId="38801"/>
    <cellStyle name="Output 2 4 3 4 2 3" xfId="38802"/>
    <cellStyle name="Output 2 4 3 4 3" xfId="38803"/>
    <cellStyle name="Output 2 4 3 4 3 2" xfId="38804"/>
    <cellStyle name="Output 2 4 3 4 3 3" xfId="38805"/>
    <cellStyle name="Output 2 4 3 4 4" xfId="38806"/>
    <cellStyle name="Output 2 4 3 4 5" xfId="38807"/>
    <cellStyle name="Output 2 4 3 4 6" xfId="38808"/>
    <cellStyle name="Output 2 4 3 5" xfId="38809"/>
    <cellStyle name="Output 2 4 3 5 2" xfId="38810"/>
    <cellStyle name="Output 2 4 3 5 3" xfId="38811"/>
    <cellStyle name="Output 2 4 4" xfId="38812"/>
    <cellStyle name="Output 2 4 4 2" xfId="38813"/>
    <cellStyle name="Output 2 4 4 2 2" xfId="38814"/>
    <cellStyle name="Output 2 4 4 2 2 2" xfId="38815"/>
    <cellStyle name="Output 2 4 4 2 2 3" xfId="38816"/>
    <cellStyle name="Output 2 4 4 2 3" xfId="38817"/>
    <cellStyle name="Output 2 4 4 2 3 2" xfId="38818"/>
    <cellStyle name="Output 2 4 4 2 3 3" xfId="38819"/>
    <cellStyle name="Output 2 4 4 2 4" xfId="38820"/>
    <cellStyle name="Output 2 4 4 2 5" xfId="38821"/>
    <cellStyle name="Output 2 4 4 2 6" xfId="38822"/>
    <cellStyle name="Output 2 4 4 3" xfId="38823"/>
    <cellStyle name="Output 2 4 4 3 2" xfId="38824"/>
    <cellStyle name="Output 2 4 4 3 3" xfId="38825"/>
    <cellStyle name="Output 2 4 4 4" xfId="38826"/>
    <cellStyle name="Output 2 4 4 4 2" xfId="38827"/>
    <cellStyle name="Output 2 4 4 4 3" xfId="38828"/>
    <cellStyle name="Output 2 4 4 5" xfId="38829"/>
    <cellStyle name="Output 2 4 4 5 2" xfId="38830"/>
    <cellStyle name="Output 2 4 4 5 3" xfId="38831"/>
    <cellStyle name="Output 2 4 4 6" xfId="38832"/>
    <cellStyle name="Output 2 4 4 7" xfId="38833"/>
    <cellStyle name="Output 2 4 4 8" xfId="38834"/>
    <cellStyle name="Output 2 4 5" xfId="38835"/>
    <cellStyle name="Output 2 4 5 2" xfId="38836"/>
    <cellStyle name="Output 2 4 5 2 2" xfId="38837"/>
    <cellStyle name="Output 2 4 5 2 2 2" xfId="38838"/>
    <cellStyle name="Output 2 4 5 2 2 3" xfId="38839"/>
    <cellStyle name="Output 2 4 5 2 3" xfId="38840"/>
    <cellStyle name="Output 2 4 5 2 3 2" xfId="38841"/>
    <cellStyle name="Output 2 4 5 2 3 3" xfId="38842"/>
    <cellStyle name="Output 2 4 5 2 4" xfId="38843"/>
    <cellStyle name="Output 2 4 5 2 5" xfId="38844"/>
    <cellStyle name="Output 2 4 5 2 6" xfId="38845"/>
    <cellStyle name="Output 2 4 5 3" xfId="38846"/>
    <cellStyle name="Output 2 4 5 3 2" xfId="38847"/>
    <cellStyle name="Output 2 4 5 3 3" xfId="38848"/>
    <cellStyle name="Output 2 4 5 4" xfId="38849"/>
    <cellStyle name="Output 2 4 5 4 2" xfId="38850"/>
    <cellStyle name="Output 2 4 5 4 3" xfId="38851"/>
    <cellStyle name="Output 2 4 5 5" xfId="38852"/>
    <cellStyle name="Output 2 4 5 5 2" xfId="38853"/>
    <cellStyle name="Output 2 4 5 5 3" xfId="38854"/>
    <cellStyle name="Output 2 4 5 6" xfId="38855"/>
    <cellStyle name="Output 2 4 5 7" xfId="38856"/>
    <cellStyle name="Output 2 4 5 8" xfId="38857"/>
    <cellStyle name="Output 2 4 6" xfId="38858"/>
    <cellStyle name="Output 2 4 6 2" xfId="38859"/>
    <cellStyle name="Output 2 4 6 2 2" xfId="38860"/>
    <cellStyle name="Output 2 4 6 2 3" xfId="38861"/>
    <cellStyle name="Output 2 4 6 3" xfId="38862"/>
    <cellStyle name="Output 2 4 6 3 2" xfId="38863"/>
    <cellStyle name="Output 2 4 6 3 3" xfId="38864"/>
    <cellStyle name="Output 2 4 6 4" xfId="38865"/>
    <cellStyle name="Output 2 4 6 5" xfId="38866"/>
    <cellStyle name="Output 2 4 6 6" xfId="38867"/>
    <cellStyle name="Output 2 4 7" xfId="38868"/>
    <cellStyle name="Output 2 4 7 2" xfId="38869"/>
    <cellStyle name="Output 2 4 7 3" xfId="38870"/>
    <cellStyle name="Output 2 5" xfId="38871"/>
    <cellStyle name="Output 2 5 2" xfId="38872"/>
    <cellStyle name="Output 2 5 2 2" xfId="38873"/>
    <cellStyle name="Output 2 5 2 2 2" xfId="38874"/>
    <cellStyle name="Output 2 5 2 2 2 2" xfId="38875"/>
    <cellStyle name="Output 2 5 2 2 2 3" xfId="38876"/>
    <cellStyle name="Output 2 5 2 2 3" xfId="38877"/>
    <cellStyle name="Output 2 5 2 2 3 2" xfId="38878"/>
    <cellStyle name="Output 2 5 2 2 3 3" xfId="38879"/>
    <cellStyle name="Output 2 5 2 2 4" xfId="38880"/>
    <cellStyle name="Output 2 5 2 2 5" xfId="38881"/>
    <cellStyle name="Output 2 5 2 2 6" xfId="38882"/>
    <cellStyle name="Output 2 5 2 3" xfId="38883"/>
    <cellStyle name="Output 2 5 2 3 2" xfId="38884"/>
    <cellStyle name="Output 2 5 2 3 3" xfId="38885"/>
    <cellStyle name="Output 2 5 2 4" xfId="38886"/>
    <cellStyle name="Output 2 5 2 4 2" xfId="38887"/>
    <cellStyle name="Output 2 5 2 4 3" xfId="38888"/>
    <cellStyle name="Output 2 5 2 5" xfId="38889"/>
    <cellStyle name="Output 2 5 2 5 2" xfId="38890"/>
    <cellStyle name="Output 2 5 2 5 3" xfId="38891"/>
    <cellStyle name="Output 2 5 2 6" xfId="38892"/>
    <cellStyle name="Output 2 5 2 7" xfId="38893"/>
    <cellStyle name="Output 2 5 2 8" xfId="38894"/>
    <cellStyle name="Output 2 5 3" xfId="38895"/>
    <cellStyle name="Output 2 5 3 2" xfId="38896"/>
    <cellStyle name="Output 2 5 3 2 2" xfId="38897"/>
    <cellStyle name="Output 2 5 3 2 2 2" xfId="38898"/>
    <cellStyle name="Output 2 5 3 2 2 3" xfId="38899"/>
    <cellStyle name="Output 2 5 3 2 3" xfId="38900"/>
    <cellStyle name="Output 2 5 3 2 3 2" xfId="38901"/>
    <cellStyle name="Output 2 5 3 2 3 3" xfId="38902"/>
    <cellStyle name="Output 2 5 3 2 4" xfId="38903"/>
    <cellStyle name="Output 2 5 3 2 5" xfId="38904"/>
    <cellStyle name="Output 2 5 3 2 6" xfId="38905"/>
    <cellStyle name="Output 2 5 3 3" xfId="38906"/>
    <cellStyle name="Output 2 5 3 3 2" xfId="38907"/>
    <cellStyle name="Output 2 5 3 3 3" xfId="38908"/>
    <cellStyle name="Output 2 5 3 4" xfId="38909"/>
    <cellStyle name="Output 2 5 3 4 2" xfId="38910"/>
    <cellStyle name="Output 2 5 3 4 3" xfId="38911"/>
    <cellStyle name="Output 2 5 3 5" xfId="38912"/>
    <cellStyle name="Output 2 5 3 5 2" xfId="38913"/>
    <cellStyle name="Output 2 5 3 5 3" xfId="38914"/>
    <cellStyle name="Output 2 5 3 6" xfId="38915"/>
    <cellStyle name="Output 2 5 3 7" xfId="38916"/>
    <cellStyle name="Output 2 5 3 8" xfId="38917"/>
    <cellStyle name="Output 2 5 4" xfId="38918"/>
    <cellStyle name="Output 2 5 4 2" xfId="38919"/>
    <cellStyle name="Output 2 5 4 2 2" xfId="38920"/>
    <cellStyle name="Output 2 5 4 2 3" xfId="38921"/>
    <cellStyle name="Output 2 5 4 3" xfId="38922"/>
    <cellStyle name="Output 2 5 4 3 2" xfId="38923"/>
    <cellStyle name="Output 2 5 4 3 3" xfId="38924"/>
    <cellStyle name="Output 2 5 4 4" xfId="38925"/>
    <cellStyle name="Output 2 5 4 5" xfId="38926"/>
    <cellStyle name="Output 2 5 4 6" xfId="38927"/>
    <cellStyle name="Output 2 5 5" xfId="38928"/>
    <cellStyle name="Output 2 5 5 2" xfId="38929"/>
    <cellStyle name="Output 2 5 5 3" xfId="38930"/>
    <cellStyle name="Output 2 6" xfId="38931"/>
    <cellStyle name="Output 2 6 2" xfId="38932"/>
    <cellStyle name="Output 2 6 2 2" xfId="38933"/>
    <cellStyle name="Output 2 6 2 2 2" xfId="38934"/>
    <cellStyle name="Output 2 6 2 2 3" xfId="38935"/>
    <cellStyle name="Output 2 6 2 3" xfId="38936"/>
    <cellStyle name="Output 2 6 2 3 2" xfId="38937"/>
    <cellStyle name="Output 2 6 2 3 3" xfId="38938"/>
    <cellStyle name="Output 2 6 2 4" xfId="38939"/>
    <cellStyle name="Output 2 6 2 5" xfId="38940"/>
    <cellStyle name="Output 2 6 2 6" xfId="38941"/>
    <cellStyle name="Output 2 6 3" xfId="38942"/>
    <cellStyle name="Output 2 6 3 2" xfId="38943"/>
    <cellStyle name="Output 2 6 3 3" xfId="38944"/>
    <cellStyle name="Output 2 6 4" xfId="38945"/>
    <cellStyle name="Output 2 6 4 2" xfId="38946"/>
    <cellStyle name="Output 2 6 4 3" xfId="38947"/>
    <cellStyle name="Output 2 6 5" xfId="38948"/>
    <cellStyle name="Output 2 6 5 2" xfId="38949"/>
    <cellStyle name="Output 2 6 5 3" xfId="38950"/>
    <cellStyle name="Output 2 6 6" xfId="38951"/>
    <cellStyle name="Output 2 6 7" xfId="38952"/>
    <cellStyle name="Output 2 6 8" xfId="38953"/>
    <cellStyle name="Output 2 7" xfId="38954"/>
    <cellStyle name="Output 2 7 2" xfId="38955"/>
    <cellStyle name="Output 2 7 2 2" xfId="38956"/>
    <cellStyle name="Output 2 7 2 2 2" xfId="38957"/>
    <cellStyle name="Output 2 7 2 2 3" xfId="38958"/>
    <cellStyle name="Output 2 7 2 3" xfId="38959"/>
    <cellStyle name="Output 2 7 2 3 2" xfId="38960"/>
    <cellStyle name="Output 2 7 2 3 3" xfId="38961"/>
    <cellStyle name="Output 2 7 2 4" xfId="38962"/>
    <cellStyle name="Output 2 7 2 5" xfId="38963"/>
    <cellStyle name="Output 2 7 2 6" xfId="38964"/>
    <cellStyle name="Output 2 7 3" xfId="38965"/>
    <cellStyle name="Output 2 7 3 2" xfId="38966"/>
    <cellStyle name="Output 2 7 3 3" xfId="38967"/>
    <cellStyle name="Output 2 7 4" xfId="38968"/>
    <cellStyle name="Output 2 7 4 2" xfId="38969"/>
    <cellStyle name="Output 2 7 4 3" xfId="38970"/>
    <cellStyle name="Output 2 7 5" xfId="38971"/>
    <cellStyle name="Output 2 7 5 2" xfId="38972"/>
    <cellStyle name="Output 2 7 5 3" xfId="38973"/>
    <cellStyle name="Output 2 7 6" xfId="38974"/>
    <cellStyle name="Output 2 7 7" xfId="38975"/>
    <cellStyle name="Output 2 7 8" xfId="38976"/>
    <cellStyle name="Output 2 8" xfId="38977"/>
    <cellStyle name="Output 2 8 2" xfId="38978"/>
    <cellStyle name="Output 2 8 2 2" xfId="38979"/>
    <cellStyle name="Output 2 8 2 3" xfId="38980"/>
    <cellStyle name="Output 2 8 3" xfId="38981"/>
    <cellStyle name="Output 2 8 3 2" xfId="38982"/>
    <cellStyle name="Output 2 8 3 3" xfId="38983"/>
    <cellStyle name="Output 2 8 4" xfId="38984"/>
    <cellStyle name="Output 2 8 5" xfId="38985"/>
    <cellStyle name="Output 2 8 6" xfId="38986"/>
    <cellStyle name="Output 2 9" xfId="38987"/>
    <cellStyle name="Output 2 9 2" xfId="38988"/>
    <cellStyle name="Output 2 9 3" xfId="38989"/>
    <cellStyle name="Output 2_Sheet1" xfId="38990"/>
    <cellStyle name="Output 20" xfId="38991"/>
    <cellStyle name="Output 20 2" xfId="38992"/>
    <cellStyle name="Output 20 2 2" xfId="38993"/>
    <cellStyle name="Output 20 2 2 2" xfId="38994"/>
    <cellStyle name="Output 20 2 2 3" xfId="38995"/>
    <cellStyle name="Output 20 2 3" xfId="38996"/>
    <cellStyle name="Output 20 2 3 2" xfId="38997"/>
    <cellStyle name="Output 20 2 3 3" xfId="38998"/>
    <cellStyle name="Output 20 2 4" xfId="38999"/>
    <cellStyle name="Output 20 2 5" xfId="39000"/>
    <cellStyle name="Output 20 2 6" xfId="39001"/>
    <cellStyle name="Output 20 3" xfId="39002"/>
    <cellStyle name="Output 20 3 2" xfId="39003"/>
    <cellStyle name="Output 20 3 3" xfId="39004"/>
    <cellStyle name="Output 20 4" xfId="39005"/>
    <cellStyle name="Output 20 4 2" xfId="39006"/>
    <cellStyle name="Output 20 4 3" xfId="39007"/>
    <cellStyle name="Output 20 5" xfId="39008"/>
    <cellStyle name="Output 20 5 2" xfId="39009"/>
    <cellStyle name="Output 20 5 3" xfId="39010"/>
    <cellStyle name="Output 20 6" xfId="39011"/>
    <cellStyle name="Output 20 7" xfId="39012"/>
    <cellStyle name="Output 20 8" xfId="39013"/>
    <cellStyle name="Output 21" xfId="39014"/>
    <cellStyle name="Output 21 2" xfId="39015"/>
    <cellStyle name="Output 21 2 2" xfId="39016"/>
    <cellStyle name="Output 21 2 3" xfId="39017"/>
    <cellStyle name="Output 21 3" xfId="39018"/>
    <cellStyle name="Output 21 3 2" xfId="39019"/>
    <cellStyle name="Output 21 3 3" xfId="39020"/>
    <cellStyle name="Output 21 4" xfId="39021"/>
    <cellStyle name="Output 21 5" xfId="39022"/>
    <cellStyle name="Output 21 6" xfId="39023"/>
    <cellStyle name="Output 22" xfId="39024"/>
    <cellStyle name="Output 22 2" xfId="39025"/>
    <cellStyle name="Output 22 3" xfId="39026"/>
    <cellStyle name="Output 3" xfId="39027"/>
    <cellStyle name="Output 3 2" xfId="39028"/>
    <cellStyle name="Output 3 2 2" xfId="39029"/>
    <cellStyle name="Output 3 2 2 2" xfId="39030"/>
    <cellStyle name="Output 3 2 2 2 2" xfId="39031"/>
    <cellStyle name="Output 3 2 2 2 2 2" xfId="39032"/>
    <cellStyle name="Output 3 2 2 2 2 2 2" xfId="39033"/>
    <cellStyle name="Output 3 2 2 2 2 2 3" xfId="39034"/>
    <cellStyle name="Output 3 2 2 2 2 3" xfId="39035"/>
    <cellStyle name="Output 3 2 2 2 2 3 2" xfId="39036"/>
    <cellStyle name="Output 3 2 2 2 2 3 3" xfId="39037"/>
    <cellStyle name="Output 3 2 2 2 2 4" xfId="39038"/>
    <cellStyle name="Output 3 2 2 2 2 5" xfId="39039"/>
    <cellStyle name="Output 3 2 2 2 2 6" xfId="39040"/>
    <cellStyle name="Output 3 2 2 2 3" xfId="39041"/>
    <cellStyle name="Output 3 2 2 2 3 2" xfId="39042"/>
    <cellStyle name="Output 3 2 2 2 3 3" xfId="39043"/>
    <cellStyle name="Output 3 2 2 2 4" xfId="39044"/>
    <cellStyle name="Output 3 2 2 2 4 2" xfId="39045"/>
    <cellStyle name="Output 3 2 2 2 4 3" xfId="39046"/>
    <cellStyle name="Output 3 2 2 2 5" xfId="39047"/>
    <cellStyle name="Output 3 2 2 2 5 2" xfId="39048"/>
    <cellStyle name="Output 3 2 2 2 5 3" xfId="39049"/>
    <cellStyle name="Output 3 2 2 2 6" xfId="39050"/>
    <cellStyle name="Output 3 2 2 2 7" xfId="39051"/>
    <cellStyle name="Output 3 2 2 2 8" xfId="39052"/>
    <cellStyle name="Output 3 2 2 3" xfId="39053"/>
    <cellStyle name="Output 3 2 2 3 2" xfId="39054"/>
    <cellStyle name="Output 3 2 2 3 2 2" xfId="39055"/>
    <cellStyle name="Output 3 2 2 3 2 2 2" xfId="39056"/>
    <cellStyle name="Output 3 2 2 3 2 2 3" xfId="39057"/>
    <cellStyle name="Output 3 2 2 3 2 3" xfId="39058"/>
    <cellStyle name="Output 3 2 2 3 2 3 2" xfId="39059"/>
    <cellStyle name="Output 3 2 2 3 2 3 3" xfId="39060"/>
    <cellStyle name="Output 3 2 2 3 2 4" xfId="39061"/>
    <cellStyle name="Output 3 2 2 3 2 5" xfId="39062"/>
    <cellStyle name="Output 3 2 2 3 2 6" xfId="39063"/>
    <cellStyle name="Output 3 2 2 3 3" xfId="39064"/>
    <cellStyle name="Output 3 2 2 3 3 2" xfId="39065"/>
    <cellStyle name="Output 3 2 2 3 3 3" xfId="39066"/>
    <cellStyle name="Output 3 2 2 3 4" xfId="39067"/>
    <cellStyle name="Output 3 2 2 3 4 2" xfId="39068"/>
    <cellStyle name="Output 3 2 2 3 4 3" xfId="39069"/>
    <cellStyle name="Output 3 2 2 3 5" xfId="39070"/>
    <cellStyle name="Output 3 2 2 3 5 2" xfId="39071"/>
    <cellStyle name="Output 3 2 2 3 5 3" xfId="39072"/>
    <cellStyle name="Output 3 2 2 3 6" xfId="39073"/>
    <cellStyle name="Output 3 2 2 3 7" xfId="39074"/>
    <cellStyle name="Output 3 2 2 3 8" xfId="39075"/>
    <cellStyle name="Output 3 2 2 4" xfId="39076"/>
    <cellStyle name="Output 3 2 2 4 2" xfId="39077"/>
    <cellStyle name="Output 3 2 2 4 2 2" xfId="39078"/>
    <cellStyle name="Output 3 2 2 4 2 3" xfId="39079"/>
    <cellStyle name="Output 3 2 2 4 3" xfId="39080"/>
    <cellStyle name="Output 3 2 2 4 3 2" xfId="39081"/>
    <cellStyle name="Output 3 2 2 4 3 3" xfId="39082"/>
    <cellStyle name="Output 3 2 2 4 4" xfId="39083"/>
    <cellStyle name="Output 3 2 2 4 5" xfId="39084"/>
    <cellStyle name="Output 3 2 2 4 6" xfId="39085"/>
    <cellStyle name="Output 3 2 2 5" xfId="39086"/>
    <cellStyle name="Output 3 2 2 5 2" xfId="39087"/>
    <cellStyle name="Output 3 2 2 5 3" xfId="39088"/>
    <cellStyle name="Output 3 2 3" xfId="39089"/>
    <cellStyle name="Output 3 2 3 2" xfId="39090"/>
    <cellStyle name="Output 3 2 3 2 2" xfId="39091"/>
    <cellStyle name="Output 3 2 3 2 2 2" xfId="39092"/>
    <cellStyle name="Output 3 2 3 2 2 3" xfId="39093"/>
    <cellStyle name="Output 3 2 3 2 3" xfId="39094"/>
    <cellStyle name="Output 3 2 3 2 3 2" xfId="39095"/>
    <cellStyle name="Output 3 2 3 2 3 3" xfId="39096"/>
    <cellStyle name="Output 3 2 3 2 4" xfId="39097"/>
    <cellStyle name="Output 3 2 3 2 5" xfId="39098"/>
    <cellStyle name="Output 3 2 3 2 6" xfId="39099"/>
    <cellStyle name="Output 3 2 3 3" xfId="39100"/>
    <cellStyle name="Output 3 2 3 3 2" xfId="39101"/>
    <cellStyle name="Output 3 2 3 3 3" xfId="39102"/>
    <cellStyle name="Output 3 2 3 4" xfId="39103"/>
    <cellStyle name="Output 3 2 3 4 2" xfId="39104"/>
    <cellStyle name="Output 3 2 3 4 3" xfId="39105"/>
    <cellStyle name="Output 3 2 3 5" xfId="39106"/>
    <cellStyle name="Output 3 2 3 5 2" xfId="39107"/>
    <cellStyle name="Output 3 2 3 5 3" xfId="39108"/>
    <cellStyle name="Output 3 2 3 6" xfId="39109"/>
    <cellStyle name="Output 3 2 3 7" xfId="39110"/>
    <cellStyle name="Output 3 2 3 8" xfId="39111"/>
    <cellStyle name="Output 3 2 4" xfId="39112"/>
    <cellStyle name="Output 3 2 4 2" xfId="39113"/>
    <cellStyle name="Output 3 2 4 2 2" xfId="39114"/>
    <cellStyle name="Output 3 2 4 2 2 2" xfId="39115"/>
    <cellStyle name="Output 3 2 4 2 2 3" xfId="39116"/>
    <cellStyle name="Output 3 2 4 2 3" xfId="39117"/>
    <cellStyle name="Output 3 2 4 2 3 2" xfId="39118"/>
    <cellStyle name="Output 3 2 4 2 3 3" xfId="39119"/>
    <cellStyle name="Output 3 2 4 2 4" xfId="39120"/>
    <cellStyle name="Output 3 2 4 2 5" xfId="39121"/>
    <cellStyle name="Output 3 2 4 2 6" xfId="39122"/>
    <cellStyle name="Output 3 2 4 3" xfId="39123"/>
    <cellStyle name="Output 3 2 4 3 2" xfId="39124"/>
    <cellStyle name="Output 3 2 4 3 3" xfId="39125"/>
    <cellStyle name="Output 3 2 4 4" xfId="39126"/>
    <cellStyle name="Output 3 2 4 4 2" xfId="39127"/>
    <cellStyle name="Output 3 2 4 4 3" xfId="39128"/>
    <cellStyle name="Output 3 2 4 5" xfId="39129"/>
    <cellStyle name="Output 3 2 4 5 2" xfId="39130"/>
    <cellStyle name="Output 3 2 4 5 3" xfId="39131"/>
    <cellStyle name="Output 3 2 4 6" xfId="39132"/>
    <cellStyle name="Output 3 2 4 7" xfId="39133"/>
    <cellStyle name="Output 3 2 4 8" xfId="39134"/>
    <cellStyle name="Output 3 2 5" xfId="39135"/>
    <cellStyle name="Output 3 2 5 2" xfId="39136"/>
    <cellStyle name="Output 3 2 5 2 2" xfId="39137"/>
    <cellStyle name="Output 3 2 5 2 3" xfId="39138"/>
    <cellStyle name="Output 3 2 5 3" xfId="39139"/>
    <cellStyle name="Output 3 2 5 3 2" xfId="39140"/>
    <cellStyle name="Output 3 2 5 3 3" xfId="39141"/>
    <cellStyle name="Output 3 2 5 4" xfId="39142"/>
    <cellStyle name="Output 3 2 5 5" xfId="39143"/>
    <cellStyle name="Output 3 2 5 6" xfId="39144"/>
    <cellStyle name="Output 3 2 6" xfId="39145"/>
    <cellStyle name="Output 3 2 6 2" xfId="39146"/>
    <cellStyle name="Output 3 2 6 3" xfId="39147"/>
    <cellStyle name="Output 3 3" xfId="39148"/>
    <cellStyle name="Output 3 3 2" xfId="39149"/>
    <cellStyle name="Output 3 3 2 2" xfId="39150"/>
    <cellStyle name="Output 3 3 2 2 2" xfId="39151"/>
    <cellStyle name="Output 3 3 2 2 2 2" xfId="39152"/>
    <cellStyle name="Output 3 3 2 2 2 3" xfId="39153"/>
    <cellStyle name="Output 3 3 2 2 3" xfId="39154"/>
    <cellStyle name="Output 3 3 2 2 3 2" xfId="39155"/>
    <cellStyle name="Output 3 3 2 2 3 3" xfId="39156"/>
    <cellStyle name="Output 3 3 2 2 4" xfId="39157"/>
    <cellStyle name="Output 3 3 2 2 5" xfId="39158"/>
    <cellStyle name="Output 3 3 2 2 6" xfId="39159"/>
    <cellStyle name="Output 3 3 2 3" xfId="39160"/>
    <cellStyle name="Output 3 3 2 3 2" xfId="39161"/>
    <cellStyle name="Output 3 3 2 3 3" xfId="39162"/>
    <cellStyle name="Output 3 3 2 4" xfId="39163"/>
    <cellStyle name="Output 3 3 2 4 2" xfId="39164"/>
    <cellStyle name="Output 3 3 2 4 3" xfId="39165"/>
    <cellStyle name="Output 3 3 2 5" xfId="39166"/>
    <cellStyle name="Output 3 3 2 5 2" xfId="39167"/>
    <cellStyle name="Output 3 3 2 5 3" xfId="39168"/>
    <cellStyle name="Output 3 3 2 6" xfId="39169"/>
    <cellStyle name="Output 3 3 2 7" xfId="39170"/>
    <cellStyle name="Output 3 3 2 8" xfId="39171"/>
    <cellStyle name="Output 3 3 3" xfId="39172"/>
    <cellStyle name="Output 3 3 3 2" xfId="39173"/>
    <cellStyle name="Output 3 3 3 2 2" xfId="39174"/>
    <cellStyle name="Output 3 3 3 2 2 2" xfId="39175"/>
    <cellStyle name="Output 3 3 3 2 2 3" xfId="39176"/>
    <cellStyle name="Output 3 3 3 2 3" xfId="39177"/>
    <cellStyle name="Output 3 3 3 2 3 2" xfId="39178"/>
    <cellStyle name="Output 3 3 3 2 3 3" xfId="39179"/>
    <cellStyle name="Output 3 3 3 2 4" xfId="39180"/>
    <cellStyle name="Output 3 3 3 2 5" xfId="39181"/>
    <cellStyle name="Output 3 3 3 2 6" xfId="39182"/>
    <cellStyle name="Output 3 3 3 3" xfId="39183"/>
    <cellStyle name="Output 3 3 3 3 2" xfId="39184"/>
    <cellStyle name="Output 3 3 3 3 3" xfId="39185"/>
    <cellStyle name="Output 3 3 3 4" xfId="39186"/>
    <cellStyle name="Output 3 3 3 4 2" xfId="39187"/>
    <cellStyle name="Output 3 3 3 4 3" xfId="39188"/>
    <cellStyle name="Output 3 3 3 5" xfId="39189"/>
    <cellStyle name="Output 3 3 3 5 2" xfId="39190"/>
    <cellStyle name="Output 3 3 3 5 3" xfId="39191"/>
    <cellStyle name="Output 3 3 3 6" xfId="39192"/>
    <cellStyle name="Output 3 3 3 7" xfId="39193"/>
    <cellStyle name="Output 3 3 3 8" xfId="39194"/>
    <cellStyle name="Output 3 3 4" xfId="39195"/>
    <cellStyle name="Output 3 3 4 2" xfId="39196"/>
    <cellStyle name="Output 3 3 4 2 2" xfId="39197"/>
    <cellStyle name="Output 3 3 4 2 3" xfId="39198"/>
    <cellStyle name="Output 3 3 4 3" xfId="39199"/>
    <cellStyle name="Output 3 3 4 3 2" xfId="39200"/>
    <cellStyle name="Output 3 3 4 3 3" xfId="39201"/>
    <cellStyle name="Output 3 3 4 4" xfId="39202"/>
    <cellStyle name="Output 3 3 4 5" xfId="39203"/>
    <cellStyle name="Output 3 3 4 6" xfId="39204"/>
    <cellStyle name="Output 3 3 5" xfId="39205"/>
    <cellStyle name="Output 3 3 5 2" xfId="39206"/>
    <cellStyle name="Output 3 3 5 3" xfId="39207"/>
    <cellStyle name="Output 3 4" xfId="39208"/>
    <cellStyle name="Output 3 4 2" xfId="39209"/>
    <cellStyle name="Output 3 4 2 2" xfId="39210"/>
    <cellStyle name="Output 3 4 2 2 2" xfId="39211"/>
    <cellStyle name="Output 3 4 2 2 3" xfId="39212"/>
    <cellStyle name="Output 3 4 2 3" xfId="39213"/>
    <cellStyle name="Output 3 4 2 3 2" xfId="39214"/>
    <cellStyle name="Output 3 4 2 3 3" xfId="39215"/>
    <cellStyle name="Output 3 4 2 4" xfId="39216"/>
    <cellStyle name="Output 3 4 2 5" xfId="39217"/>
    <cellStyle name="Output 3 4 2 6" xfId="39218"/>
    <cellStyle name="Output 3 4 3" xfId="39219"/>
    <cellStyle name="Output 3 4 3 2" xfId="39220"/>
    <cellStyle name="Output 3 4 3 3" xfId="39221"/>
    <cellStyle name="Output 3 4 4" xfId="39222"/>
    <cellStyle name="Output 3 4 4 2" xfId="39223"/>
    <cellStyle name="Output 3 4 4 3" xfId="39224"/>
    <cellStyle name="Output 3 4 5" xfId="39225"/>
    <cellStyle name="Output 3 4 5 2" xfId="39226"/>
    <cellStyle name="Output 3 4 5 3" xfId="39227"/>
    <cellStyle name="Output 3 4 6" xfId="39228"/>
    <cellStyle name="Output 3 4 7" xfId="39229"/>
    <cellStyle name="Output 3 4 8" xfId="39230"/>
    <cellStyle name="Output 3 5" xfId="39231"/>
    <cellStyle name="Output 3 5 2" xfId="39232"/>
    <cellStyle name="Output 3 5 2 2" xfId="39233"/>
    <cellStyle name="Output 3 5 2 2 2" xfId="39234"/>
    <cellStyle name="Output 3 5 2 2 3" xfId="39235"/>
    <cellStyle name="Output 3 5 2 3" xfId="39236"/>
    <cellStyle name="Output 3 5 2 3 2" xfId="39237"/>
    <cellStyle name="Output 3 5 2 3 3" xfId="39238"/>
    <cellStyle name="Output 3 5 2 4" xfId="39239"/>
    <cellStyle name="Output 3 5 2 5" xfId="39240"/>
    <cellStyle name="Output 3 5 2 6" xfId="39241"/>
    <cellStyle name="Output 3 5 3" xfId="39242"/>
    <cellStyle name="Output 3 5 3 2" xfId="39243"/>
    <cellStyle name="Output 3 5 3 3" xfId="39244"/>
    <cellStyle name="Output 3 5 4" xfId="39245"/>
    <cellStyle name="Output 3 5 4 2" xfId="39246"/>
    <cellStyle name="Output 3 5 4 3" xfId="39247"/>
    <cellStyle name="Output 3 5 5" xfId="39248"/>
    <cellStyle name="Output 3 5 5 2" xfId="39249"/>
    <cellStyle name="Output 3 5 5 3" xfId="39250"/>
    <cellStyle name="Output 3 5 6" xfId="39251"/>
    <cellStyle name="Output 3 5 7" xfId="39252"/>
    <cellStyle name="Output 3 5 8" xfId="39253"/>
    <cellStyle name="Output 3 6" xfId="39254"/>
    <cellStyle name="Output 3 6 2" xfId="39255"/>
    <cellStyle name="Output 3 6 2 2" xfId="39256"/>
    <cellStyle name="Output 3 6 2 3" xfId="39257"/>
    <cellStyle name="Output 3 6 3" xfId="39258"/>
    <cellStyle name="Output 3 6 3 2" xfId="39259"/>
    <cellStyle name="Output 3 6 3 3" xfId="39260"/>
    <cellStyle name="Output 3 6 4" xfId="39261"/>
    <cellStyle name="Output 3 6 5" xfId="39262"/>
    <cellStyle name="Output 3 6 6" xfId="39263"/>
    <cellStyle name="Output 3 7" xfId="39264"/>
    <cellStyle name="Output 3 7 2" xfId="39265"/>
    <cellStyle name="Output 3 7 3" xfId="39266"/>
    <cellStyle name="Output 4" xfId="39267"/>
    <cellStyle name="Output 4 2" xfId="39268"/>
    <cellStyle name="Output 4 2 2" xfId="39269"/>
    <cellStyle name="Output 4 2 2 2" xfId="39270"/>
    <cellStyle name="Output 4 2 2 2 2" xfId="39271"/>
    <cellStyle name="Output 4 2 2 2 2 2" xfId="39272"/>
    <cellStyle name="Output 4 2 2 2 2 2 2" xfId="39273"/>
    <cellStyle name="Output 4 2 2 2 2 2 3" xfId="39274"/>
    <cellStyle name="Output 4 2 2 2 2 3" xfId="39275"/>
    <cellStyle name="Output 4 2 2 2 2 3 2" xfId="39276"/>
    <cellStyle name="Output 4 2 2 2 2 3 3" xfId="39277"/>
    <cellStyle name="Output 4 2 2 2 2 4" xfId="39278"/>
    <cellStyle name="Output 4 2 2 2 2 5" xfId="39279"/>
    <cellStyle name="Output 4 2 2 2 2 6" xfId="39280"/>
    <cellStyle name="Output 4 2 2 2 3" xfId="39281"/>
    <cellStyle name="Output 4 2 2 2 3 2" xfId="39282"/>
    <cellStyle name="Output 4 2 2 2 3 3" xfId="39283"/>
    <cellStyle name="Output 4 2 2 2 4" xfId="39284"/>
    <cellStyle name="Output 4 2 2 2 4 2" xfId="39285"/>
    <cellStyle name="Output 4 2 2 2 4 3" xfId="39286"/>
    <cellStyle name="Output 4 2 2 2 5" xfId="39287"/>
    <cellStyle name="Output 4 2 2 2 5 2" xfId="39288"/>
    <cellStyle name="Output 4 2 2 2 5 3" xfId="39289"/>
    <cellStyle name="Output 4 2 2 2 6" xfId="39290"/>
    <cellStyle name="Output 4 2 2 2 7" xfId="39291"/>
    <cellStyle name="Output 4 2 2 2 8" xfId="39292"/>
    <cellStyle name="Output 4 2 2 3" xfId="39293"/>
    <cellStyle name="Output 4 2 2 3 2" xfId="39294"/>
    <cellStyle name="Output 4 2 2 3 2 2" xfId="39295"/>
    <cellStyle name="Output 4 2 2 3 2 2 2" xfId="39296"/>
    <cellStyle name="Output 4 2 2 3 2 2 3" xfId="39297"/>
    <cellStyle name="Output 4 2 2 3 2 3" xfId="39298"/>
    <cellStyle name="Output 4 2 2 3 2 3 2" xfId="39299"/>
    <cellStyle name="Output 4 2 2 3 2 3 3" xfId="39300"/>
    <cellStyle name="Output 4 2 2 3 2 4" xfId="39301"/>
    <cellStyle name="Output 4 2 2 3 2 5" xfId="39302"/>
    <cellStyle name="Output 4 2 2 3 2 6" xfId="39303"/>
    <cellStyle name="Output 4 2 2 3 3" xfId="39304"/>
    <cellStyle name="Output 4 2 2 3 3 2" xfId="39305"/>
    <cellStyle name="Output 4 2 2 3 3 3" xfId="39306"/>
    <cellStyle name="Output 4 2 2 3 4" xfId="39307"/>
    <cellStyle name="Output 4 2 2 3 4 2" xfId="39308"/>
    <cellStyle name="Output 4 2 2 3 4 3" xfId="39309"/>
    <cellStyle name="Output 4 2 2 3 5" xfId="39310"/>
    <cellStyle name="Output 4 2 2 3 5 2" xfId="39311"/>
    <cellStyle name="Output 4 2 2 3 5 3" xfId="39312"/>
    <cellStyle name="Output 4 2 2 3 6" xfId="39313"/>
    <cellStyle name="Output 4 2 2 3 7" xfId="39314"/>
    <cellStyle name="Output 4 2 2 3 8" xfId="39315"/>
    <cellStyle name="Output 4 2 2 4" xfId="39316"/>
    <cellStyle name="Output 4 2 2 4 2" xfId="39317"/>
    <cellStyle name="Output 4 2 2 4 2 2" xfId="39318"/>
    <cellStyle name="Output 4 2 2 4 2 3" xfId="39319"/>
    <cellStyle name="Output 4 2 2 4 3" xfId="39320"/>
    <cellStyle name="Output 4 2 2 4 3 2" xfId="39321"/>
    <cellStyle name="Output 4 2 2 4 3 3" xfId="39322"/>
    <cellStyle name="Output 4 2 2 4 4" xfId="39323"/>
    <cellStyle name="Output 4 2 2 4 5" xfId="39324"/>
    <cellStyle name="Output 4 2 2 4 6" xfId="39325"/>
    <cellStyle name="Output 4 2 2 5" xfId="39326"/>
    <cellStyle name="Output 4 2 2 5 2" xfId="39327"/>
    <cellStyle name="Output 4 2 2 5 3" xfId="39328"/>
    <cellStyle name="Output 4 2 3" xfId="39329"/>
    <cellStyle name="Output 4 2 3 2" xfId="39330"/>
    <cellStyle name="Output 4 2 3 2 2" xfId="39331"/>
    <cellStyle name="Output 4 2 3 2 2 2" xfId="39332"/>
    <cellStyle name="Output 4 2 3 2 2 3" xfId="39333"/>
    <cellStyle name="Output 4 2 3 2 3" xfId="39334"/>
    <cellStyle name="Output 4 2 3 2 3 2" xfId="39335"/>
    <cellStyle name="Output 4 2 3 2 3 3" xfId="39336"/>
    <cellStyle name="Output 4 2 3 2 4" xfId="39337"/>
    <cellStyle name="Output 4 2 3 2 5" xfId="39338"/>
    <cellStyle name="Output 4 2 3 2 6" xfId="39339"/>
    <cellStyle name="Output 4 2 3 3" xfId="39340"/>
    <cellStyle name="Output 4 2 3 3 2" xfId="39341"/>
    <cellStyle name="Output 4 2 3 3 3" xfId="39342"/>
    <cellStyle name="Output 4 2 3 4" xfId="39343"/>
    <cellStyle name="Output 4 2 3 4 2" xfId="39344"/>
    <cellStyle name="Output 4 2 3 4 3" xfId="39345"/>
    <cellStyle name="Output 4 2 3 5" xfId="39346"/>
    <cellStyle name="Output 4 2 3 5 2" xfId="39347"/>
    <cellStyle name="Output 4 2 3 5 3" xfId="39348"/>
    <cellStyle name="Output 4 2 3 6" xfId="39349"/>
    <cellStyle name="Output 4 2 3 7" xfId="39350"/>
    <cellStyle name="Output 4 2 3 8" xfId="39351"/>
    <cellStyle name="Output 4 2 4" xfId="39352"/>
    <cellStyle name="Output 4 2 4 2" xfId="39353"/>
    <cellStyle name="Output 4 2 4 2 2" xfId="39354"/>
    <cellStyle name="Output 4 2 4 2 2 2" xfId="39355"/>
    <cellStyle name="Output 4 2 4 2 2 3" xfId="39356"/>
    <cellStyle name="Output 4 2 4 2 3" xfId="39357"/>
    <cellStyle name="Output 4 2 4 2 3 2" xfId="39358"/>
    <cellStyle name="Output 4 2 4 2 3 3" xfId="39359"/>
    <cellStyle name="Output 4 2 4 2 4" xfId="39360"/>
    <cellStyle name="Output 4 2 4 2 5" xfId="39361"/>
    <cellStyle name="Output 4 2 4 2 6" xfId="39362"/>
    <cellStyle name="Output 4 2 4 3" xfId="39363"/>
    <cellStyle name="Output 4 2 4 3 2" xfId="39364"/>
    <cellStyle name="Output 4 2 4 3 3" xfId="39365"/>
    <cellStyle name="Output 4 2 4 4" xfId="39366"/>
    <cellStyle name="Output 4 2 4 4 2" xfId="39367"/>
    <cellStyle name="Output 4 2 4 4 3" xfId="39368"/>
    <cellStyle name="Output 4 2 4 5" xfId="39369"/>
    <cellStyle name="Output 4 2 4 5 2" xfId="39370"/>
    <cellStyle name="Output 4 2 4 5 3" xfId="39371"/>
    <cellStyle name="Output 4 2 4 6" xfId="39372"/>
    <cellStyle name="Output 4 2 4 7" xfId="39373"/>
    <cellStyle name="Output 4 2 4 8" xfId="39374"/>
    <cellStyle name="Output 4 2 5" xfId="39375"/>
    <cellStyle name="Output 4 2 5 2" xfId="39376"/>
    <cellStyle name="Output 4 2 5 2 2" xfId="39377"/>
    <cellStyle name="Output 4 2 5 2 3" xfId="39378"/>
    <cellStyle name="Output 4 2 5 3" xfId="39379"/>
    <cellStyle name="Output 4 2 5 3 2" xfId="39380"/>
    <cellStyle name="Output 4 2 5 3 3" xfId="39381"/>
    <cellStyle name="Output 4 2 5 4" xfId="39382"/>
    <cellStyle name="Output 4 2 5 5" xfId="39383"/>
    <cellStyle name="Output 4 2 5 6" xfId="39384"/>
    <cellStyle name="Output 4 2 6" xfId="39385"/>
    <cellStyle name="Output 4 2 6 2" xfId="39386"/>
    <cellStyle name="Output 4 2 6 3" xfId="39387"/>
    <cellStyle name="Output 4 3" xfId="39388"/>
    <cellStyle name="Output 4 3 2" xfId="39389"/>
    <cellStyle name="Output 4 3 2 2" xfId="39390"/>
    <cellStyle name="Output 4 3 2 2 2" xfId="39391"/>
    <cellStyle name="Output 4 3 2 2 2 2" xfId="39392"/>
    <cellStyle name="Output 4 3 2 2 2 3" xfId="39393"/>
    <cellStyle name="Output 4 3 2 2 3" xfId="39394"/>
    <cellStyle name="Output 4 3 2 2 3 2" xfId="39395"/>
    <cellStyle name="Output 4 3 2 2 3 3" xfId="39396"/>
    <cellStyle name="Output 4 3 2 2 4" xfId="39397"/>
    <cellStyle name="Output 4 3 2 2 5" xfId="39398"/>
    <cellStyle name="Output 4 3 2 2 6" xfId="39399"/>
    <cellStyle name="Output 4 3 2 3" xfId="39400"/>
    <cellStyle name="Output 4 3 2 3 2" xfId="39401"/>
    <cellStyle name="Output 4 3 2 3 3" xfId="39402"/>
    <cellStyle name="Output 4 3 2 4" xfId="39403"/>
    <cellStyle name="Output 4 3 2 4 2" xfId="39404"/>
    <cellStyle name="Output 4 3 2 4 3" xfId="39405"/>
    <cellStyle name="Output 4 3 2 5" xfId="39406"/>
    <cellStyle name="Output 4 3 2 5 2" xfId="39407"/>
    <cellStyle name="Output 4 3 2 5 3" xfId="39408"/>
    <cellStyle name="Output 4 3 2 6" xfId="39409"/>
    <cellStyle name="Output 4 3 2 7" xfId="39410"/>
    <cellStyle name="Output 4 3 2 8" xfId="39411"/>
    <cellStyle name="Output 4 3 3" xfId="39412"/>
    <cellStyle name="Output 4 3 3 2" xfId="39413"/>
    <cellStyle name="Output 4 3 3 2 2" xfId="39414"/>
    <cellStyle name="Output 4 3 3 2 2 2" xfId="39415"/>
    <cellStyle name="Output 4 3 3 2 2 3" xfId="39416"/>
    <cellStyle name="Output 4 3 3 2 3" xfId="39417"/>
    <cellStyle name="Output 4 3 3 2 3 2" xfId="39418"/>
    <cellStyle name="Output 4 3 3 2 3 3" xfId="39419"/>
    <cellStyle name="Output 4 3 3 2 4" xfId="39420"/>
    <cellStyle name="Output 4 3 3 2 5" xfId="39421"/>
    <cellStyle name="Output 4 3 3 2 6" xfId="39422"/>
    <cellStyle name="Output 4 3 3 3" xfId="39423"/>
    <cellStyle name="Output 4 3 3 3 2" xfId="39424"/>
    <cellStyle name="Output 4 3 3 3 3" xfId="39425"/>
    <cellStyle name="Output 4 3 3 4" xfId="39426"/>
    <cellStyle name="Output 4 3 3 4 2" xfId="39427"/>
    <cellStyle name="Output 4 3 3 4 3" xfId="39428"/>
    <cellStyle name="Output 4 3 3 5" xfId="39429"/>
    <cellStyle name="Output 4 3 3 5 2" xfId="39430"/>
    <cellStyle name="Output 4 3 3 5 3" xfId="39431"/>
    <cellStyle name="Output 4 3 3 6" xfId="39432"/>
    <cellStyle name="Output 4 3 3 7" xfId="39433"/>
    <cellStyle name="Output 4 3 3 8" xfId="39434"/>
    <cellStyle name="Output 4 3 4" xfId="39435"/>
    <cellStyle name="Output 4 3 4 2" xfId="39436"/>
    <cellStyle name="Output 4 3 4 2 2" xfId="39437"/>
    <cellStyle name="Output 4 3 4 2 3" xfId="39438"/>
    <cellStyle name="Output 4 3 4 3" xfId="39439"/>
    <cellStyle name="Output 4 3 4 3 2" xfId="39440"/>
    <cellStyle name="Output 4 3 4 3 3" xfId="39441"/>
    <cellStyle name="Output 4 3 4 4" xfId="39442"/>
    <cellStyle name="Output 4 3 4 5" xfId="39443"/>
    <cellStyle name="Output 4 3 4 6" xfId="39444"/>
    <cellStyle name="Output 4 3 5" xfId="39445"/>
    <cellStyle name="Output 4 3 5 2" xfId="39446"/>
    <cellStyle name="Output 4 3 5 3" xfId="39447"/>
    <cellStyle name="Output 4 4" xfId="39448"/>
    <cellStyle name="Output 4 4 2" xfId="39449"/>
    <cellStyle name="Output 4 4 2 2" xfId="39450"/>
    <cellStyle name="Output 4 4 2 2 2" xfId="39451"/>
    <cellStyle name="Output 4 4 2 2 2 2" xfId="39452"/>
    <cellStyle name="Output 4 4 2 2 2 3" xfId="39453"/>
    <cellStyle name="Output 4 4 2 2 3" xfId="39454"/>
    <cellStyle name="Output 4 4 2 2 3 2" xfId="39455"/>
    <cellStyle name="Output 4 4 2 2 3 3" xfId="39456"/>
    <cellStyle name="Output 4 4 2 2 4" xfId="39457"/>
    <cellStyle name="Output 4 4 2 2 5" xfId="39458"/>
    <cellStyle name="Output 4 4 2 2 6" xfId="39459"/>
    <cellStyle name="Output 4 4 2 3" xfId="39460"/>
    <cellStyle name="Output 4 4 2 3 2" xfId="39461"/>
    <cellStyle name="Output 4 4 2 3 3" xfId="39462"/>
    <cellStyle name="Output 4 4 2 4" xfId="39463"/>
    <cellStyle name="Output 4 4 2 4 2" xfId="39464"/>
    <cellStyle name="Output 4 4 2 4 3" xfId="39465"/>
    <cellStyle name="Output 4 4 2 5" xfId="39466"/>
    <cellStyle name="Output 4 4 2 5 2" xfId="39467"/>
    <cellStyle name="Output 4 4 2 5 3" xfId="39468"/>
    <cellStyle name="Output 4 4 2 6" xfId="39469"/>
    <cellStyle name="Output 4 4 2 7" xfId="39470"/>
    <cellStyle name="Output 4 4 2 8" xfId="39471"/>
    <cellStyle name="Output 4 4 3" xfId="39472"/>
    <cellStyle name="Output 4 4 3 2" xfId="39473"/>
    <cellStyle name="Output 4 4 3 2 2" xfId="39474"/>
    <cellStyle name="Output 4 4 3 2 2 2" xfId="39475"/>
    <cellStyle name="Output 4 4 3 2 2 3" xfId="39476"/>
    <cellStyle name="Output 4 4 3 2 3" xfId="39477"/>
    <cellStyle name="Output 4 4 3 2 3 2" xfId="39478"/>
    <cellStyle name="Output 4 4 3 2 3 3" xfId="39479"/>
    <cellStyle name="Output 4 4 3 2 4" xfId="39480"/>
    <cellStyle name="Output 4 4 3 2 5" xfId="39481"/>
    <cellStyle name="Output 4 4 3 2 6" xfId="39482"/>
    <cellStyle name="Output 4 4 3 3" xfId="39483"/>
    <cellStyle name="Output 4 4 3 3 2" xfId="39484"/>
    <cellStyle name="Output 4 4 3 3 3" xfId="39485"/>
    <cellStyle name="Output 4 4 3 4" xfId="39486"/>
    <cellStyle name="Output 4 4 3 4 2" xfId="39487"/>
    <cellStyle name="Output 4 4 3 4 3" xfId="39488"/>
    <cellStyle name="Output 4 4 3 5" xfId="39489"/>
    <cellStyle name="Output 4 4 3 5 2" xfId="39490"/>
    <cellStyle name="Output 4 4 3 5 3" xfId="39491"/>
    <cellStyle name="Output 4 4 3 6" xfId="39492"/>
    <cellStyle name="Output 4 4 3 7" xfId="39493"/>
    <cellStyle name="Output 4 4 3 8" xfId="39494"/>
    <cellStyle name="Output 4 4 4" xfId="39495"/>
    <cellStyle name="Output 4 4 4 2" xfId="39496"/>
    <cellStyle name="Output 4 4 4 2 2" xfId="39497"/>
    <cellStyle name="Output 4 4 4 2 3" xfId="39498"/>
    <cellStyle name="Output 4 4 4 3" xfId="39499"/>
    <cellStyle name="Output 4 4 4 3 2" xfId="39500"/>
    <cellStyle name="Output 4 4 4 3 3" xfId="39501"/>
    <cellStyle name="Output 4 4 4 4" xfId="39502"/>
    <cellStyle name="Output 4 4 4 5" xfId="39503"/>
    <cellStyle name="Output 4 4 4 6" xfId="39504"/>
    <cellStyle name="Output 4 4 5" xfId="39505"/>
    <cellStyle name="Output 4 4 5 2" xfId="39506"/>
    <cellStyle name="Output 4 4 5 3" xfId="39507"/>
    <cellStyle name="Output 4 4 6" xfId="39508"/>
    <cellStyle name="Output 4 4 6 2" xfId="39509"/>
    <cellStyle name="Output 4 4 6 3" xfId="39510"/>
    <cellStyle name="Output 4 4 7" xfId="39511"/>
    <cellStyle name="Output 4 5" xfId="39512"/>
    <cellStyle name="Output 4 5 2" xfId="39513"/>
    <cellStyle name="Output 4 5 2 2" xfId="39514"/>
    <cellStyle name="Output 4 5 2 2 2" xfId="39515"/>
    <cellStyle name="Output 4 5 2 2 3" xfId="39516"/>
    <cellStyle name="Output 4 5 2 3" xfId="39517"/>
    <cellStyle name="Output 4 5 2 3 2" xfId="39518"/>
    <cellStyle name="Output 4 5 2 3 3" xfId="39519"/>
    <cellStyle name="Output 4 5 2 4" xfId="39520"/>
    <cellStyle name="Output 4 5 2 5" xfId="39521"/>
    <cellStyle name="Output 4 5 2 6" xfId="39522"/>
    <cellStyle name="Output 4 5 3" xfId="39523"/>
    <cellStyle name="Output 4 5 3 2" xfId="39524"/>
    <cellStyle name="Output 4 5 3 3" xfId="39525"/>
    <cellStyle name="Output 4 5 4" xfId="39526"/>
    <cellStyle name="Output 4 5 4 2" xfId="39527"/>
    <cellStyle name="Output 4 5 4 3" xfId="39528"/>
    <cellStyle name="Output 4 5 5" xfId="39529"/>
    <cellStyle name="Output 4 5 5 2" xfId="39530"/>
    <cellStyle name="Output 4 5 5 3" xfId="39531"/>
    <cellStyle name="Output 4 5 6" xfId="39532"/>
    <cellStyle name="Output 4 5 7" xfId="39533"/>
    <cellStyle name="Output 4 5 8" xfId="39534"/>
    <cellStyle name="Output 4 6" xfId="39535"/>
    <cellStyle name="Output 4 6 2" xfId="39536"/>
    <cellStyle name="Output 4 6 2 2" xfId="39537"/>
    <cellStyle name="Output 4 6 2 2 2" xfId="39538"/>
    <cellStyle name="Output 4 6 2 2 3" xfId="39539"/>
    <cellStyle name="Output 4 6 2 3" xfId="39540"/>
    <cellStyle name="Output 4 6 2 3 2" xfId="39541"/>
    <cellStyle name="Output 4 6 2 3 3" xfId="39542"/>
    <cellStyle name="Output 4 6 2 4" xfId="39543"/>
    <cellStyle name="Output 4 6 2 5" xfId="39544"/>
    <cellStyle name="Output 4 6 2 6" xfId="39545"/>
    <cellStyle name="Output 4 6 3" xfId="39546"/>
    <cellStyle name="Output 4 6 3 2" xfId="39547"/>
    <cellStyle name="Output 4 6 3 3" xfId="39548"/>
    <cellStyle name="Output 4 6 4" xfId="39549"/>
    <cellStyle name="Output 4 6 4 2" xfId="39550"/>
    <cellStyle name="Output 4 6 4 3" xfId="39551"/>
    <cellStyle name="Output 4 6 5" xfId="39552"/>
    <cellStyle name="Output 4 6 5 2" xfId="39553"/>
    <cellStyle name="Output 4 6 5 3" xfId="39554"/>
    <cellStyle name="Output 4 6 6" xfId="39555"/>
    <cellStyle name="Output 4 6 7" xfId="39556"/>
    <cellStyle name="Output 4 6 8" xfId="39557"/>
    <cellStyle name="Output 4 7" xfId="39558"/>
    <cellStyle name="Output 4 7 2" xfId="39559"/>
    <cellStyle name="Output 4 7 2 2" xfId="39560"/>
    <cellStyle name="Output 4 7 2 3" xfId="39561"/>
    <cellStyle name="Output 4 7 3" xfId="39562"/>
    <cellStyle name="Output 4 7 3 2" xfId="39563"/>
    <cellStyle name="Output 4 7 3 3" xfId="39564"/>
    <cellStyle name="Output 4 7 4" xfId="39565"/>
    <cellStyle name="Output 4 7 5" xfId="39566"/>
    <cellStyle name="Output 4 7 6" xfId="39567"/>
    <cellStyle name="Output 4 8" xfId="39568"/>
    <cellStyle name="Output 4 8 2" xfId="39569"/>
    <cellStyle name="Output 4 8 3" xfId="39570"/>
    <cellStyle name="Output 5" xfId="39571"/>
    <cellStyle name="Output 5 2" xfId="39572"/>
    <cellStyle name="Output 5 2 2" xfId="39573"/>
    <cellStyle name="Output 5 2 2 2" xfId="39574"/>
    <cellStyle name="Output 5 2 2 2 2" xfId="39575"/>
    <cellStyle name="Output 5 2 2 2 2 2" xfId="39576"/>
    <cellStyle name="Output 5 2 2 2 2 2 2" xfId="39577"/>
    <cellStyle name="Output 5 2 2 2 2 2 3" xfId="39578"/>
    <cellStyle name="Output 5 2 2 2 2 3" xfId="39579"/>
    <cellStyle name="Output 5 2 2 2 2 3 2" xfId="39580"/>
    <cellStyle name="Output 5 2 2 2 2 3 3" xfId="39581"/>
    <cellStyle name="Output 5 2 2 2 2 4" xfId="39582"/>
    <cellStyle name="Output 5 2 2 2 2 5" xfId="39583"/>
    <cellStyle name="Output 5 2 2 2 2 6" xfId="39584"/>
    <cellStyle name="Output 5 2 2 2 3" xfId="39585"/>
    <cellStyle name="Output 5 2 2 2 3 2" xfId="39586"/>
    <cellStyle name="Output 5 2 2 2 3 3" xfId="39587"/>
    <cellStyle name="Output 5 2 2 2 4" xfId="39588"/>
    <cellStyle name="Output 5 2 2 2 4 2" xfId="39589"/>
    <cellStyle name="Output 5 2 2 2 4 3" xfId="39590"/>
    <cellStyle name="Output 5 2 2 2 5" xfId="39591"/>
    <cellStyle name="Output 5 2 2 2 5 2" xfId="39592"/>
    <cellStyle name="Output 5 2 2 2 5 3" xfId="39593"/>
    <cellStyle name="Output 5 2 2 2 6" xfId="39594"/>
    <cellStyle name="Output 5 2 2 2 7" xfId="39595"/>
    <cellStyle name="Output 5 2 2 2 8" xfId="39596"/>
    <cellStyle name="Output 5 2 2 3" xfId="39597"/>
    <cellStyle name="Output 5 2 2 3 2" xfId="39598"/>
    <cellStyle name="Output 5 2 2 3 2 2" xfId="39599"/>
    <cellStyle name="Output 5 2 2 3 2 2 2" xfId="39600"/>
    <cellStyle name="Output 5 2 2 3 2 2 3" xfId="39601"/>
    <cellStyle name="Output 5 2 2 3 2 3" xfId="39602"/>
    <cellStyle name="Output 5 2 2 3 2 3 2" xfId="39603"/>
    <cellStyle name="Output 5 2 2 3 2 3 3" xfId="39604"/>
    <cellStyle name="Output 5 2 2 3 2 4" xfId="39605"/>
    <cellStyle name="Output 5 2 2 3 2 5" xfId="39606"/>
    <cellStyle name="Output 5 2 2 3 2 6" xfId="39607"/>
    <cellStyle name="Output 5 2 2 3 3" xfId="39608"/>
    <cellStyle name="Output 5 2 2 3 3 2" xfId="39609"/>
    <cellStyle name="Output 5 2 2 3 3 3" xfId="39610"/>
    <cellStyle name="Output 5 2 2 3 4" xfId="39611"/>
    <cellStyle name="Output 5 2 2 3 4 2" xfId="39612"/>
    <cellStyle name="Output 5 2 2 3 4 3" xfId="39613"/>
    <cellStyle name="Output 5 2 2 3 5" xfId="39614"/>
    <cellStyle name="Output 5 2 2 3 5 2" xfId="39615"/>
    <cellStyle name="Output 5 2 2 3 5 3" xfId="39616"/>
    <cellStyle name="Output 5 2 2 3 6" xfId="39617"/>
    <cellStyle name="Output 5 2 2 3 7" xfId="39618"/>
    <cellStyle name="Output 5 2 2 3 8" xfId="39619"/>
    <cellStyle name="Output 5 2 2 4" xfId="39620"/>
    <cellStyle name="Output 5 2 2 4 2" xfId="39621"/>
    <cellStyle name="Output 5 2 2 4 2 2" xfId="39622"/>
    <cellStyle name="Output 5 2 2 4 2 3" xfId="39623"/>
    <cellStyle name="Output 5 2 2 4 3" xfId="39624"/>
    <cellStyle name="Output 5 2 2 4 3 2" xfId="39625"/>
    <cellStyle name="Output 5 2 2 4 3 3" xfId="39626"/>
    <cellStyle name="Output 5 2 2 4 4" xfId="39627"/>
    <cellStyle name="Output 5 2 2 4 5" xfId="39628"/>
    <cellStyle name="Output 5 2 2 4 6" xfId="39629"/>
    <cellStyle name="Output 5 2 2 5" xfId="39630"/>
    <cellStyle name="Output 5 2 2 5 2" xfId="39631"/>
    <cellStyle name="Output 5 2 2 5 3" xfId="39632"/>
    <cellStyle name="Output 5 2 3" xfId="39633"/>
    <cellStyle name="Output 5 2 3 2" xfId="39634"/>
    <cellStyle name="Output 5 2 3 2 2" xfId="39635"/>
    <cellStyle name="Output 5 2 3 2 2 2" xfId="39636"/>
    <cellStyle name="Output 5 2 3 2 2 3" xfId="39637"/>
    <cellStyle name="Output 5 2 3 2 3" xfId="39638"/>
    <cellStyle name="Output 5 2 3 2 3 2" xfId="39639"/>
    <cellStyle name="Output 5 2 3 2 3 3" xfId="39640"/>
    <cellStyle name="Output 5 2 3 2 4" xfId="39641"/>
    <cellStyle name="Output 5 2 3 2 5" xfId="39642"/>
    <cellStyle name="Output 5 2 3 2 6" xfId="39643"/>
    <cellStyle name="Output 5 2 3 3" xfId="39644"/>
    <cellStyle name="Output 5 2 3 3 2" xfId="39645"/>
    <cellStyle name="Output 5 2 3 3 3" xfId="39646"/>
    <cellStyle name="Output 5 2 3 4" xfId="39647"/>
    <cellStyle name="Output 5 2 3 4 2" xfId="39648"/>
    <cellStyle name="Output 5 2 3 4 3" xfId="39649"/>
    <cellStyle name="Output 5 2 3 5" xfId="39650"/>
    <cellStyle name="Output 5 2 3 5 2" xfId="39651"/>
    <cellStyle name="Output 5 2 3 5 3" xfId="39652"/>
    <cellStyle name="Output 5 2 3 6" xfId="39653"/>
    <cellStyle name="Output 5 2 3 7" xfId="39654"/>
    <cellStyle name="Output 5 2 3 8" xfId="39655"/>
    <cellStyle name="Output 5 2 4" xfId="39656"/>
    <cellStyle name="Output 5 2 4 2" xfId="39657"/>
    <cellStyle name="Output 5 2 4 2 2" xfId="39658"/>
    <cellStyle name="Output 5 2 4 2 2 2" xfId="39659"/>
    <cellStyle name="Output 5 2 4 2 2 3" xfId="39660"/>
    <cellStyle name="Output 5 2 4 2 3" xfId="39661"/>
    <cellStyle name="Output 5 2 4 2 3 2" xfId="39662"/>
    <cellStyle name="Output 5 2 4 2 3 3" xfId="39663"/>
    <cellStyle name="Output 5 2 4 2 4" xfId="39664"/>
    <cellStyle name="Output 5 2 4 2 5" xfId="39665"/>
    <cellStyle name="Output 5 2 4 2 6" xfId="39666"/>
    <cellStyle name="Output 5 2 4 3" xfId="39667"/>
    <cellStyle name="Output 5 2 4 3 2" xfId="39668"/>
    <cellStyle name="Output 5 2 4 3 3" xfId="39669"/>
    <cellStyle name="Output 5 2 4 4" xfId="39670"/>
    <cellStyle name="Output 5 2 4 4 2" xfId="39671"/>
    <cellStyle name="Output 5 2 4 4 3" xfId="39672"/>
    <cellStyle name="Output 5 2 4 5" xfId="39673"/>
    <cellStyle name="Output 5 2 4 5 2" xfId="39674"/>
    <cellStyle name="Output 5 2 4 5 3" xfId="39675"/>
    <cellStyle name="Output 5 2 4 6" xfId="39676"/>
    <cellStyle name="Output 5 2 4 7" xfId="39677"/>
    <cellStyle name="Output 5 2 4 8" xfId="39678"/>
    <cellStyle name="Output 5 2 5" xfId="39679"/>
    <cellStyle name="Output 5 2 5 2" xfId="39680"/>
    <cellStyle name="Output 5 2 5 2 2" xfId="39681"/>
    <cellStyle name="Output 5 2 5 2 3" xfId="39682"/>
    <cellStyle name="Output 5 2 5 3" xfId="39683"/>
    <cellStyle name="Output 5 2 5 3 2" xfId="39684"/>
    <cellStyle name="Output 5 2 5 3 3" xfId="39685"/>
    <cellStyle name="Output 5 2 5 4" xfId="39686"/>
    <cellStyle name="Output 5 2 5 5" xfId="39687"/>
    <cellStyle name="Output 5 2 5 6" xfId="39688"/>
    <cellStyle name="Output 5 2 6" xfId="39689"/>
    <cellStyle name="Output 5 2 6 2" xfId="39690"/>
    <cellStyle name="Output 5 2 6 3" xfId="39691"/>
    <cellStyle name="Output 5 3" xfId="39692"/>
    <cellStyle name="Output 5 3 2" xfId="39693"/>
    <cellStyle name="Output 5 3 2 2" xfId="39694"/>
    <cellStyle name="Output 5 3 2 2 2" xfId="39695"/>
    <cellStyle name="Output 5 3 2 2 2 2" xfId="39696"/>
    <cellStyle name="Output 5 3 2 2 2 3" xfId="39697"/>
    <cellStyle name="Output 5 3 2 2 3" xfId="39698"/>
    <cellStyle name="Output 5 3 2 2 3 2" xfId="39699"/>
    <cellStyle name="Output 5 3 2 2 3 3" xfId="39700"/>
    <cellStyle name="Output 5 3 2 2 4" xfId="39701"/>
    <cellStyle name="Output 5 3 2 2 5" xfId="39702"/>
    <cellStyle name="Output 5 3 2 2 6" xfId="39703"/>
    <cellStyle name="Output 5 3 2 3" xfId="39704"/>
    <cellStyle name="Output 5 3 2 3 2" xfId="39705"/>
    <cellStyle name="Output 5 3 2 3 3" xfId="39706"/>
    <cellStyle name="Output 5 3 2 4" xfId="39707"/>
    <cellStyle name="Output 5 3 2 4 2" xfId="39708"/>
    <cellStyle name="Output 5 3 2 4 3" xfId="39709"/>
    <cellStyle name="Output 5 3 2 5" xfId="39710"/>
    <cellStyle name="Output 5 3 2 5 2" xfId="39711"/>
    <cellStyle name="Output 5 3 2 5 3" xfId="39712"/>
    <cellStyle name="Output 5 3 2 6" xfId="39713"/>
    <cellStyle name="Output 5 3 2 7" xfId="39714"/>
    <cellStyle name="Output 5 3 2 8" xfId="39715"/>
    <cellStyle name="Output 5 3 3" xfId="39716"/>
    <cellStyle name="Output 5 3 3 2" xfId="39717"/>
    <cellStyle name="Output 5 3 3 2 2" xfId="39718"/>
    <cellStyle name="Output 5 3 3 2 2 2" xfId="39719"/>
    <cellStyle name="Output 5 3 3 2 2 3" xfId="39720"/>
    <cellStyle name="Output 5 3 3 2 3" xfId="39721"/>
    <cellStyle name="Output 5 3 3 2 3 2" xfId="39722"/>
    <cellStyle name="Output 5 3 3 2 3 3" xfId="39723"/>
    <cellStyle name="Output 5 3 3 2 4" xfId="39724"/>
    <cellStyle name="Output 5 3 3 2 5" xfId="39725"/>
    <cellStyle name="Output 5 3 3 2 6" xfId="39726"/>
    <cellStyle name="Output 5 3 3 3" xfId="39727"/>
    <cellStyle name="Output 5 3 3 3 2" xfId="39728"/>
    <cellStyle name="Output 5 3 3 3 3" xfId="39729"/>
    <cellStyle name="Output 5 3 3 4" xfId="39730"/>
    <cellStyle name="Output 5 3 3 4 2" xfId="39731"/>
    <cellStyle name="Output 5 3 3 4 3" xfId="39732"/>
    <cellStyle name="Output 5 3 3 5" xfId="39733"/>
    <cellStyle name="Output 5 3 3 5 2" xfId="39734"/>
    <cellStyle name="Output 5 3 3 5 3" xfId="39735"/>
    <cellStyle name="Output 5 3 3 6" xfId="39736"/>
    <cellStyle name="Output 5 3 3 7" xfId="39737"/>
    <cellStyle name="Output 5 3 3 8" xfId="39738"/>
    <cellStyle name="Output 5 3 4" xfId="39739"/>
    <cellStyle name="Output 5 3 4 2" xfId="39740"/>
    <cellStyle name="Output 5 3 4 2 2" xfId="39741"/>
    <cellStyle name="Output 5 3 4 2 3" xfId="39742"/>
    <cellStyle name="Output 5 3 4 3" xfId="39743"/>
    <cellStyle name="Output 5 3 4 3 2" xfId="39744"/>
    <cellStyle name="Output 5 3 4 3 3" xfId="39745"/>
    <cellStyle name="Output 5 3 4 4" xfId="39746"/>
    <cellStyle name="Output 5 3 4 5" xfId="39747"/>
    <cellStyle name="Output 5 3 4 6" xfId="39748"/>
    <cellStyle name="Output 5 3 5" xfId="39749"/>
    <cellStyle name="Output 5 3 5 2" xfId="39750"/>
    <cellStyle name="Output 5 3 5 3" xfId="39751"/>
    <cellStyle name="Output 5 4" xfId="39752"/>
    <cellStyle name="Output 5 4 2" xfId="39753"/>
    <cellStyle name="Output 5 4 2 2" xfId="39754"/>
    <cellStyle name="Output 5 4 2 2 2" xfId="39755"/>
    <cellStyle name="Output 5 4 2 2 2 2" xfId="39756"/>
    <cellStyle name="Output 5 4 2 2 2 3" xfId="39757"/>
    <cellStyle name="Output 5 4 2 2 3" xfId="39758"/>
    <cellStyle name="Output 5 4 2 2 3 2" xfId="39759"/>
    <cellStyle name="Output 5 4 2 2 3 3" xfId="39760"/>
    <cellStyle name="Output 5 4 2 2 4" xfId="39761"/>
    <cellStyle name="Output 5 4 2 2 5" xfId="39762"/>
    <cellStyle name="Output 5 4 2 2 6" xfId="39763"/>
    <cellStyle name="Output 5 4 2 3" xfId="39764"/>
    <cellStyle name="Output 5 4 2 3 2" xfId="39765"/>
    <cellStyle name="Output 5 4 2 3 3" xfId="39766"/>
    <cellStyle name="Output 5 4 2 4" xfId="39767"/>
    <cellStyle name="Output 5 4 2 4 2" xfId="39768"/>
    <cellStyle name="Output 5 4 2 4 3" xfId="39769"/>
    <cellStyle name="Output 5 4 2 5" xfId="39770"/>
    <cellStyle name="Output 5 4 2 5 2" xfId="39771"/>
    <cellStyle name="Output 5 4 2 5 3" xfId="39772"/>
    <cellStyle name="Output 5 4 2 6" xfId="39773"/>
    <cellStyle name="Output 5 4 2 7" xfId="39774"/>
    <cellStyle name="Output 5 4 2 8" xfId="39775"/>
    <cellStyle name="Output 5 4 3" xfId="39776"/>
    <cellStyle name="Output 5 4 3 2" xfId="39777"/>
    <cellStyle name="Output 5 4 3 2 2" xfId="39778"/>
    <cellStyle name="Output 5 4 3 2 2 2" xfId="39779"/>
    <cellStyle name="Output 5 4 3 2 2 3" xfId="39780"/>
    <cellStyle name="Output 5 4 3 2 3" xfId="39781"/>
    <cellStyle name="Output 5 4 3 2 3 2" xfId="39782"/>
    <cellStyle name="Output 5 4 3 2 3 3" xfId="39783"/>
    <cellStyle name="Output 5 4 3 2 4" xfId="39784"/>
    <cellStyle name="Output 5 4 3 2 5" xfId="39785"/>
    <cellStyle name="Output 5 4 3 2 6" xfId="39786"/>
    <cellStyle name="Output 5 4 3 3" xfId="39787"/>
    <cellStyle name="Output 5 4 3 3 2" xfId="39788"/>
    <cellStyle name="Output 5 4 3 3 3" xfId="39789"/>
    <cellStyle name="Output 5 4 3 4" xfId="39790"/>
    <cellStyle name="Output 5 4 3 4 2" xfId="39791"/>
    <cellStyle name="Output 5 4 3 4 3" xfId="39792"/>
    <cellStyle name="Output 5 4 3 5" xfId="39793"/>
    <cellStyle name="Output 5 4 3 5 2" xfId="39794"/>
    <cellStyle name="Output 5 4 3 5 3" xfId="39795"/>
    <cellStyle name="Output 5 4 3 6" xfId="39796"/>
    <cellStyle name="Output 5 4 3 7" xfId="39797"/>
    <cellStyle name="Output 5 4 3 8" xfId="39798"/>
    <cellStyle name="Output 5 4 4" xfId="39799"/>
    <cellStyle name="Output 5 4 4 2" xfId="39800"/>
    <cellStyle name="Output 5 4 4 2 2" xfId="39801"/>
    <cellStyle name="Output 5 4 4 2 3" xfId="39802"/>
    <cellStyle name="Output 5 4 4 3" xfId="39803"/>
    <cellStyle name="Output 5 4 4 3 2" xfId="39804"/>
    <cellStyle name="Output 5 4 4 3 3" xfId="39805"/>
    <cellStyle name="Output 5 4 4 4" xfId="39806"/>
    <cellStyle name="Output 5 4 4 5" xfId="39807"/>
    <cellStyle name="Output 5 4 4 6" xfId="39808"/>
    <cellStyle name="Output 5 4 5" xfId="39809"/>
    <cellStyle name="Output 5 4 5 2" xfId="39810"/>
    <cellStyle name="Output 5 4 5 3" xfId="39811"/>
    <cellStyle name="Output 5 4 6" xfId="39812"/>
    <cellStyle name="Output 5 4 6 2" xfId="39813"/>
    <cellStyle name="Output 5 4 6 3" xfId="39814"/>
    <cellStyle name="Output 5 4 7" xfId="39815"/>
    <cellStyle name="Output 5 5" xfId="39816"/>
    <cellStyle name="Output 5 5 2" xfId="39817"/>
    <cellStyle name="Output 5 5 2 2" xfId="39818"/>
    <cellStyle name="Output 5 5 2 2 2" xfId="39819"/>
    <cellStyle name="Output 5 5 2 2 3" xfId="39820"/>
    <cellStyle name="Output 5 5 2 3" xfId="39821"/>
    <cellStyle name="Output 5 5 2 3 2" xfId="39822"/>
    <cellStyle name="Output 5 5 2 3 3" xfId="39823"/>
    <cellStyle name="Output 5 5 2 4" xfId="39824"/>
    <cellStyle name="Output 5 5 2 5" xfId="39825"/>
    <cellStyle name="Output 5 5 2 6" xfId="39826"/>
    <cellStyle name="Output 5 5 3" xfId="39827"/>
    <cellStyle name="Output 5 5 3 2" xfId="39828"/>
    <cellStyle name="Output 5 5 3 3" xfId="39829"/>
    <cellStyle name="Output 5 5 4" xfId="39830"/>
    <cellStyle name="Output 5 5 4 2" xfId="39831"/>
    <cellStyle name="Output 5 5 4 3" xfId="39832"/>
    <cellStyle name="Output 5 5 5" xfId="39833"/>
    <cellStyle name="Output 5 5 5 2" xfId="39834"/>
    <cellStyle name="Output 5 5 5 3" xfId="39835"/>
    <cellStyle name="Output 5 5 6" xfId="39836"/>
    <cellStyle name="Output 5 5 7" xfId="39837"/>
    <cellStyle name="Output 5 5 8" xfId="39838"/>
    <cellStyle name="Output 5 6" xfId="39839"/>
    <cellStyle name="Output 5 6 2" xfId="39840"/>
    <cellStyle name="Output 5 6 2 2" xfId="39841"/>
    <cellStyle name="Output 5 6 2 2 2" xfId="39842"/>
    <cellStyle name="Output 5 6 2 2 3" xfId="39843"/>
    <cellStyle name="Output 5 6 2 3" xfId="39844"/>
    <cellStyle name="Output 5 6 2 3 2" xfId="39845"/>
    <cellStyle name="Output 5 6 2 3 3" xfId="39846"/>
    <cellStyle name="Output 5 6 2 4" xfId="39847"/>
    <cellStyle name="Output 5 6 2 5" xfId="39848"/>
    <cellStyle name="Output 5 6 2 6" xfId="39849"/>
    <cellStyle name="Output 5 6 3" xfId="39850"/>
    <cellStyle name="Output 5 6 3 2" xfId="39851"/>
    <cellStyle name="Output 5 6 3 3" xfId="39852"/>
    <cellStyle name="Output 5 6 4" xfId="39853"/>
    <cellStyle name="Output 5 6 4 2" xfId="39854"/>
    <cellStyle name="Output 5 6 4 3" xfId="39855"/>
    <cellStyle name="Output 5 6 5" xfId="39856"/>
    <cellStyle name="Output 5 6 5 2" xfId="39857"/>
    <cellStyle name="Output 5 6 5 3" xfId="39858"/>
    <cellStyle name="Output 5 6 6" xfId="39859"/>
    <cellStyle name="Output 5 6 7" xfId="39860"/>
    <cellStyle name="Output 5 6 8" xfId="39861"/>
    <cellStyle name="Output 5 7" xfId="39862"/>
    <cellStyle name="Output 5 7 2" xfId="39863"/>
    <cellStyle name="Output 5 7 2 2" xfId="39864"/>
    <cellStyle name="Output 5 7 2 3" xfId="39865"/>
    <cellStyle name="Output 5 7 3" xfId="39866"/>
    <cellStyle name="Output 5 7 3 2" xfId="39867"/>
    <cellStyle name="Output 5 7 3 3" xfId="39868"/>
    <cellStyle name="Output 5 7 4" xfId="39869"/>
    <cellStyle name="Output 5 7 5" xfId="39870"/>
    <cellStyle name="Output 5 7 6" xfId="39871"/>
    <cellStyle name="Output 5 8" xfId="39872"/>
    <cellStyle name="Output 5 8 2" xfId="39873"/>
    <cellStyle name="Output 5 8 3" xfId="39874"/>
    <cellStyle name="Output 6" xfId="39875"/>
    <cellStyle name="Output 6 2" xfId="39876"/>
    <cellStyle name="Output 6 2 2" xfId="39877"/>
    <cellStyle name="Output 6 2 2 2" xfId="39878"/>
    <cellStyle name="Output 6 2 2 2 2" xfId="39879"/>
    <cellStyle name="Output 6 2 2 2 2 2" xfId="39880"/>
    <cellStyle name="Output 6 2 2 2 2 2 2" xfId="39881"/>
    <cellStyle name="Output 6 2 2 2 2 2 3" xfId="39882"/>
    <cellStyle name="Output 6 2 2 2 2 3" xfId="39883"/>
    <cellStyle name="Output 6 2 2 2 2 3 2" xfId="39884"/>
    <cellStyle name="Output 6 2 2 2 2 3 3" xfId="39885"/>
    <cellStyle name="Output 6 2 2 2 2 4" xfId="39886"/>
    <cellStyle name="Output 6 2 2 2 2 5" xfId="39887"/>
    <cellStyle name="Output 6 2 2 2 2 6" xfId="39888"/>
    <cellStyle name="Output 6 2 2 2 3" xfId="39889"/>
    <cellStyle name="Output 6 2 2 2 3 2" xfId="39890"/>
    <cellStyle name="Output 6 2 2 2 3 3" xfId="39891"/>
    <cellStyle name="Output 6 2 2 2 4" xfId="39892"/>
    <cellStyle name="Output 6 2 2 2 4 2" xfId="39893"/>
    <cellStyle name="Output 6 2 2 2 4 3" xfId="39894"/>
    <cellStyle name="Output 6 2 2 2 5" xfId="39895"/>
    <cellStyle name="Output 6 2 2 2 5 2" xfId="39896"/>
    <cellStyle name="Output 6 2 2 2 5 3" xfId="39897"/>
    <cellStyle name="Output 6 2 2 2 6" xfId="39898"/>
    <cellStyle name="Output 6 2 2 2 7" xfId="39899"/>
    <cellStyle name="Output 6 2 2 2 8" xfId="39900"/>
    <cellStyle name="Output 6 2 2 3" xfId="39901"/>
    <cellStyle name="Output 6 2 2 3 2" xfId="39902"/>
    <cellStyle name="Output 6 2 2 3 2 2" xfId="39903"/>
    <cellStyle name="Output 6 2 2 3 2 2 2" xfId="39904"/>
    <cellStyle name="Output 6 2 2 3 2 2 3" xfId="39905"/>
    <cellStyle name="Output 6 2 2 3 2 3" xfId="39906"/>
    <cellStyle name="Output 6 2 2 3 2 3 2" xfId="39907"/>
    <cellStyle name="Output 6 2 2 3 2 3 3" xfId="39908"/>
    <cellStyle name="Output 6 2 2 3 2 4" xfId="39909"/>
    <cellStyle name="Output 6 2 2 3 2 5" xfId="39910"/>
    <cellStyle name="Output 6 2 2 3 2 6" xfId="39911"/>
    <cellStyle name="Output 6 2 2 3 3" xfId="39912"/>
    <cellStyle name="Output 6 2 2 3 3 2" xfId="39913"/>
    <cellStyle name="Output 6 2 2 3 3 3" xfId="39914"/>
    <cellStyle name="Output 6 2 2 3 4" xfId="39915"/>
    <cellStyle name="Output 6 2 2 3 4 2" xfId="39916"/>
    <cellStyle name="Output 6 2 2 3 4 3" xfId="39917"/>
    <cellStyle name="Output 6 2 2 3 5" xfId="39918"/>
    <cellStyle name="Output 6 2 2 3 5 2" xfId="39919"/>
    <cellStyle name="Output 6 2 2 3 5 3" xfId="39920"/>
    <cellStyle name="Output 6 2 2 3 6" xfId="39921"/>
    <cellStyle name="Output 6 2 2 3 7" xfId="39922"/>
    <cellStyle name="Output 6 2 2 3 8" xfId="39923"/>
    <cellStyle name="Output 6 2 2 4" xfId="39924"/>
    <cellStyle name="Output 6 2 2 4 2" xfId="39925"/>
    <cellStyle name="Output 6 2 2 4 2 2" xfId="39926"/>
    <cellStyle name="Output 6 2 2 4 2 3" xfId="39927"/>
    <cellStyle name="Output 6 2 2 4 3" xfId="39928"/>
    <cellStyle name="Output 6 2 2 4 3 2" xfId="39929"/>
    <cellStyle name="Output 6 2 2 4 3 3" xfId="39930"/>
    <cellStyle name="Output 6 2 2 4 4" xfId="39931"/>
    <cellStyle name="Output 6 2 2 4 5" xfId="39932"/>
    <cellStyle name="Output 6 2 2 4 6" xfId="39933"/>
    <cellStyle name="Output 6 2 2 5" xfId="39934"/>
    <cellStyle name="Output 6 2 2 5 2" xfId="39935"/>
    <cellStyle name="Output 6 2 2 5 3" xfId="39936"/>
    <cellStyle name="Output 6 2 3" xfId="39937"/>
    <cellStyle name="Output 6 2 3 2" xfId="39938"/>
    <cellStyle name="Output 6 2 3 2 2" xfId="39939"/>
    <cellStyle name="Output 6 2 3 2 2 2" xfId="39940"/>
    <cellStyle name="Output 6 2 3 2 2 3" xfId="39941"/>
    <cellStyle name="Output 6 2 3 2 3" xfId="39942"/>
    <cellStyle name="Output 6 2 3 2 3 2" xfId="39943"/>
    <cellStyle name="Output 6 2 3 2 3 3" xfId="39944"/>
    <cellStyle name="Output 6 2 3 2 4" xfId="39945"/>
    <cellStyle name="Output 6 2 3 2 5" xfId="39946"/>
    <cellStyle name="Output 6 2 3 2 6" xfId="39947"/>
    <cellStyle name="Output 6 2 3 3" xfId="39948"/>
    <cellStyle name="Output 6 2 3 3 2" xfId="39949"/>
    <cellStyle name="Output 6 2 3 3 3" xfId="39950"/>
    <cellStyle name="Output 6 2 3 4" xfId="39951"/>
    <cellStyle name="Output 6 2 3 4 2" xfId="39952"/>
    <cellStyle name="Output 6 2 3 4 3" xfId="39953"/>
    <cellStyle name="Output 6 2 3 5" xfId="39954"/>
    <cellStyle name="Output 6 2 3 5 2" xfId="39955"/>
    <cellStyle name="Output 6 2 3 5 3" xfId="39956"/>
    <cellStyle name="Output 6 2 3 6" xfId="39957"/>
    <cellStyle name="Output 6 2 3 7" xfId="39958"/>
    <cellStyle name="Output 6 2 3 8" xfId="39959"/>
    <cellStyle name="Output 6 2 4" xfId="39960"/>
    <cellStyle name="Output 6 2 4 2" xfId="39961"/>
    <cellStyle name="Output 6 2 4 2 2" xfId="39962"/>
    <cellStyle name="Output 6 2 4 2 2 2" xfId="39963"/>
    <cellStyle name="Output 6 2 4 2 2 3" xfId="39964"/>
    <cellStyle name="Output 6 2 4 2 3" xfId="39965"/>
    <cellStyle name="Output 6 2 4 2 3 2" xfId="39966"/>
    <cellStyle name="Output 6 2 4 2 3 3" xfId="39967"/>
    <cellStyle name="Output 6 2 4 2 4" xfId="39968"/>
    <cellStyle name="Output 6 2 4 2 5" xfId="39969"/>
    <cellStyle name="Output 6 2 4 2 6" xfId="39970"/>
    <cellStyle name="Output 6 2 4 3" xfId="39971"/>
    <cellStyle name="Output 6 2 4 3 2" xfId="39972"/>
    <cellStyle name="Output 6 2 4 3 3" xfId="39973"/>
    <cellStyle name="Output 6 2 4 4" xfId="39974"/>
    <cellStyle name="Output 6 2 4 4 2" xfId="39975"/>
    <cellStyle name="Output 6 2 4 4 3" xfId="39976"/>
    <cellStyle name="Output 6 2 4 5" xfId="39977"/>
    <cellStyle name="Output 6 2 4 5 2" xfId="39978"/>
    <cellStyle name="Output 6 2 4 5 3" xfId="39979"/>
    <cellStyle name="Output 6 2 4 6" xfId="39980"/>
    <cellStyle name="Output 6 2 4 7" xfId="39981"/>
    <cellStyle name="Output 6 2 4 8" xfId="39982"/>
    <cellStyle name="Output 6 2 5" xfId="39983"/>
    <cellStyle name="Output 6 2 5 2" xfId="39984"/>
    <cellStyle name="Output 6 2 5 2 2" xfId="39985"/>
    <cellStyle name="Output 6 2 5 2 3" xfId="39986"/>
    <cellStyle name="Output 6 2 5 3" xfId="39987"/>
    <cellStyle name="Output 6 2 5 3 2" xfId="39988"/>
    <cellStyle name="Output 6 2 5 3 3" xfId="39989"/>
    <cellStyle name="Output 6 2 5 4" xfId="39990"/>
    <cellStyle name="Output 6 2 5 5" xfId="39991"/>
    <cellStyle name="Output 6 2 5 6" xfId="39992"/>
    <cellStyle name="Output 6 2 6" xfId="39993"/>
    <cellStyle name="Output 6 2 6 2" xfId="39994"/>
    <cellStyle name="Output 6 2 6 3" xfId="39995"/>
    <cellStyle name="Output 6 3" xfId="39996"/>
    <cellStyle name="Output 6 3 2" xfId="39997"/>
    <cellStyle name="Output 6 3 2 2" xfId="39998"/>
    <cellStyle name="Output 6 3 2 2 2" xfId="39999"/>
    <cellStyle name="Output 6 3 2 2 2 2" xfId="40000"/>
    <cellStyle name="Output 6 3 2 2 2 3" xfId="40001"/>
    <cellStyle name="Output 6 3 2 2 3" xfId="40002"/>
    <cellStyle name="Output 6 3 2 2 3 2" xfId="40003"/>
    <cellStyle name="Output 6 3 2 2 3 3" xfId="40004"/>
    <cellStyle name="Output 6 3 2 2 4" xfId="40005"/>
    <cellStyle name="Output 6 3 2 2 5" xfId="40006"/>
    <cellStyle name="Output 6 3 2 2 6" xfId="40007"/>
    <cellStyle name="Output 6 3 2 3" xfId="40008"/>
    <cellStyle name="Output 6 3 2 3 2" xfId="40009"/>
    <cellStyle name="Output 6 3 2 3 3" xfId="40010"/>
    <cellStyle name="Output 6 3 2 4" xfId="40011"/>
    <cellStyle name="Output 6 3 2 4 2" xfId="40012"/>
    <cellStyle name="Output 6 3 2 4 3" xfId="40013"/>
    <cellStyle name="Output 6 3 2 5" xfId="40014"/>
    <cellStyle name="Output 6 3 2 5 2" xfId="40015"/>
    <cellStyle name="Output 6 3 2 5 3" xfId="40016"/>
    <cellStyle name="Output 6 3 2 6" xfId="40017"/>
    <cellStyle name="Output 6 3 2 7" xfId="40018"/>
    <cellStyle name="Output 6 3 2 8" xfId="40019"/>
    <cellStyle name="Output 6 3 3" xfId="40020"/>
    <cellStyle name="Output 6 3 3 2" xfId="40021"/>
    <cellStyle name="Output 6 3 3 2 2" xfId="40022"/>
    <cellStyle name="Output 6 3 3 2 2 2" xfId="40023"/>
    <cellStyle name="Output 6 3 3 2 2 3" xfId="40024"/>
    <cellStyle name="Output 6 3 3 2 3" xfId="40025"/>
    <cellStyle name="Output 6 3 3 2 3 2" xfId="40026"/>
    <cellStyle name="Output 6 3 3 2 3 3" xfId="40027"/>
    <cellStyle name="Output 6 3 3 2 4" xfId="40028"/>
    <cellStyle name="Output 6 3 3 2 5" xfId="40029"/>
    <cellStyle name="Output 6 3 3 2 6" xfId="40030"/>
    <cellStyle name="Output 6 3 3 3" xfId="40031"/>
    <cellStyle name="Output 6 3 3 3 2" xfId="40032"/>
    <cellStyle name="Output 6 3 3 3 3" xfId="40033"/>
    <cellStyle name="Output 6 3 3 4" xfId="40034"/>
    <cellStyle name="Output 6 3 3 4 2" xfId="40035"/>
    <cellStyle name="Output 6 3 3 4 3" xfId="40036"/>
    <cellStyle name="Output 6 3 3 5" xfId="40037"/>
    <cellStyle name="Output 6 3 3 5 2" xfId="40038"/>
    <cellStyle name="Output 6 3 3 5 3" xfId="40039"/>
    <cellStyle name="Output 6 3 3 6" xfId="40040"/>
    <cellStyle name="Output 6 3 3 7" xfId="40041"/>
    <cellStyle name="Output 6 3 3 8" xfId="40042"/>
    <cellStyle name="Output 6 3 4" xfId="40043"/>
    <cellStyle name="Output 6 3 4 2" xfId="40044"/>
    <cellStyle name="Output 6 3 4 2 2" xfId="40045"/>
    <cellStyle name="Output 6 3 4 2 3" xfId="40046"/>
    <cellStyle name="Output 6 3 4 3" xfId="40047"/>
    <cellStyle name="Output 6 3 4 3 2" xfId="40048"/>
    <cellStyle name="Output 6 3 4 3 3" xfId="40049"/>
    <cellStyle name="Output 6 3 4 4" xfId="40050"/>
    <cellStyle name="Output 6 3 4 5" xfId="40051"/>
    <cellStyle name="Output 6 3 4 6" xfId="40052"/>
    <cellStyle name="Output 6 3 5" xfId="40053"/>
    <cellStyle name="Output 6 3 5 2" xfId="40054"/>
    <cellStyle name="Output 6 3 5 3" xfId="40055"/>
    <cellStyle name="Output 6 4" xfId="40056"/>
    <cellStyle name="Output 6 4 2" xfId="40057"/>
    <cellStyle name="Output 6 4 2 2" xfId="40058"/>
    <cellStyle name="Output 6 4 2 2 2" xfId="40059"/>
    <cellStyle name="Output 6 4 2 2 2 2" xfId="40060"/>
    <cellStyle name="Output 6 4 2 2 2 3" xfId="40061"/>
    <cellStyle name="Output 6 4 2 2 3" xfId="40062"/>
    <cellStyle name="Output 6 4 2 2 3 2" xfId="40063"/>
    <cellStyle name="Output 6 4 2 2 3 3" xfId="40064"/>
    <cellStyle name="Output 6 4 2 2 4" xfId="40065"/>
    <cellStyle name="Output 6 4 2 2 5" xfId="40066"/>
    <cellStyle name="Output 6 4 2 2 6" xfId="40067"/>
    <cellStyle name="Output 6 4 2 3" xfId="40068"/>
    <cellStyle name="Output 6 4 2 3 2" xfId="40069"/>
    <cellStyle name="Output 6 4 2 3 3" xfId="40070"/>
    <cellStyle name="Output 6 4 2 4" xfId="40071"/>
    <cellStyle name="Output 6 4 2 4 2" xfId="40072"/>
    <cellStyle name="Output 6 4 2 4 3" xfId="40073"/>
    <cellStyle name="Output 6 4 2 5" xfId="40074"/>
    <cellStyle name="Output 6 4 2 5 2" xfId="40075"/>
    <cellStyle name="Output 6 4 2 5 3" xfId="40076"/>
    <cellStyle name="Output 6 4 2 6" xfId="40077"/>
    <cellStyle name="Output 6 4 2 7" xfId="40078"/>
    <cellStyle name="Output 6 4 2 8" xfId="40079"/>
    <cellStyle name="Output 6 4 3" xfId="40080"/>
    <cellStyle name="Output 6 4 3 2" xfId="40081"/>
    <cellStyle name="Output 6 4 3 2 2" xfId="40082"/>
    <cellStyle name="Output 6 4 3 2 2 2" xfId="40083"/>
    <cellStyle name="Output 6 4 3 2 2 3" xfId="40084"/>
    <cellStyle name="Output 6 4 3 2 3" xfId="40085"/>
    <cellStyle name="Output 6 4 3 2 3 2" xfId="40086"/>
    <cellStyle name="Output 6 4 3 2 3 3" xfId="40087"/>
    <cellStyle name="Output 6 4 3 2 4" xfId="40088"/>
    <cellStyle name="Output 6 4 3 2 5" xfId="40089"/>
    <cellStyle name="Output 6 4 3 2 6" xfId="40090"/>
    <cellStyle name="Output 6 4 3 3" xfId="40091"/>
    <cellStyle name="Output 6 4 3 3 2" xfId="40092"/>
    <cellStyle name="Output 6 4 3 3 3" xfId="40093"/>
    <cellStyle name="Output 6 4 3 4" xfId="40094"/>
    <cellStyle name="Output 6 4 3 4 2" xfId="40095"/>
    <cellStyle name="Output 6 4 3 4 3" xfId="40096"/>
    <cellStyle name="Output 6 4 3 5" xfId="40097"/>
    <cellStyle name="Output 6 4 3 5 2" xfId="40098"/>
    <cellStyle name="Output 6 4 3 5 3" xfId="40099"/>
    <cellStyle name="Output 6 4 3 6" xfId="40100"/>
    <cellStyle name="Output 6 4 3 7" xfId="40101"/>
    <cellStyle name="Output 6 4 3 8" xfId="40102"/>
    <cellStyle name="Output 6 4 4" xfId="40103"/>
    <cellStyle name="Output 6 4 4 2" xfId="40104"/>
    <cellStyle name="Output 6 4 4 2 2" xfId="40105"/>
    <cellStyle name="Output 6 4 4 2 3" xfId="40106"/>
    <cellStyle name="Output 6 4 4 3" xfId="40107"/>
    <cellStyle name="Output 6 4 4 3 2" xfId="40108"/>
    <cellStyle name="Output 6 4 4 3 3" xfId="40109"/>
    <cellStyle name="Output 6 4 4 4" xfId="40110"/>
    <cellStyle name="Output 6 4 4 5" xfId="40111"/>
    <cellStyle name="Output 6 4 4 6" xfId="40112"/>
    <cellStyle name="Output 6 4 5" xfId="40113"/>
    <cellStyle name="Output 6 4 5 2" xfId="40114"/>
    <cellStyle name="Output 6 4 5 3" xfId="40115"/>
    <cellStyle name="Output 6 4 6" xfId="40116"/>
    <cellStyle name="Output 6 4 6 2" xfId="40117"/>
    <cellStyle name="Output 6 4 6 3" xfId="40118"/>
    <cellStyle name="Output 6 4 7" xfId="40119"/>
    <cellStyle name="Output 6 5" xfId="40120"/>
    <cellStyle name="Output 6 5 2" xfId="40121"/>
    <cellStyle name="Output 6 5 2 2" xfId="40122"/>
    <cellStyle name="Output 6 5 2 2 2" xfId="40123"/>
    <cellStyle name="Output 6 5 2 2 3" xfId="40124"/>
    <cellStyle name="Output 6 5 2 3" xfId="40125"/>
    <cellStyle name="Output 6 5 2 3 2" xfId="40126"/>
    <cellStyle name="Output 6 5 2 3 3" xfId="40127"/>
    <cellStyle name="Output 6 5 2 4" xfId="40128"/>
    <cellStyle name="Output 6 5 2 5" xfId="40129"/>
    <cellStyle name="Output 6 5 2 6" xfId="40130"/>
    <cellStyle name="Output 6 5 3" xfId="40131"/>
    <cellStyle name="Output 6 5 3 2" xfId="40132"/>
    <cellStyle name="Output 6 5 3 3" xfId="40133"/>
    <cellStyle name="Output 6 5 4" xfId="40134"/>
    <cellStyle name="Output 6 5 4 2" xfId="40135"/>
    <cellStyle name="Output 6 5 4 3" xfId="40136"/>
    <cellStyle name="Output 6 5 5" xfId="40137"/>
    <cellStyle name="Output 6 5 5 2" xfId="40138"/>
    <cellStyle name="Output 6 5 5 3" xfId="40139"/>
    <cellStyle name="Output 6 5 6" xfId="40140"/>
    <cellStyle name="Output 6 5 7" xfId="40141"/>
    <cellStyle name="Output 6 5 8" xfId="40142"/>
    <cellStyle name="Output 6 6" xfId="40143"/>
    <cellStyle name="Output 6 6 2" xfId="40144"/>
    <cellStyle name="Output 6 6 2 2" xfId="40145"/>
    <cellStyle name="Output 6 6 2 2 2" xfId="40146"/>
    <cellStyle name="Output 6 6 2 2 3" xfId="40147"/>
    <cellStyle name="Output 6 6 2 3" xfId="40148"/>
    <cellStyle name="Output 6 6 2 3 2" xfId="40149"/>
    <cellStyle name="Output 6 6 2 3 3" xfId="40150"/>
    <cellStyle name="Output 6 6 2 4" xfId="40151"/>
    <cellStyle name="Output 6 6 2 5" xfId="40152"/>
    <cellStyle name="Output 6 6 2 6" xfId="40153"/>
    <cellStyle name="Output 6 6 3" xfId="40154"/>
    <cellStyle name="Output 6 6 3 2" xfId="40155"/>
    <cellStyle name="Output 6 6 3 3" xfId="40156"/>
    <cellStyle name="Output 6 6 4" xfId="40157"/>
    <cellStyle name="Output 6 6 4 2" xfId="40158"/>
    <cellStyle name="Output 6 6 4 3" xfId="40159"/>
    <cellStyle name="Output 6 6 5" xfId="40160"/>
    <cellStyle name="Output 6 6 5 2" xfId="40161"/>
    <cellStyle name="Output 6 6 5 3" xfId="40162"/>
    <cellStyle name="Output 6 6 6" xfId="40163"/>
    <cellStyle name="Output 6 6 7" xfId="40164"/>
    <cellStyle name="Output 6 6 8" xfId="40165"/>
    <cellStyle name="Output 6 7" xfId="40166"/>
    <cellStyle name="Output 6 7 2" xfId="40167"/>
    <cellStyle name="Output 6 7 2 2" xfId="40168"/>
    <cellStyle name="Output 6 7 2 3" xfId="40169"/>
    <cellStyle name="Output 6 7 3" xfId="40170"/>
    <cellStyle name="Output 6 7 3 2" xfId="40171"/>
    <cellStyle name="Output 6 7 3 3" xfId="40172"/>
    <cellStyle name="Output 6 7 4" xfId="40173"/>
    <cellStyle name="Output 6 7 5" xfId="40174"/>
    <cellStyle name="Output 6 7 6" xfId="40175"/>
    <cellStyle name="Output 6 8" xfId="40176"/>
    <cellStyle name="Output 6 8 2" xfId="40177"/>
    <cellStyle name="Output 6 8 3" xfId="40178"/>
    <cellStyle name="Output 7" xfId="40179"/>
    <cellStyle name="Output 7 2" xfId="40180"/>
    <cellStyle name="Output 7 2 2" xfId="40181"/>
    <cellStyle name="Output 7 2 2 2" xfId="40182"/>
    <cellStyle name="Output 7 2 2 2 2" xfId="40183"/>
    <cellStyle name="Output 7 2 2 2 2 2" xfId="40184"/>
    <cellStyle name="Output 7 2 2 2 2 2 2" xfId="40185"/>
    <cellStyle name="Output 7 2 2 2 2 2 3" xfId="40186"/>
    <cellStyle name="Output 7 2 2 2 2 3" xfId="40187"/>
    <cellStyle name="Output 7 2 2 2 2 3 2" xfId="40188"/>
    <cellStyle name="Output 7 2 2 2 2 3 3" xfId="40189"/>
    <cellStyle name="Output 7 2 2 2 2 4" xfId="40190"/>
    <cellStyle name="Output 7 2 2 2 2 5" xfId="40191"/>
    <cellStyle name="Output 7 2 2 2 2 6" xfId="40192"/>
    <cellStyle name="Output 7 2 2 2 3" xfId="40193"/>
    <cellStyle name="Output 7 2 2 2 3 2" xfId="40194"/>
    <cellStyle name="Output 7 2 2 2 3 3" xfId="40195"/>
    <cellStyle name="Output 7 2 2 2 4" xfId="40196"/>
    <cellStyle name="Output 7 2 2 2 4 2" xfId="40197"/>
    <cellStyle name="Output 7 2 2 2 4 3" xfId="40198"/>
    <cellStyle name="Output 7 2 2 2 5" xfId="40199"/>
    <cellStyle name="Output 7 2 2 2 5 2" xfId="40200"/>
    <cellStyle name="Output 7 2 2 2 5 3" xfId="40201"/>
    <cellStyle name="Output 7 2 2 2 6" xfId="40202"/>
    <cellStyle name="Output 7 2 2 2 7" xfId="40203"/>
    <cellStyle name="Output 7 2 2 2 8" xfId="40204"/>
    <cellStyle name="Output 7 2 2 3" xfId="40205"/>
    <cellStyle name="Output 7 2 2 3 2" xfId="40206"/>
    <cellStyle name="Output 7 2 2 3 2 2" xfId="40207"/>
    <cellStyle name="Output 7 2 2 3 2 2 2" xfId="40208"/>
    <cellStyle name="Output 7 2 2 3 2 2 3" xfId="40209"/>
    <cellStyle name="Output 7 2 2 3 2 3" xfId="40210"/>
    <cellStyle name="Output 7 2 2 3 2 3 2" xfId="40211"/>
    <cellStyle name="Output 7 2 2 3 2 3 3" xfId="40212"/>
    <cellStyle name="Output 7 2 2 3 2 4" xfId="40213"/>
    <cellStyle name="Output 7 2 2 3 2 5" xfId="40214"/>
    <cellStyle name="Output 7 2 2 3 2 6" xfId="40215"/>
    <cellStyle name="Output 7 2 2 3 3" xfId="40216"/>
    <cellStyle name="Output 7 2 2 3 3 2" xfId="40217"/>
    <cellStyle name="Output 7 2 2 3 3 3" xfId="40218"/>
    <cellStyle name="Output 7 2 2 3 4" xfId="40219"/>
    <cellStyle name="Output 7 2 2 3 4 2" xfId="40220"/>
    <cellStyle name="Output 7 2 2 3 4 3" xfId="40221"/>
    <cellStyle name="Output 7 2 2 3 5" xfId="40222"/>
    <cellStyle name="Output 7 2 2 3 5 2" xfId="40223"/>
    <cellStyle name="Output 7 2 2 3 5 3" xfId="40224"/>
    <cellStyle name="Output 7 2 2 3 6" xfId="40225"/>
    <cellStyle name="Output 7 2 2 3 7" xfId="40226"/>
    <cellStyle name="Output 7 2 2 3 8" xfId="40227"/>
    <cellStyle name="Output 7 2 2 4" xfId="40228"/>
    <cellStyle name="Output 7 2 2 4 2" xfId="40229"/>
    <cellStyle name="Output 7 2 2 4 2 2" xfId="40230"/>
    <cellStyle name="Output 7 2 2 4 2 3" xfId="40231"/>
    <cellStyle name="Output 7 2 2 4 3" xfId="40232"/>
    <cellStyle name="Output 7 2 2 4 3 2" xfId="40233"/>
    <cellStyle name="Output 7 2 2 4 3 3" xfId="40234"/>
    <cellStyle name="Output 7 2 2 4 4" xfId="40235"/>
    <cellStyle name="Output 7 2 2 4 5" xfId="40236"/>
    <cellStyle name="Output 7 2 2 4 6" xfId="40237"/>
    <cellStyle name="Output 7 2 2 5" xfId="40238"/>
    <cellStyle name="Output 7 2 2 5 2" xfId="40239"/>
    <cellStyle name="Output 7 2 2 5 3" xfId="40240"/>
    <cellStyle name="Output 7 2 3" xfId="40241"/>
    <cellStyle name="Output 7 2 3 2" xfId="40242"/>
    <cellStyle name="Output 7 2 3 2 2" xfId="40243"/>
    <cellStyle name="Output 7 2 3 2 2 2" xfId="40244"/>
    <cellStyle name="Output 7 2 3 2 2 3" xfId="40245"/>
    <cellStyle name="Output 7 2 3 2 3" xfId="40246"/>
    <cellStyle name="Output 7 2 3 2 3 2" xfId="40247"/>
    <cellStyle name="Output 7 2 3 2 3 3" xfId="40248"/>
    <cellStyle name="Output 7 2 3 2 4" xfId="40249"/>
    <cellStyle name="Output 7 2 3 2 5" xfId="40250"/>
    <cellStyle name="Output 7 2 3 2 6" xfId="40251"/>
    <cellStyle name="Output 7 2 3 3" xfId="40252"/>
    <cellStyle name="Output 7 2 3 3 2" xfId="40253"/>
    <cellStyle name="Output 7 2 3 3 3" xfId="40254"/>
    <cellStyle name="Output 7 2 3 4" xfId="40255"/>
    <cellStyle name="Output 7 2 3 4 2" xfId="40256"/>
    <cellStyle name="Output 7 2 3 4 3" xfId="40257"/>
    <cellStyle name="Output 7 2 3 5" xfId="40258"/>
    <cellStyle name="Output 7 2 3 5 2" xfId="40259"/>
    <cellStyle name="Output 7 2 3 5 3" xfId="40260"/>
    <cellStyle name="Output 7 2 3 6" xfId="40261"/>
    <cellStyle name="Output 7 2 3 7" xfId="40262"/>
    <cellStyle name="Output 7 2 3 8" xfId="40263"/>
    <cellStyle name="Output 7 2 4" xfId="40264"/>
    <cellStyle name="Output 7 2 4 2" xfId="40265"/>
    <cellStyle name="Output 7 2 4 2 2" xfId="40266"/>
    <cellStyle name="Output 7 2 4 2 2 2" xfId="40267"/>
    <cellStyle name="Output 7 2 4 2 2 3" xfId="40268"/>
    <cellStyle name="Output 7 2 4 2 3" xfId="40269"/>
    <cellStyle name="Output 7 2 4 2 3 2" xfId="40270"/>
    <cellStyle name="Output 7 2 4 2 3 3" xfId="40271"/>
    <cellStyle name="Output 7 2 4 2 4" xfId="40272"/>
    <cellStyle name="Output 7 2 4 2 5" xfId="40273"/>
    <cellStyle name="Output 7 2 4 2 6" xfId="40274"/>
    <cellStyle name="Output 7 2 4 3" xfId="40275"/>
    <cellStyle name="Output 7 2 4 3 2" xfId="40276"/>
    <cellStyle name="Output 7 2 4 3 3" xfId="40277"/>
    <cellStyle name="Output 7 2 4 4" xfId="40278"/>
    <cellStyle name="Output 7 2 4 4 2" xfId="40279"/>
    <cellStyle name="Output 7 2 4 4 3" xfId="40280"/>
    <cellStyle name="Output 7 2 4 5" xfId="40281"/>
    <cellStyle name="Output 7 2 4 5 2" xfId="40282"/>
    <cellStyle name="Output 7 2 4 5 3" xfId="40283"/>
    <cellStyle name="Output 7 2 4 6" xfId="40284"/>
    <cellStyle name="Output 7 2 4 7" xfId="40285"/>
    <cellStyle name="Output 7 2 4 8" xfId="40286"/>
    <cellStyle name="Output 7 2 5" xfId="40287"/>
    <cellStyle name="Output 7 2 5 2" xfId="40288"/>
    <cellStyle name="Output 7 2 5 2 2" xfId="40289"/>
    <cellStyle name="Output 7 2 5 2 3" xfId="40290"/>
    <cellStyle name="Output 7 2 5 3" xfId="40291"/>
    <cellStyle name="Output 7 2 5 3 2" xfId="40292"/>
    <cellStyle name="Output 7 2 5 3 3" xfId="40293"/>
    <cellStyle name="Output 7 2 5 4" xfId="40294"/>
    <cellStyle name="Output 7 2 5 5" xfId="40295"/>
    <cellStyle name="Output 7 2 5 6" xfId="40296"/>
    <cellStyle name="Output 7 2 6" xfId="40297"/>
    <cellStyle name="Output 7 2 6 2" xfId="40298"/>
    <cellStyle name="Output 7 2 6 3" xfId="40299"/>
    <cellStyle name="Output 7 3" xfId="40300"/>
    <cellStyle name="Output 7 3 2" xfId="40301"/>
    <cellStyle name="Output 7 3 2 2" xfId="40302"/>
    <cellStyle name="Output 7 3 2 2 2" xfId="40303"/>
    <cellStyle name="Output 7 3 2 2 2 2" xfId="40304"/>
    <cellStyle name="Output 7 3 2 2 2 3" xfId="40305"/>
    <cellStyle name="Output 7 3 2 2 3" xfId="40306"/>
    <cellStyle name="Output 7 3 2 2 3 2" xfId="40307"/>
    <cellStyle name="Output 7 3 2 2 3 3" xfId="40308"/>
    <cellStyle name="Output 7 3 2 2 4" xfId="40309"/>
    <cellStyle name="Output 7 3 2 2 5" xfId="40310"/>
    <cellStyle name="Output 7 3 2 2 6" xfId="40311"/>
    <cellStyle name="Output 7 3 2 3" xfId="40312"/>
    <cellStyle name="Output 7 3 2 3 2" xfId="40313"/>
    <cellStyle name="Output 7 3 2 3 3" xfId="40314"/>
    <cellStyle name="Output 7 3 2 4" xfId="40315"/>
    <cellStyle name="Output 7 3 2 4 2" xfId="40316"/>
    <cellStyle name="Output 7 3 2 4 3" xfId="40317"/>
    <cellStyle name="Output 7 3 2 5" xfId="40318"/>
    <cellStyle name="Output 7 3 2 5 2" xfId="40319"/>
    <cellStyle name="Output 7 3 2 5 3" xfId="40320"/>
    <cellStyle name="Output 7 3 2 6" xfId="40321"/>
    <cellStyle name="Output 7 3 2 7" xfId="40322"/>
    <cellStyle name="Output 7 3 2 8" xfId="40323"/>
    <cellStyle name="Output 7 3 3" xfId="40324"/>
    <cellStyle name="Output 7 3 3 2" xfId="40325"/>
    <cellStyle name="Output 7 3 3 2 2" xfId="40326"/>
    <cellStyle name="Output 7 3 3 2 2 2" xfId="40327"/>
    <cellStyle name="Output 7 3 3 2 2 3" xfId="40328"/>
    <cellStyle name="Output 7 3 3 2 3" xfId="40329"/>
    <cellStyle name="Output 7 3 3 2 3 2" xfId="40330"/>
    <cellStyle name="Output 7 3 3 2 3 3" xfId="40331"/>
    <cellStyle name="Output 7 3 3 2 4" xfId="40332"/>
    <cellStyle name="Output 7 3 3 2 5" xfId="40333"/>
    <cellStyle name="Output 7 3 3 2 6" xfId="40334"/>
    <cellStyle name="Output 7 3 3 3" xfId="40335"/>
    <cellStyle name="Output 7 3 3 3 2" xfId="40336"/>
    <cellStyle name="Output 7 3 3 3 3" xfId="40337"/>
    <cellStyle name="Output 7 3 3 4" xfId="40338"/>
    <cellStyle name="Output 7 3 3 4 2" xfId="40339"/>
    <cellStyle name="Output 7 3 3 4 3" xfId="40340"/>
    <cellStyle name="Output 7 3 3 5" xfId="40341"/>
    <cellStyle name="Output 7 3 3 5 2" xfId="40342"/>
    <cellStyle name="Output 7 3 3 5 3" xfId="40343"/>
    <cellStyle name="Output 7 3 3 6" xfId="40344"/>
    <cellStyle name="Output 7 3 3 7" xfId="40345"/>
    <cellStyle name="Output 7 3 3 8" xfId="40346"/>
    <cellStyle name="Output 7 3 4" xfId="40347"/>
    <cellStyle name="Output 7 3 4 2" xfId="40348"/>
    <cellStyle name="Output 7 3 4 2 2" xfId="40349"/>
    <cellStyle name="Output 7 3 4 2 3" xfId="40350"/>
    <cellStyle name="Output 7 3 4 3" xfId="40351"/>
    <cellStyle name="Output 7 3 4 3 2" xfId="40352"/>
    <cellStyle name="Output 7 3 4 3 3" xfId="40353"/>
    <cellStyle name="Output 7 3 4 4" xfId="40354"/>
    <cellStyle name="Output 7 3 4 5" xfId="40355"/>
    <cellStyle name="Output 7 3 4 6" xfId="40356"/>
    <cellStyle name="Output 7 3 5" xfId="40357"/>
    <cellStyle name="Output 7 3 5 2" xfId="40358"/>
    <cellStyle name="Output 7 3 5 3" xfId="40359"/>
    <cellStyle name="Output 7 4" xfId="40360"/>
    <cellStyle name="Output 7 4 2" xfId="40361"/>
    <cellStyle name="Output 7 4 2 2" xfId="40362"/>
    <cellStyle name="Output 7 4 2 2 2" xfId="40363"/>
    <cellStyle name="Output 7 4 2 2 2 2" xfId="40364"/>
    <cellStyle name="Output 7 4 2 2 2 3" xfId="40365"/>
    <cellStyle name="Output 7 4 2 2 3" xfId="40366"/>
    <cellStyle name="Output 7 4 2 2 3 2" xfId="40367"/>
    <cellStyle name="Output 7 4 2 2 3 3" xfId="40368"/>
    <cellStyle name="Output 7 4 2 2 4" xfId="40369"/>
    <cellStyle name="Output 7 4 2 2 5" xfId="40370"/>
    <cellStyle name="Output 7 4 2 2 6" xfId="40371"/>
    <cellStyle name="Output 7 4 2 3" xfId="40372"/>
    <cellStyle name="Output 7 4 2 3 2" xfId="40373"/>
    <cellStyle name="Output 7 4 2 3 3" xfId="40374"/>
    <cellStyle name="Output 7 4 2 4" xfId="40375"/>
    <cellStyle name="Output 7 4 2 4 2" xfId="40376"/>
    <cellStyle name="Output 7 4 2 4 3" xfId="40377"/>
    <cellStyle name="Output 7 4 2 5" xfId="40378"/>
    <cellStyle name="Output 7 4 2 5 2" xfId="40379"/>
    <cellStyle name="Output 7 4 2 5 3" xfId="40380"/>
    <cellStyle name="Output 7 4 2 6" xfId="40381"/>
    <cellStyle name="Output 7 4 2 7" xfId="40382"/>
    <cellStyle name="Output 7 4 2 8" xfId="40383"/>
    <cellStyle name="Output 7 4 3" xfId="40384"/>
    <cellStyle name="Output 7 4 3 2" xfId="40385"/>
    <cellStyle name="Output 7 4 3 2 2" xfId="40386"/>
    <cellStyle name="Output 7 4 3 2 2 2" xfId="40387"/>
    <cellStyle name="Output 7 4 3 2 2 3" xfId="40388"/>
    <cellStyle name="Output 7 4 3 2 3" xfId="40389"/>
    <cellStyle name="Output 7 4 3 2 3 2" xfId="40390"/>
    <cellStyle name="Output 7 4 3 2 3 3" xfId="40391"/>
    <cellStyle name="Output 7 4 3 2 4" xfId="40392"/>
    <cellStyle name="Output 7 4 3 2 5" xfId="40393"/>
    <cellStyle name="Output 7 4 3 2 6" xfId="40394"/>
    <cellStyle name="Output 7 4 3 3" xfId="40395"/>
    <cellStyle name="Output 7 4 3 3 2" xfId="40396"/>
    <cellStyle name="Output 7 4 3 3 3" xfId="40397"/>
    <cellStyle name="Output 7 4 3 4" xfId="40398"/>
    <cellStyle name="Output 7 4 3 4 2" xfId="40399"/>
    <cellStyle name="Output 7 4 3 4 3" xfId="40400"/>
    <cellStyle name="Output 7 4 3 5" xfId="40401"/>
    <cellStyle name="Output 7 4 3 5 2" xfId="40402"/>
    <cellStyle name="Output 7 4 3 5 3" xfId="40403"/>
    <cellStyle name="Output 7 4 3 6" xfId="40404"/>
    <cellStyle name="Output 7 4 3 7" xfId="40405"/>
    <cellStyle name="Output 7 4 3 8" xfId="40406"/>
    <cellStyle name="Output 7 4 4" xfId="40407"/>
    <cellStyle name="Output 7 4 4 2" xfId="40408"/>
    <cellStyle name="Output 7 4 4 2 2" xfId="40409"/>
    <cellStyle name="Output 7 4 4 2 3" xfId="40410"/>
    <cellStyle name="Output 7 4 4 3" xfId="40411"/>
    <cellStyle name="Output 7 4 4 3 2" xfId="40412"/>
    <cellStyle name="Output 7 4 4 3 3" xfId="40413"/>
    <cellStyle name="Output 7 4 4 4" xfId="40414"/>
    <cellStyle name="Output 7 4 4 5" xfId="40415"/>
    <cellStyle name="Output 7 4 4 6" xfId="40416"/>
    <cellStyle name="Output 7 4 5" xfId="40417"/>
    <cellStyle name="Output 7 4 5 2" xfId="40418"/>
    <cellStyle name="Output 7 4 5 3" xfId="40419"/>
    <cellStyle name="Output 7 4 6" xfId="40420"/>
    <cellStyle name="Output 7 4 6 2" xfId="40421"/>
    <cellStyle name="Output 7 4 6 3" xfId="40422"/>
    <cellStyle name="Output 7 4 7" xfId="40423"/>
    <cellStyle name="Output 7 5" xfId="40424"/>
    <cellStyle name="Output 7 5 2" xfId="40425"/>
    <cellStyle name="Output 7 5 2 2" xfId="40426"/>
    <cellStyle name="Output 7 5 2 2 2" xfId="40427"/>
    <cellStyle name="Output 7 5 2 2 3" xfId="40428"/>
    <cellStyle name="Output 7 5 2 3" xfId="40429"/>
    <cellStyle name="Output 7 5 2 3 2" xfId="40430"/>
    <cellStyle name="Output 7 5 2 3 3" xfId="40431"/>
    <cellStyle name="Output 7 5 2 4" xfId="40432"/>
    <cellStyle name="Output 7 5 2 5" xfId="40433"/>
    <cellStyle name="Output 7 5 2 6" xfId="40434"/>
    <cellStyle name="Output 7 5 3" xfId="40435"/>
    <cellStyle name="Output 7 5 3 2" xfId="40436"/>
    <cellStyle name="Output 7 5 3 3" xfId="40437"/>
    <cellStyle name="Output 7 5 4" xfId="40438"/>
    <cellStyle name="Output 7 5 4 2" xfId="40439"/>
    <cellStyle name="Output 7 5 4 3" xfId="40440"/>
    <cellStyle name="Output 7 5 5" xfId="40441"/>
    <cellStyle name="Output 7 5 5 2" xfId="40442"/>
    <cellStyle name="Output 7 5 5 3" xfId="40443"/>
    <cellStyle name="Output 7 5 6" xfId="40444"/>
    <cellStyle name="Output 7 5 7" xfId="40445"/>
    <cellStyle name="Output 7 5 8" xfId="40446"/>
    <cellStyle name="Output 7 6" xfId="40447"/>
    <cellStyle name="Output 7 6 2" xfId="40448"/>
    <cellStyle name="Output 7 6 2 2" xfId="40449"/>
    <cellStyle name="Output 7 6 2 2 2" xfId="40450"/>
    <cellStyle name="Output 7 6 2 2 3" xfId="40451"/>
    <cellStyle name="Output 7 6 2 3" xfId="40452"/>
    <cellStyle name="Output 7 6 2 3 2" xfId="40453"/>
    <cellStyle name="Output 7 6 2 3 3" xfId="40454"/>
    <cellStyle name="Output 7 6 2 4" xfId="40455"/>
    <cellStyle name="Output 7 6 2 5" xfId="40456"/>
    <cellStyle name="Output 7 6 2 6" xfId="40457"/>
    <cellStyle name="Output 7 6 3" xfId="40458"/>
    <cellStyle name="Output 7 6 3 2" xfId="40459"/>
    <cellStyle name="Output 7 6 3 3" xfId="40460"/>
    <cellStyle name="Output 7 6 4" xfId="40461"/>
    <cellStyle name="Output 7 6 4 2" xfId="40462"/>
    <cellStyle name="Output 7 6 4 3" xfId="40463"/>
    <cellStyle name="Output 7 6 5" xfId="40464"/>
    <cellStyle name="Output 7 6 5 2" xfId="40465"/>
    <cellStyle name="Output 7 6 5 3" xfId="40466"/>
    <cellStyle name="Output 7 6 6" xfId="40467"/>
    <cellStyle name="Output 7 6 7" xfId="40468"/>
    <cellStyle name="Output 7 6 8" xfId="40469"/>
    <cellStyle name="Output 7 7" xfId="40470"/>
    <cellStyle name="Output 7 7 2" xfId="40471"/>
    <cellStyle name="Output 7 7 2 2" xfId="40472"/>
    <cellStyle name="Output 7 7 2 3" xfId="40473"/>
    <cellStyle name="Output 7 7 3" xfId="40474"/>
    <cellStyle name="Output 7 7 3 2" xfId="40475"/>
    <cellStyle name="Output 7 7 3 3" xfId="40476"/>
    <cellStyle name="Output 7 7 4" xfId="40477"/>
    <cellStyle name="Output 7 7 5" xfId="40478"/>
    <cellStyle name="Output 7 7 6" xfId="40479"/>
    <cellStyle name="Output 7 8" xfId="40480"/>
    <cellStyle name="Output 7 8 2" xfId="40481"/>
    <cellStyle name="Output 7 8 3" xfId="40482"/>
    <cellStyle name="Output 8" xfId="40483"/>
    <cellStyle name="Output 8 2" xfId="40484"/>
    <cellStyle name="Output 8 2 2" xfId="40485"/>
    <cellStyle name="Output 8 2 2 2" xfId="40486"/>
    <cellStyle name="Output 8 2 2 2 2" xfId="40487"/>
    <cellStyle name="Output 8 2 2 2 2 2" xfId="40488"/>
    <cellStyle name="Output 8 2 2 2 2 3" xfId="40489"/>
    <cellStyle name="Output 8 2 2 2 3" xfId="40490"/>
    <cellStyle name="Output 8 2 2 2 3 2" xfId="40491"/>
    <cellStyle name="Output 8 2 2 2 3 3" xfId="40492"/>
    <cellStyle name="Output 8 2 2 2 4" xfId="40493"/>
    <cellStyle name="Output 8 2 2 2 5" xfId="40494"/>
    <cellStyle name="Output 8 2 2 2 6" xfId="40495"/>
    <cellStyle name="Output 8 2 2 3" xfId="40496"/>
    <cellStyle name="Output 8 2 2 3 2" xfId="40497"/>
    <cellStyle name="Output 8 2 2 3 3" xfId="40498"/>
    <cellStyle name="Output 8 2 2 4" xfId="40499"/>
    <cellStyle name="Output 8 2 2 4 2" xfId="40500"/>
    <cellStyle name="Output 8 2 2 4 3" xfId="40501"/>
    <cellStyle name="Output 8 2 2 5" xfId="40502"/>
    <cellStyle name="Output 8 2 2 5 2" xfId="40503"/>
    <cellStyle name="Output 8 2 2 5 3" xfId="40504"/>
    <cellStyle name="Output 8 2 2 6" xfId="40505"/>
    <cellStyle name="Output 8 2 2 7" xfId="40506"/>
    <cellStyle name="Output 8 2 2 8" xfId="40507"/>
    <cellStyle name="Output 8 2 3" xfId="40508"/>
    <cellStyle name="Output 8 2 3 2" xfId="40509"/>
    <cellStyle name="Output 8 2 3 2 2" xfId="40510"/>
    <cellStyle name="Output 8 2 3 2 2 2" xfId="40511"/>
    <cellStyle name="Output 8 2 3 2 2 3" xfId="40512"/>
    <cellStyle name="Output 8 2 3 2 3" xfId="40513"/>
    <cellStyle name="Output 8 2 3 2 3 2" xfId="40514"/>
    <cellStyle name="Output 8 2 3 2 3 3" xfId="40515"/>
    <cellStyle name="Output 8 2 3 2 4" xfId="40516"/>
    <cellStyle name="Output 8 2 3 2 5" xfId="40517"/>
    <cellStyle name="Output 8 2 3 2 6" xfId="40518"/>
    <cellStyle name="Output 8 2 3 3" xfId="40519"/>
    <cellStyle name="Output 8 2 3 3 2" xfId="40520"/>
    <cellStyle name="Output 8 2 3 3 3" xfId="40521"/>
    <cellStyle name="Output 8 2 3 4" xfId="40522"/>
    <cellStyle name="Output 8 2 3 4 2" xfId="40523"/>
    <cellStyle name="Output 8 2 3 4 3" xfId="40524"/>
    <cellStyle name="Output 8 2 3 5" xfId="40525"/>
    <cellStyle name="Output 8 2 3 5 2" xfId="40526"/>
    <cellStyle name="Output 8 2 3 5 3" xfId="40527"/>
    <cellStyle name="Output 8 2 3 6" xfId="40528"/>
    <cellStyle name="Output 8 2 3 7" xfId="40529"/>
    <cellStyle name="Output 8 2 3 8" xfId="40530"/>
    <cellStyle name="Output 8 2 4" xfId="40531"/>
    <cellStyle name="Output 8 2 4 2" xfId="40532"/>
    <cellStyle name="Output 8 2 4 2 2" xfId="40533"/>
    <cellStyle name="Output 8 2 4 2 3" xfId="40534"/>
    <cellStyle name="Output 8 2 4 3" xfId="40535"/>
    <cellStyle name="Output 8 2 4 3 2" xfId="40536"/>
    <cellStyle name="Output 8 2 4 3 3" xfId="40537"/>
    <cellStyle name="Output 8 2 4 4" xfId="40538"/>
    <cellStyle name="Output 8 2 4 5" xfId="40539"/>
    <cellStyle name="Output 8 2 4 6" xfId="40540"/>
    <cellStyle name="Output 8 2 5" xfId="40541"/>
    <cellStyle name="Output 8 2 5 2" xfId="40542"/>
    <cellStyle name="Output 8 2 5 3" xfId="40543"/>
    <cellStyle name="Output 8 2 6" xfId="40544"/>
    <cellStyle name="Output 8 2 6 2" xfId="40545"/>
    <cellStyle name="Output 8 2 6 3" xfId="40546"/>
    <cellStyle name="Output 8 2 7" xfId="40547"/>
    <cellStyle name="Output 8 3" xfId="40548"/>
    <cellStyle name="Output 8 3 2" xfId="40549"/>
    <cellStyle name="Output 8 3 2 2" xfId="40550"/>
    <cellStyle name="Output 8 3 2 2 2" xfId="40551"/>
    <cellStyle name="Output 8 3 2 2 2 2" xfId="40552"/>
    <cellStyle name="Output 8 3 2 2 2 3" xfId="40553"/>
    <cellStyle name="Output 8 3 2 2 3" xfId="40554"/>
    <cellStyle name="Output 8 3 2 2 3 2" xfId="40555"/>
    <cellStyle name="Output 8 3 2 2 3 3" xfId="40556"/>
    <cellStyle name="Output 8 3 2 2 4" xfId="40557"/>
    <cellStyle name="Output 8 3 2 2 5" xfId="40558"/>
    <cellStyle name="Output 8 3 2 2 6" xfId="40559"/>
    <cellStyle name="Output 8 3 2 3" xfId="40560"/>
    <cellStyle name="Output 8 3 2 3 2" xfId="40561"/>
    <cellStyle name="Output 8 3 2 3 3" xfId="40562"/>
    <cellStyle name="Output 8 3 2 4" xfId="40563"/>
    <cellStyle name="Output 8 3 2 4 2" xfId="40564"/>
    <cellStyle name="Output 8 3 2 4 3" xfId="40565"/>
    <cellStyle name="Output 8 3 2 5" xfId="40566"/>
    <cellStyle name="Output 8 3 2 5 2" xfId="40567"/>
    <cellStyle name="Output 8 3 2 5 3" xfId="40568"/>
    <cellStyle name="Output 8 3 2 6" xfId="40569"/>
    <cellStyle name="Output 8 3 2 7" xfId="40570"/>
    <cellStyle name="Output 8 3 2 8" xfId="40571"/>
    <cellStyle name="Output 8 3 3" xfId="40572"/>
    <cellStyle name="Output 8 3 3 2" xfId="40573"/>
    <cellStyle name="Output 8 3 3 2 2" xfId="40574"/>
    <cellStyle name="Output 8 3 3 2 2 2" xfId="40575"/>
    <cellStyle name="Output 8 3 3 2 2 3" xfId="40576"/>
    <cellStyle name="Output 8 3 3 2 3" xfId="40577"/>
    <cellStyle name="Output 8 3 3 2 3 2" xfId="40578"/>
    <cellStyle name="Output 8 3 3 2 3 3" xfId="40579"/>
    <cellStyle name="Output 8 3 3 2 4" xfId="40580"/>
    <cellStyle name="Output 8 3 3 2 5" xfId="40581"/>
    <cellStyle name="Output 8 3 3 2 6" xfId="40582"/>
    <cellStyle name="Output 8 3 3 3" xfId="40583"/>
    <cellStyle name="Output 8 3 3 3 2" xfId="40584"/>
    <cellStyle name="Output 8 3 3 3 3" xfId="40585"/>
    <cellStyle name="Output 8 3 3 4" xfId="40586"/>
    <cellStyle name="Output 8 3 3 4 2" xfId="40587"/>
    <cellStyle name="Output 8 3 3 4 3" xfId="40588"/>
    <cellStyle name="Output 8 3 3 5" xfId="40589"/>
    <cellStyle name="Output 8 3 3 5 2" xfId="40590"/>
    <cellStyle name="Output 8 3 3 5 3" xfId="40591"/>
    <cellStyle name="Output 8 3 3 6" xfId="40592"/>
    <cellStyle name="Output 8 3 3 7" xfId="40593"/>
    <cellStyle name="Output 8 3 3 8" xfId="40594"/>
    <cellStyle name="Output 8 3 4" xfId="40595"/>
    <cellStyle name="Output 8 3 4 2" xfId="40596"/>
    <cellStyle name="Output 8 3 4 2 2" xfId="40597"/>
    <cellStyle name="Output 8 3 4 2 3" xfId="40598"/>
    <cellStyle name="Output 8 3 4 3" xfId="40599"/>
    <cellStyle name="Output 8 3 4 3 2" xfId="40600"/>
    <cellStyle name="Output 8 3 4 3 3" xfId="40601"/>
    <cellStyle name="Output 8 3 4 4" xfId="40602"/>
    <cellStyle name="Output 8 3 4 5" xfId="40603"/>
    <cellStyle name="Output 8 3 4 6" xfId="40604"/>
    <cellStyle name="Output 8 3 5" xfId="40605"/>
    <cellStyle name="Output 8 3 5 2" xfId="40606"/>
    <cellStyle name="Output 8 3 5 3" xfId="40607"/>
    <cellStyle name="Output 8 3 6" xfId="40608"/>
    <cellStyle name="Output 8 3 6 2" xfId="40609"/>
    <cellStyle name="Output 8 3 6 3" xfId="40610"/>
    <cellStyle name="Output 8 3 7" xfId="40611"/>
    <cellStyle name="Output 8 4" xfId="40612"/>
    <cellStyle name="Output 8 4 2" xfId="40613"/>
    <cellStyle name="Output 8 4 2 2" xfId="40614"/>
    <cellStyle name="Output 8 4 2 2 2" xfId="40615"/>
    <cellStyle name="Output 8 4 2 2 2 2" xfId="40616"/>
    <cellStyle name="Output 8 4 2 2 2 3" xfId="40617"/>
    <cellStyle name="Output 8 4 2 2 3" xfId="40618"/>
    <cellStyle name="Output 8 4 2 2 3 2" xfId="40619"/>
    <cellStyle name="Output 8 4 2 2 3 3" xfId="40620"/>
    <cellStyle name="Output 8 4 2 2 4" xfId="40621"/>
    <cellStyle name="Output 8 4 2 2 5" xfId="40622"/>
    <cellStyle name="Output 8 4 2 2 6" xfId="40623"/>
    <cellStyle name="Output 8 4 2 3" xfId="40624"/>
    <cellStyle name="Output 8 4 2 3 2" xfId="40625"/>
    <cellStyle name="Output 8 4 2 3 3" xfId="40626"/>
    <cellStyle name="Output 8 4 2 4" xfId="40627"/>
    <cellStyle name="Output 8 4 2 4 2" xfId="40628"/>
    <cellStyle name="Output 8 4 2 4 3" xfId="40629"/>
    <cellStyle name="Output 8 4 2 5" xfId="40630"/>
    <cellStyle name="Output 8 4 2 5 2" xfId="40631"/>
    <cellStyle name="Output 8 4 2 5 3" xfId="40632"/>
    <cellStyle name="Output 8 4 2 6" xfId="40633"/>
    <cellStyle name="Output 8 4 2 7" xfId="40634"/>
    <cellStyle name="Output 8 4 2 8" xfId="40635"/>
    <cellStyle name="Output 8 4 3" xfId="40636"/>
    <cellStyle name="Output 8 4 3 2" xfId="40637"/>
    <cellStyle name="Output 8 4 3 2 2" xfId="40638"/>
    <cellStyle name="Output 8 4 3 2 2 2" xfId="40639"/>
    <cellStyle name="Output 8 4 3 2 2 3" xfId="40640"/>
    <cellStyle name="Output 8 4 3 2 3" xfId="40641"/>
    <cellStyle name="Output 8 4 3 2 3 2" xfId="40642"/>
    <cellStyle name="Output 8 4 3 2 3 3" xfId="40643"/>
    <cellStyle name="Output 8 4 3 2 4" xfId="40644"/>
    <cellStyle name="Output 8 4 3 2 5" xfId="40645"/>
    <cellStyle name="Output 8 4 3 2 6" xfId="40646"/>
    <cellStyle name="Output 8 4 3 3" xfId="40647"/>
    <cellStyle name="Output 8 4 3 3 2" xfId="40648"/>
    <cellStyle name="Output 8 4 3 3 3" xfId="40649"/>
    <cellStyle name="Output 8 4 3 4" xfId="40650"/>
    <cellStyle name="Output 8 4 3 4 2" xfId="40651"/>
    <cellStyle name="Output 8 4 3 4 3" xfId="40652"/>
    <cellStyle name="Output 8 4 3 5" xfId="40653"/>
    <cellStyle name="Output 8 4 3 5 2" xfId="40654"/>
    <cellStyle name="Output 8 4 3 5 3" xfId="40655"/>
    <cellStyle name="Output 8 4 3 6" xfId="40656"/>
    <cellStyle name="Output 8 4 3 7" xfId="40657"/>
    <cellStyle name="Output 8 4 3 8" xfId="40658"/>
    <cellStyle name="Output 8 4 4" xfId="40659"/>
    <cellStyle name="Output 8 4 4 2" xfId="40660"/>
    <cellStyle name="Output 8 4 4 2 2" xfId="40661"/>
    <cellStyle name="Output 8 4 4 2 3" xfId="40662"/>
    <cellStyle name="Output 8 4 4 3" xfId="40663"/>
    <cellStyle name="Output 8 4 4 3 2" xfId="40664"/>
    <cellStyle name="Output 8 4 4 3 3" xfId="40665"/>
    <cellStyle name="Output 8 4 4 4" xfId="40666"/>
    <cellStyle name="Output 8 4 4 5" xfId="40667"/>
    <cellStyle name="Output 8 4 4 6" xfId="40668"/>
    <cellStyle name="Output 8 4 5" xfId="40669"/>
    <cellStyle name="Output 8 4 5 2" xfId="40670"/>
    <cellStyle name="Output 8 4 5 3" xfId="40671"/>
    <cellStyle name="Output 8 4 6" xfId="40672"/>
    <cellStyle name="Output 8 4 6 2" xfId="40673"/>
    <cellStyle name="Output 8 4 6 3" xfId="40674"/>
    <cellStyle name="Output 8 4 7" xfId="40675"/>
    <cellStyle name="Output 8 5" xfId="40676"/>
    <cellStyle name="Output 8 5 2" xfId="40677"/>
    <cellStyle name="Output 8 5 2 2" xfId="40678"/>
    <cellStyle name="Output 8 5 2 2 2" xfId="40679"/>
    <cellStyle name="Output 8 5 2 2 3" xfId="40680"/>
    <cellStyle name="Output 8 5 2 3" xfId="40681"/>
    <cellStyle name="Output 8 5 2 3 2" xfId="40682"/>
    <cellStyle name="Output 8 5 2 3 3" xfId="40683"/>
    <cellStyle name="Output 8 5 2 4" xfId="40684"/>
    <cellStyle name="Output 8 5 2 5" xfId="40685"/>
    <cellStyle name="Output 8 5 2 6" xfId="40686"/>
    <cellStyle name="Output 8 5 3" xfId="40687"/>
    <cellStyle name="Output 8 5 3 2" xfId="40688"/>
    <cellStyle name="Output 8 5 3 3" xfId="40689"/>
    <cellStyle name="Output 8 5 4" xfId="40690"/>
    <cellStyle name="Output 8 5 4 2" xfId="40691"/>
    <cellStyle name="Output 8 5 4 3" xfId="40692"/>
    <cellStyle name="Output 8 5 5" xfId="40693"/>
    <cellStyle name="Output 8 5 5 2" xfId="40694"/>
    <cellStyle name="Output 8 5 5 3" xfId="40695"/>
    <cellStyle name="Output 8 5 6" xfId="40696"/>
    <cellStyle name="Output 8 5 7" xfId="40697"/>
    <cellStyle name="Output 8 5 8" xfId="40698"/>
    <cellStyle name="Output 8 6" xfId="40699"/>
    <cellStyle name="Output 8 6 2" xfId="40700"/>
    <cellStyle name="Output 8 6 2 2" xfId="40701"/>
    <cellStyle name="Output 8 6 2 2 2" xfId="40702"/>
    <cellStyle name="Output 8 6 2 2 3" xfId="40703"/>
    <cellStyle name="Output 8 6 2 3" xfId="40704"/>
    <cellStyle name="Output 8 6 2 3 2" xfId="40705"/>
    <cellStyle name="Output 8 6 2 3 3" xfId="40706"/>
    <cellStyle name="Output 8 6 2 4" xfId="40707"/>
    <cellStyle name="Output 8 6 2 5" xfId="40708"/>
    <cellStyle name="Output 8 6 2 6" xfId="40709"/>
    <cellStyle name="Output 8 6 3" xfId="40710"/>
    <cellStyle name="Output 8 6 3 2" xfId="40711"/>
    <cellStyle name="Output 8 6 3 3" xfId="40712"/>
    <cellStyle name="Output 8 6 4" xfId="40713"/>
    <cellStyle name="Output 8 6 4 2" xfId="40714"/>
    <cellStyle name="Output 8 6 4 3" xfId="40715"/>
    <cellStyle name="Output 8 6 5" xfId="40716"/>
    <cellStyle name="Output 8 6 5 2" xfId="40717"/>
    <cellStyle name="Output 8 6 5 3" xfId="40718"/>
    <cellStyle name="Output 8 6 6" xfId="40719"/>
    <cellStyle name="Output 8 6 7" xfId="40720"/>
    <cellStyle name="Output 8 6 8" xfId="40721"/>
    <cellStyle name="Output 8 7" xfId="40722"/>
    <cellStyle name="Output 8 7 2" xfId="40723"/>
    <cellStyle name="Output 8 7 2 2" xfId="40724"/>
    <cellStyle name="Output 8 7 2 3" xfId="40725"/>
    <cellStyle name="Output 8 7 3" xfId="40726"/>
    <cellStyle name="Output 8 7 3 2" xfId="40727"/>
    <cellStyle name="Output 8 7 3 3" xfId="40728"/>
    <cellStyle name="Output 8 7 4" xfId="40729"/>
    <cellStyle name="Output 8 7 5" xfId="40730"/>
    <cellStyle name="Output 8 7 6" xfId="40731"/>
    <cellStyle name="Output 8 8" xfId="40732"/>
    <cellStyle name="Output 8 8 2" xfId="40733"/>
    <cellStyle name="Output 8 8 3" xfId="40734"/>
    <cellStyle name="Output 9" xfId="40735"/>
    <cellStyle name="Output 9 10" xfId="40736"/>
    <cellStyle name="Output 9 2" xfId="40737"/>
    <cellStyle name="Output 9 2 2" xfId="40738"/>
    <cellStyle name="Output 9 2 2 2" xfId="40739"/>
    <cellStyle name="Output 9 2 2 2 2" xfId="40740"/>
    <cellStyle name="Output 9 2 2 2 2 2" xfId="40741"/>
    <cellStyle name="Output 9 2 2 2 2 3" xfId="40742"/>
    <cellStyle name="Output 9 2 2 2 3" xfId="40743"/>
    <cellStyle name="Output 9 2 2 2 3 2" xfId="40744"/>
    <cellStyle name="Output 9 2 2 2 3 3" xfId="40745"/>
    <cellStyle name="Output 9 2 2 2 4" xfId="40746"/>
    <cellStyle name="Output 9 2 2 2 5" xfId="40747"/>
    <cellStyle name="Output 9 2 2 2 6" xfId="40748"/>
    <cellStyle name="Output 9 2 2 3" xfId="40749"/>
    <cellStyle name="Output 9 2 2 3 2" xfId="40750"/>
    <cellStyle name="Output 9 2 2 3 3" xfId="40751"/>
    <cellStyle name="Output 9 2 2 4" xfId="40752"/>
    <cellStyle name="Output 9 2 2 4 2" xfId="40753"/>
    <cellStyle name="Output 9 2 2 4 3" xfId="40754"/>
    <cellStyle name="Output 9 2 2 5" xfId="40755"/>
    <cellStyle name="Output 9 2 2 5 2" xfId="40756"/>
    <cellStyle name="Output 9 2 2 5 3" xfId="40757"/>
    <cellStyle name="Output 9 2 2 6" xfId="40758"/>
    <cellStyle name="Output 9 2 2 7" xfId="40759"/>
    <cellStyle name="Output 9 2 2 8" xfId="40760"/>
    <cellStyle name="Output 9 2 3" xfId="40761"/>
    <cellStyle name="Output 9 2 3 2" xfId="40762"/>
    <cellStyle name="Output 9 2 3 2 2" xfId="40763"/>
    <cellStyle name="Output 9 2 3 2 2 2" xfId="40764"/>
    <cellStyle name="Output 9 2 3 2 2 3" xfId="40765"/>
    <cellStyle name="Output 9 2 3 2 3" xfId="40766"/>
    <cellStyle name="Output 9 2 3 2 3 2" xfId="40767"/>
    <cellStyle name="Output 9 2 3 2 3 3" xfId="40768"/>
    <cellStyle name="Output 9 2 3 2 4" xfId="40769"/>
    <cellStyle name="Output 9 2 3 2 5" xfId="40770"/>
    <cellStyle name="Output 9 2 3 2 6" xfId="40771"/>
    <cellStyle name="Output 9 2 3 3" xfId="40772"/>
    <cellStyle name="Output 9 2 3 3 2" xfId="40773"/>
    <cellStyle name="Output 9 2 3 3 3" xfId="40774"/>
    <cellStyle name="Output 9 2 3 4" xfId="40775"/>
    <cellStyle name="Output 9 2 3 4 2" xfId="40776"/>
    <cellStyle name="Output 9 2 3 4 3" xfId="40777"/>
    <cellStyle name="Output 9 2 3 5" xfId="40778"/>
    <cellStyle name="Output 9 2 3 5 2" xfId="40779"/>
    <cellStyle name="Output 9 2 3 5 3" xfId="40780"/>
    <cellStyle name="Output 9 2 3 6" xfId="40781"/>
    <cellStyle name="Output 9 2 3 7" xfId="40782"/>
    <cellStyle name="Output 9 2 3 8" xfId="40783"/>
    <cellStyle name="Output 9 2 4" xfId="40784"/>
    <cellStyle name="Output 9 2 4 2" xfId="40785"/>
    <cellStyle name="Output 9 2 4 2 2" xfId="40786"/>
    <cellStyle name="Output 9 2 4 2 3" xfId="40787"/>
    <cellStyle name="Output 9 2 4 3" xfId="40788"/>
    <cellStyle name="Output 9 2 4 3 2" xfId="40789"/>
    <cellStyle name="Output 9 2 4 3 3" xfId="40790"/>
    <cellStyle name="Output 9 2 4 4" xfId="40791"/>
    <cellStyle name="Output 9 2 4 5" xfId="40792"/>
    <cellStyle name="Output 9 2 4 6" xfId="40793"/>
    <cellStyle name="Output 9 2 5" xfId="40794"/>
    <cellStyle name="Output 9 2 5 2" xfId="40795"/>
    <cellStyle name="Output 9 2 5 3" xfId="40796"/>
    <cellStyle name="Output 9 2 6" xfId="40797"/>
    <cellStyle name="Output 9 2 6 2" xfId="40798"/>
    <cellStyle name="Output 9 2 6 3" xfId="40799"/>
    <cellStyle name="Output 9 2 7" xfId="40800"/>
    <cellStyle name="Output 9 3" xfId="40801"/>
    <cellStyle name="Output 9 3 2" xfId="40802"/>
    <cellStyle name="Output 9 3 2 2" xfId="40803"/>
    <cellStyle name="Output 9 3 2 2 2" xfId="40804"/>
    <cellStyle name="Output 9 3 2 2 2 2" xfId="40805"/>
    <cellStyle name="Output 9 3 2 2 2 3" xfId="40806"/>
    <cellStyle name="Output 9 3 2 2 3" xfId="40807"/>
    <cellStyle name="Output 9 3 2 2 3 2" xfId="40808"/>
    <cellStyle name="Output 9 3 2 2 3 3" xfId="40809"/>
    <cellStyle name="Output 9 3 2 2 4" xfId="40810"/>
    <cellStyle name="Output 9 3 2 2 5" xfId="40811"/>
    <cellStyle name="Output 9 3 2 2 6" xfId="40812"/>
    <cellStyle name="Output 9 3 2 3" xfId="40813"/>
    <cellStyle name="Output 9 3 2 3 2" xfId="40814"/>
    <cellStyle name="Output 9 3 2 3 3" xfId="40815"/>
    <cellStyle name="Output 9 3 2 4" xfId="40816"/>
    <cellStyle name="Output 9 3 2 4 2" xfId="40817"/>
    <cellStyle name="Output 9 3 2 4 3" xfId="40818"/>
    <cellStyle name="Output 9 3 2 5" xfId="40819"/>
    <cellStyle name="Output 9 3 2 5 2" xfId="40820"/>
    <cellStyle name="Output 9 3 2 5 3" xfId="40821"/>
    <cellStyle name="Output 9 3 2 6" xfId="40822"/>
    <cellStyle name="Output 9 3 2 7" xfId="40823"/>
    <cellStyle name="Output 9 3 2 8" xfId="40824"/>
    <cellStyle name="Output 9 3 3" xfId="40825"/>
    <cellStyle name="Output 9 3 3 2" xfId="40826"/>
    <cellStyle name="Output 9 3 3 2 2" xfId="40827"/>
    <cellStyle name="Output 9 3 3 2 2 2" xfId="40828"/>
    <cellStyle name="Output 9 3 3 2 2 3" xfId="40829"/>
    <cellStyle name="Output 9 3 3 2 3" xfId="40830"/>
    <cellStyle name="Output 9 3 3 2 3 2" xfId="40831"/>
    <cellStyle name="Output 9 3 3 2 3 3" xfId="40832"/>
    <cellStyle name="Output 9 3 3 2 4" xfId="40833"/>
    <cellStyle name="Output 9 3 3 2 5" xfId="40834"/>
    <cellStyle name="Output 9 3 3 2 6" xfId="40835"/>
    <cellStyle name="Output 9 3 3 3" xfId="40836"/>
    <cellStyle name="Output 9 3 3 3 2" xfId="40837"/>
    <cellStyle name="Output 9 3 3 3 3" xfId="40838"/>
    <cellStyle name="Output 9 3 3 4" xfId="40839"/>
    <cellStyle name="Output 9 3 3 4 2" xfId="40840"/>
    <cellStyle name="Output 9 3 3 4 3" xfId="40841"/>
    <cellStyle name="Output 9 3 3 5" xfId="40842"/>
    <cellStyle name="Output 9 3 3 5 2" xfId="40843"/>
    <cellStyle name="Output 9 3 3 5 3" xfId="40844"/>
    <cellStyle name="Output 9 3 3 6" xfId="40845"/>
    <cellStyle name="Output 9 3 3 7" xfId="40846"/>
    <cellStyle name="Output 9 3 3 8" xfId="40847"/>
    <cellStyle name="Output 9 3 4" xfId="40848"/>
    <cellStyle name="Output 9 3 4 2" xfId="40849"/>
    <cellStyle name="Output 9 3 4 2 2" xfId="40850"/>
    <cellStyle name="Output 9 3 4 2 3" xfId="40851"/>
    <cellStyle name="Output 9 3 4 3" xfId="40852"/>
    <cellStyle name="Output 9 3 4 3 2" xfId="40853"/>
    <cellStyle name="Output 9 3 4 3 3" xfId="40854"/>
    <cellStyle name="Output 9 3 4 4" xfId="40855"/>
    <cellStyle name="Output 9 3 4 5" xfId="40856"/>
    <cellStyle name="Output 9 3 4 6" xfId="40857"/>
    <cellStyle name="Output 9 3 5" xfId="40858"/>
    <cellStyle name="Output 9 3 5 2" xfId="40859"/>
    <cellStyle name="Output 9 3 5 3" xfId="40860"/>
    <cellStyle name="Output 9 3 6" xfId="40861"/>
    <cellStyle name="Output 9 3 6 2" xfId="40862"/>
    <cellStyle name="Output 9 3 6 3" xfId="40863"/>
    <cellStyle name="Output 9 3 7" xfId="40864"/>
    <cellStyle name="Output 9 4" xfId="40865"/>
    <cellStyle name="Output 9 4 2" xfId="40866"/>
    <cellStyle name="Output 9 4 2 2" xfId="40867"/>
    <cellStyle name="Output 9 4 2 2 2" xfId="40868"/>
    <cellStyle name="Output 9 4 2 2 2 2" xfId="40869"/>
    <cellStyle name="Output 9 4 2 2 2 3" xfId="40870"/>
    <cellStyle name="Output 9 4 2 2 3" xfId="40871"/>
    <cellStyle name="Output 9 4 2 2 3 2" xfId="40872"/>
    <cellStyle name="Output 9 4 2 2 3 3" xfId="40873"/>
    <cellStyle name="Output 9 4 2 2 4" xfId="40874"/>
    <cellStyle name="Output 9 4 2 2 5" xfId="40875"/>
    <cellStyle name="Output 9 4 2 2 6" xfId="40876"/>
    <cellStyle name="Output 9 4 2 3" xfId="40877"/>
    <cellStyle name="Output 9 4 2 3 2" xfId="40878"/>
    <cellStyle name="Output 9 4 2 3 3" xfId="40879"/>
    <cellStyle name="Output 9 4 2 4" xfId="40880"/>
    <cellStyle name="Output 9 4 2 4 2" xfId="40881"/>
    <cellStyle name="Output 9 4 2 4 3" xfId="40882"/>
    <cellStyle name="Output 9 4 2 5" xfId="40883"/>
    <cellStyle name="Output 9 4 2 5 2" xfId="40884"/>
    <cellStyle name="Output 9 4 2 5 3" xfId="40885"/>
    <cellStyle name="Output 9 4 2 6" xfId="40886"/>
    <cellStyle name="Output 9 4 2 7" xfId="40887"/>
    <cellStyle name="Output 9 4 2 8" xfId="40888"/>
    <cellStyle name="Output 9 4 3" xfId="40889"/>
    <cellStyle name="Output 9 4 3 2" xfId="40890"/>
    <cellStyle name="Output 9 4 3 2 2" xfId="40891"/>
    <cellStyle name="Output 9 4 3 2 2 2" xfId="40892"/>
    <cellStyle name="Output 9 4 3 2 2 3" xfId="40893"/>
    <cellStyle name="Output 9 4 3 2 3" xfId="40894"/>
    <cellStyle name="Output 9 4 3 2 3 2" xfId="40895"/>
    <cellStyle name="Output 9 4 3 2 3 3" xfId="40896"/>
    <cellStyle name="Output 9 4 3 2 4" xfId="40897"/>
    <cellStyle name="Output 9 4 3 2 5" xfId="40898"/>
    <cellStyle name="Output 9 4 3 2 6" xfId="40899"/>
    <cellStyle name="Output 9 4 3 3" xfId="40900"/>
    <cellStyle name="Output 9 4 3 3 2" xfId="40901"/>
    <cellStyle name="Output 9 4 3 3 3" xfId="40902"/>
    <cellStyle name="Output 9 4 3 4" xfId="40903"/>
    <cellStyle name="Output 9 4 3 4 2" xfId="40904"/>
    <cellStyle name="Output 9 4 3 4 3" xfId="40905"/>
    <cellStyle name="Output 9 4 3 5" xfId="40906"/>
    <cellStyle name="Output 9 4 3 5 2" xfId="40907"/>
    <cellStyle name="Output 9 4 3 5 3" xfId="40908"/>
    <cellStyle name="Output 9 4 3 6" xfId="40909"/>
    <cellStyle name="Output 9 4 3 7" xfId="40910"/>
    <cellStyle name="Output 9 4 3 8" xfId="40911"/>
    <cellStyle name="Output 9 4 4" xfId="40912"/>
    <cellStyle name="Output 9 4 4 2" xfId="40913"/>
    <cellStyle name="Output 9 4 4 2 2" xfId="40914"/>
    <cellStyle name="Output 9 4 4 2 3" xfId="40915"/>
    <cellStyle name="Output 9 4 4 3" xfId="40916"/>
    <cellStyle name="Output 9 4 4 3 2" xfId="40917"/>
    <cellStyle name="Output 9 4 4 3 3" xfId="40918"/>
    <cellStyle name="Output 9 4 4 4" xfId="40919"/>
    <cellStyle name="Output 9 4 4 5" xfId="40920"/>
    <cellStyle name="Output 9 4 4 6" xfId="40921"/>
    <cellStyle name="Output 9 4 5" xfId="40922"/>
    <cellStyle name="Output 9 4 5 2" xfId="40923"/>
    <cellStyle name="Output 9 4 5 3" xfId="40924"/>
    <cellStyle name="Output 9 4 6" xfId="40925"/>
    <cellStyle name="Output 9 4 6 2" xfId="40926"/>
    <cellStyle name="Output 9 4 6 3" xfId="40927"/>
    <cellStyle name="Output 9 4 7" xfId="40928"/>
    <cellStyle name="Output 9 5" xfId="40929"/>
    <cellStyle name="Output 9 5 2" xfId="40930"/>
    <cellStyle name="Output 9 5 2 2" xfId="40931"/>
    <cellStyle name="Output 9 5 2 2 2" xfId="40932"/>
    <cellStyle name="Output 9 5 2 2 3" xfId="40933"/>
    <cellStyle name="Output 9 5 2 3" xfId="40934"/>
    <cellStyle name="Output 9 5 2 3 2" xfId="40935"/>
    <cellStyle name="Output 9 5 2 3 3" xfId="40936"/>
    <cellStyle name="Output 9 5 2 4" xfId="40937"/>
    <cellStyle name="Output 9 5 2 5" xfId="40938"/>
    <cellStyle name="Output 9 5 2 6" xfId="40939"/>
    <cellStyle name="Output 9 5 3" xfId="40940"/>
    <cellStyle name="Output 9 5 3 2" xfId="40941"/>
    <cellStyle name="Output 9 5 3 3" xfId="40942"/>
    <cellStyle name="Output 9 5 4" xfId="40943"/>
    <cellStyle name="Output 9 5 4 2" xfId="40944"/>
    <cellStyle name="Output 9 5 4 3" xfId="40945"/>
    <cellStyle name="Output 9 5 5" xfId="40946"/>
    <cellStyle name="Output 9 5 5 2" xfId="40947"/>
    <cellStyle name="Output 9 5 5 3" xfId="40948"/>
    <cellStyle name="Output 9 5 6" xfId="40949"/>
    <cellStyle name="Output 9 5 7" xfId="40950"/>
    <cellStyle name="Output 9 5 8" xfId="40951"/>
    <cellStyle name="Output 9 6" xfId="40952"/>
    <cellStyle name="Output 9 6 2" xfId="40953"/>
    <cellStyle name="Output 9 6 2 2" xfId="40954"/>
    <cellStyle name="Output 9 6 2 2 2" xfId="40955"/>
    <cellStyle name="Output 9 6 2 2 3" xfId="40956"/>
    <cellStyle name="Output 9 6 2 3" xfId="40957"/>
    <cellStyle name="Output 9 6 2 3 2" xfId="40958"/>
    <cellStyle name="Output 9 6 2 3 3" xfId="40959"/>
    <cellStyle name="Output 9 6 2 4" xfId="40960"/>
    <cellStyle name="Output 9 6 2 5" xfId="40961"/>
    <cellStyle name="Output 9 6 2 6" xfId="40962"/>
    <cellStyle name="Output 9 6 3" xfId="40963"/>
    <cellStyle name="Output 9 6 3 2" xfId="40964"/>
    <cellStyle name="Output 9 6 3 3" xfId="40965"/>
    <cellStyle name="Output 9 6 4" xfId="40966"/>
    <cellStyle name="Output 9 6 4 2" xfId="40967"/>
    <cellStyle name="Output 9 6 4 3" xfId="40968"/>
    <cellStyle name="Output 9 6 5" xfId="40969"/>
    <cellStyle name="Output 9 6 5 2" xfId="40970"/>
    <cellStyle name="Output 9 6 5 3" xfId="40971"/>
    <cellStyle name="Output 9 6 6" xfId="40972"/>
    <cellStyle name="Output 9 6 7" xfId="40973"/>
    <cellStyle name="Output 9 6 8" xfId="40974"/>
    <cellStyle name="Output 9 7" xfId="40975"/>
    <cellStyle name="Output 9 7 2" xfId="40976"/>
    <cellStyle name="Output 9 7 2 2" xfId="40977"/>
    <cellStyle name="Output 9 7 2 3" xfId="40978"/>
    <cellStyle name="Output 9 7 3" xfId="40979"/>
    <cellStyle name="Output 9 7 3 2" xfId="40980"/>
    <cellStyle name="Output 9 7 3 3" xfId="40981"/>
    <cellStyle name="Output 9 7 4" xfId="40982"/>
    <cellStyle name="Output 9 7 5" xfId="40983"/>
    <cellStyle name="Output 9 7 6" xfId="40984"/>
    <cellStyle name="Output 9 8" xfId="40985"/>
    <cellStyle name="Output 9 8 2" xfId="40986"/>
    <cellStyle name="Output 9 8 3" xfId="40987"/>
    <cellStyle name="Output 9 9" xfId="40988"/>
    <cellStyle name="Output 9 9 2" xfId="40989"/>
    <cellStyle name="Output 9 9 3" xfId="40990"/>
    <cellStyle name="Percent ()" xfId="40991"/>
    <cellStyle name="Percent () 2" xfId="40992"/>
    <cellStyle name="Percent () 2 2" xfId="40993"/>
    <cellStyle name="Percent () 2 2 2" xfId="40994"/>
    <cellStyle name="Percent () 2 2 2 2" xfId="40995"/>
    <cellStyle name="Percent () 2 2 3" xfId="40996"/>
    <cellStyle name="Percent () 2 2 3 2" xfId="40997"/>
    <cellStyle name="Percent () 2 2 4" xfId="40998"/>
    <cellStyle name="Percent () 2 3" xfId="40999"/>
    <cellStyle name="Percent () 2 3 2" xfId="41000"/>
    <cellStyle name="Percent () 2 3 2 2" xfId="41001"/>
    <cellStyle name="Percent () 2 3 3" xfId="41002"/>
    <cellStyle name="Percent () 2 3 3 2" xfId="41003"/>
    <cellStyle name="Percent () 2 3 4" xfId="41004"/>
    <cellStyle name="Percent () 2 4" xfId="41005"/>
    <cellStyle name="Percent () 2 4 2" xfId="41006"/>
    <cellStyle name="Percent () 2 4 2 2" xfId="41007"/>
    <cellStyle name="Percent () 2 4 3" xfId="41008"/>
    <cellStyle name="Percent () 3" xfId="41009"/>
    <cellStyle name="Percent () 3 2" xfId="41010"/>
    <cellStyle name="Percent () 3 2 2" xfId="41011"/>
    <cellStyle name="Percent () 3 2 2 2" xfId="41012"/>
    <cellStyle name="Percent () 3 2 3" xfId="41013"/>
    <cellStyle name="Percent () 3 2 3 2" xfId="41014"/>
    <cellStyle name="Percent () 3 2 4" xfId="41015"/>
    <cellStyle name="Percent () 3 3" xfId="41016"/>
    <cellStyle name="Percent () 3 3 2" xfId="41017"/>
    <cellStyle name="Percent () 3 3 2 2" xfId="41018"/>
    <cellStyle name="Percent () 3 3 3" xfId="41019"/>
    <cellStyle name="Percent () 3 3 3 2" xfId="41020"/>
    <cellStyle name="Percent () 3 3 4" xfId="41021"/>
    <cellStyle name="Percent () 3 4" xfId="41022"/>
    <cellStyle name="Percent () 3 4 2" xfId="41023"/>
    <cellStyle name="Percent () 3 4 2 2" xfId="41024"/>
    <cellStyle name="Percent () 3 4 3" xfId="41025"/>
    <cellStyle name="Percent () 4" xfId="41026"/>
    <cellStyle name="Percent () 4 2" xfId="41027"/>
    <cellStyle name="Percent () 4 2 2" xfId="41028"/>
    <cellStyle name="Percent () 4 3" xfId="41029"/>
    <cellStyle name="Percent () 4 3 2" xfId="41030"/>
    <cellStyle name="Percent () 4 4" xfId="41031"/>
    <cellStyle name="Percent () 5" xfId="41032"/>
    <cellStyle name="Percent () 5 2" xfId="41033"/>
    <cellStyle name="Percent () 5 2 2" xfId="41034"/>
    <cellStyle name="Percent () 5 3" xfId="41035"/>
    <cellStyle name="Percent () 5 3 2" xfId="41036"/>
    <cellStyle name="Percent () 5 4" xfId="41037"/>
    <cellStyle name="Percent () 6" xfId="41038"/>
    <cellStyle name="Percent () 6 2" xfId="41039"/>
    <cellStyle name="Percent () 6 2 2" xfId="41040"/>
    <cellStyle name="Percent () 6 3" xfId="41041"/>
    <cellStyle name="Percent [2]" xfId="41042"/>
    <cellStyle name="Percent 1" xfId="41043"/>
    <cellStyle name="Percent 1 2" xfId="41044"/>
    <cellStyle name="Percent 1 3" xfId="41045"/>
    <cellStyle name="Percent 10" xfId="41046"/>
    <cellStyle name="Percent 10 2" xfId="41047"/>
    <cellStyle name="Percent 10 2 2" xfId="41048"/>
    <cellStyle name="Percent 10 3" xfId="41049"/>
    <cellStyle name="Percent 10 3 2" xfId="41050"/>
    <cellStyle name="Percent 10 4" xfId="41051"/>
    <cellStyle name="Percent 11" xfId="41052"/>
    <cellStyle name="Percent 11 2" xfId="41053"/>
    <cellStyle name="Percent 12" xfId="41054"/>
    <cellStyle name="Percent 13" xfId="41055"/>
    <cellStyle name="Percent 14" xfId="41056"/>
    <cellStyle name="Percent 15" xfId="41057"/>
    <cellStyle name="Percent 15 2" xfId="41058"/>
    <cellStyle name="Percent 16" xfId="41059"/>
    <cellStyle name="Percent 16 2" xfId="41060"/>
    <cellStyle name="Percent 16 3" xfId="41061"/>
    <cellStyle name="Percent 16 4" xfId="41062"/>
    <cellStyle name="Percent 17" xfId="41063"/>
    <cellStyle name="Percent 2" xfId="41064"/>
    <cellStyle name="Percent 2 10" xfId="41065"/>
    <cellStyle name="Percent 2 10 2" xfId="41066"/>
    <cellStyle name="Percent 2 10 3" xfId="41067"/>
    <cellStyle name="Percent 2 11" xfId="41068"/>
    <cellStyle name="Percent 2 11 2" xfId="41069"/>
    <cellStyle name="Percent 2 11 3" xfId="41070"/>
    <cellStyle name="Percent 2 11 4" xfId="41071"/>
    <cellStyle name="Percent 2 12" xfId="41072"/>
    <cellStyle name="Percent 2 13" xfId="41073"/>
    <cellStyle name="Percent 2 14" xfId="41074"/>
    <cellStyle name="Percent 2 15" xfId="41075"/>
    <cellStyle name="Percent 2 16" xfId="41076"/>
    <cellStyle name="Percent 2 17" xfId="41077"/>
    <cellStyle name="Percent 2 18" xfId="41078"/>
    <cellStyle name="Percent 2 18 2" xfId="41079"/>
    <cellStyle name="Percent 2 19" xfId="41080"/>
    <cellStyle name="Percent 2 2" xfId="41081"/>
    <cellStyle name="Percent 2 2 2" xfId="41082"/>
    <cellStyle name="Percent 2 2 2 2" xfId="41083"/>
    <cellStyle name="Percent 2 2 2 2 2" xfId="41084"/>
    <cellStyle name="Percent 2 2 2 2 2 2" xfId="41085"/>
    <cellStyle name="Percent 2 2 2 2 2 2 2" xfId="41086"/>
    <cellStyle name="Percent 2 2 2 2 2 2 2 2" xfId="41087"/>
    <cellStyle name="Percent 2 2 2 2 2 2 3" xfId="41088"/>
    <cellStyle name="Percent 2 2 2 2 2 3" xfId="41089"/>
    <cellStyle name="Percent 2 2 2 2 3" xfId="41090"/>
    <cellStyle name="Percent 2 2 2 2 3 2" xfId="41091"/>
    <cellStyle name="Percent 2 2 2 2 4" xfId="41092"/>
    <cellStyle name="Percent 2 2 2 3" xfId="41093"/>
    <cellStyle name="Percent 2 2 2 3 2" xfId="41094"/>
    <cellStyle name="Percent 2 2 2 4" xfId="41095"/>
    <cellStyle name="Percent 2 2 2 4 2" xfId="41096"/>
    <cellStyle name="Percent 2 2 2 4 3" xfId="41097"/>
    <cellStyle name="Percent 2 2 3" xfId="41098"/>
    <cellStyle name="Percent 2 2 3 2" xfId="41099"/>
    <cellStyle name="Percent 2 2 4" xfId="41100"/>
    <cellStyle name="Percent 2 2 4 2" xfId="41101"/>
    <cellStyle name="Percent 2 2 4 2 2" xfId="41102"/>
    <cellStyle name="Percent 2 2 4 3" xfId="41103"/>
    <cellStyle name="Percent 2 2 4 3 2" xfId="41104"/>
    <cellStyle name="Percent 2 2 4 4" xfId="41105"/>
    <cellStyle name="Percent 2 2 5" xfId="41106"/>
    <cellStyle name="Percent 2 2 5 2" xfId="41107"/>
    <cellStyle name="Percent 2 2 5 2 2" xfId="41108"/>
    <cellStyle name="Percent 2 2 6" xfId="41109"/>
    <cellStyle name="Percent 2 2 7" xfId="41110"/>
    <cellStyle name="Percent 2 3" xfId="41111"/>
    <cellStyle name="Percent 2 3 2" xfId="41112"/>
    <cellStyle name="Percent 2 3 2 2" xfId="41113"/>
    <cellStyle name="Percent 2 3 2 2 2" xfId="41114"/>
    <cellStyle name="Percent 2 3 2 3" xfId="41115"/>
    <cellStyle name="Percent 2 3 2 3 2" xfId="41116"/>
    <cellStyle name="Percent 2 3 2 4" xfId="41117"/>
    <cellStyle name="Percent 2 3 3" xfId="41118"/>
    <cellStyle name="Percent 2 3 3 2" xfId="41119"/>
    <cellStyle name="Percent 2 3 3 3" xfId="41120"/>
    <cellStyle name="Percent 2 3 3 3 2" xfId="41121"/>
    <cellStyle name="Percent 2 3 3 3 3" xfId="41122"/>
    <cellStyle name="Percent 2 3 3 3 3 2" xfId="41123"/>
    <cellStyle name="Percent 2 3 3 3 3 3" xfId="41124"/>
    <cellStyle name="Percent 2 3 4" xfId="41125"/>
    <cellStyle name="Percent 2 3 4 2" xfId="41126"/>
    <cellStyle name="Percent 2 4" xfId="41127"/>
    <cellStyle name="Percent 2 4 2" xfId="41128"/>
    <cellStyle name="Percent 2 4 2 2" xfId="41129"/>
    <cellStyle name="Percent 2 4 3" xfId="41130"/>
    <cellStyle name="Percent 2 4 3 2" xfId="41131"/>
    <cellStyle name="Percent 2 4 3 3" xfId="41132"/>
    <cellStyle name="Percent 2 4 3 3 2" xfId="41133"/>
    <cellStyle name="Percent 2 4 3 3 3" xfId="41134"/>
    <cellStyle name="Percent 2 4 4" xfId="41135"/>
    <cellStyle name="Percent 2 4 5" xfId="41136"/>
    <cellStyle name="Percent 2 5" xfId="41137"/>
    <cellStyle name="Percent 2 5 2" xfId="41138"/>
    <cellStyle name="Percent 2 5 2 2" xfId="41139"/>
    <cellStyle name="Percent 2 5 3" xfId="41140"/>
    <cellStyle name="Percent 2 5 3 2" xfId="41141"/>
    <cellStyle name="Percent 2 5 3 3" xfId="41142"/>
    <cellStyle name="Percent 2 5 3 3 2" xfId="41143"/>
    <cellStyle name="Percent 2 5 3 3 3" xfId="41144"/>
    <cellStyle name="Percent 2 5 4" xfId="41145"/>
    <cellStyle name="Percent 2 5 5" xfId="41146"/>
    <cellStyle name="Percent 2 6" xfId="41147"/>
    <cellStyle name="Percent 2 6 2" xfId="41148"/>
    <cellStyle name="Percent 2 6 2 2" xfId="41149"/>
    <cellStyle name="Percent 2 6 2 2 2" xfId="41150"/>
    <cellStyle name="Percent 2 6 2 3" xfId="41151"/>
    <cellStyle name="Percent 2 6 2 3 2" xfId="41152"/>
    <cellStyle name="Percent 2 6 2 4" xfId="41153"/>
    <cellStyle name="Percent 2 6 3" xfId="41154"/>
    <cellStyle name="Percent 2 6 3 2" xfId="41155"/>
    <cellStyle name="Percent 2 6 3 2 2" xfId="41156"/>
    <cellStyle name="Percent 2 6 3 3" xfId="41157"/>
    <cellStyle name="Percent 2 6 3 3 2" xfId="41158"/>
    <cellStyle name="Percent 2 6 3 4" xfId="41159"/>
    <cellStyle name="Percent 2 6 4" xfId="41160"/>
    <cellStyle name="Percent 2 6 4 2" xfId="41161"/>
    <cellStyle name="Percent 2 6 4 2 2" xfId="41162"/>
    <cellStyle name="Percent 2 6 4 3" xfId="41163"/>
    <cellStyle name="Percent 2 6 4 3 2" xfId="41164"/>
    <cellStyle name="Percent 2 6 4 4" xfId="41165"/>
    <cellStyle name="Percent 2 6 5" xfId="41166"/>
    <cellStyle name="Percent 2 6 5 2" xfId="41167"/>
    <cellStyle name="Percent 2 6 6" xfId="41168"/>
    <cellStyle name="Percent 2 6 6 2" xfId="41169"/>
    <cellStyle name="Percent 2 6 7" xfId="41170"/>
    <cellStyle name="Percent 2 7" xfId="41171"/>
    <cellStyle name="Percent 2 7 2" xfId="41172"/>
    <cellStyle name="Percent 2 7 3" xfId="41173"/>
    <cellStyle name="Percent 2 8" xfId="41174"/>
    <cellStyle name="Percent 2 9" xfId="41175"/>
    <cellStyle name="Percent 2 9 2" xfId="41176"/>
    <cellStyle name="Percent 2 9 3" xfId="41177"/>
    <cellStyle name="Percent 2 9 4" xfId="41178"/>
    <cellStyle name="Percent 3" xfId="41179"/>
    <cellStyle name="Percent 3 2" xfId="41180"/>
    <cellStyle name="Percent 3 2 2" xfId="41181"/>
    <cellStyle name="Percent 3 2 2 2" xfId="41182"/>
    <cellStyle name="Percent 3 2 2 2 2" xfId="41183"/>
    <cellStyle name="Percent 3 2 3" xfId="41184"/>
    <cellStyle name="Percent 3 3" xfId="41185"/>
    <cellStyle name="Percent 3 4" xfId="41186"/>
    <cellStyle name="Percent 3 4 2" xfId="41187"/>
    <cellStyle name="Percent 3 4 2 2" xfId="41188"/>
    <cellStyle name="Percent 3 4 2 2 2" xfId="41189"/>
    <cellStyle name="Percent 3 4 2 3" xfId="41190"/>
    <cellStyle name="Percent 3 4 2 3 2" xfId="41191"/>
    <cellStyle name="Percent 3 4 2 4" xfId="41192"/>
    <cellStyle name="Percent 3 4 3" xfId="41193"/>
    <cellStyle name="Percent 3 4 3 2" xfId="41194"/>
    <cellStyle name="Percent 3 4 3 2 2" xfId="41195"/>
    <cellStyle name="Percent 3 4 3 3" xfId="41196"/>
    <cellStyle name="Percent 3 4 3 3 2" xfId="41197"/>
    <cellStyle name="Percent 3 4 3 4" xfId="41198"/>
    <cellStyle name="Percent 3 4 4" xfId="41199"/>
    <cellStyle name="Percent 3 4 4 2" xfId="41200"/>
    <cellStyle name="Percent 3 4 4 2 2" xfId="41201"/>
    <cellStyle name="Percent 3 4 4 3" xfId="41202"/>
    <cellStyle name="Percent 3 4 4 3 2" xfId="41203"/>
    <cellStyle name="Percent 3 4 4 4" xfId="41204"/>
    <cellStyle name="Percent 3 4 5" xfId="41205"/>
    <cellStyle name="Percent 3 4 5 2" xfId="41206"/>
    <cellStyle name="Percent 3 4 6" xfId="41207"/>
    <cellStyle name="Percent 3 4 6 2" xfId="41208"/>
    <cellStyle name="Percent 3 4 7" xfId="41209"/>
    <cellStyle name="Percent 3 5" xfId="41210"/>
    <cellStyle name="Percent 3 6" xfId="41211"/>
    <cellStyle name="Percent 4" xfId="41212"/>
    <cellStyle name="Percent 4 10" xfId="41213"/>
    <cellStyle name="Percent 4 2" xfId="41214"/>
    <cellStyle name="Percent 4 3" xfId="41215"/>
    <cellStyle name="Percent 4 3 2" xfId="41216"/>
    <cellStyle name="Percent 4 3 3" xfId="41217"/>
    <cellStyle name="Percent 4 4" xfId="41218"/>
    <cellStyle name="Percent 4 4 2" xfId="41219"/>
    <cellStyle name="Percent 4 4 3" xfId="41220"/>
    <cellStyle name="Percent 4 4 3 2" xfId="41221"/>
    <cellStyle name="Percent 4 4 3 3" xfId="41222"/>
    <cellStyle name="Percent 4 4 3 3 2" xfId="41223"/>
    <cellStyle name="Percent 4 4 3 3 3" xfId="41224"/>
    <cellStyle name="Percent 4 5" xfId="41225"/>
    <cellStyle name="Percent 4 5 2" xfId="41226"/>
    <cellStyle name="Percent 4 5 2 2" xfId="41227"/>
    <cellStyle name="Percent 4 5 3" xfId="41228"/>
    <cellStyle name="Percent 4 5 3 2" xfId="41229"/>
    <cellStyle name="Percent 4 5 4" xfId="41230"/>
    <cellStyle name="Percent 4 6" xfId="41231"/>
    <cellStyle name="Percent 4 6 2" xfId="41232"/>
    <cellStyle name="Percent 4 6 2 2" xfId="41233"/>
    <cellStyle name="Percent 4 6 3" xfId="41234"/>
    <cellStyle name="Percent 4 6 3 2" xfId="41235"/>
    <cellStyle name="Percent 4 6 4" xfId="41236"/>
    <cellStyle name="Percent 4 7" xfId="41237"/>
    <cellStyle name="Percent 4 7 2" xfId="41238"/>
    <cellStyle name="Percent 4 7 2 2" xfId="41239"/>
    <cellStyle name="Percent 4 7 3" xfId="41240"/>
    <cellStyle name="Percent 4 7 3 2" xfId="41241"/>
    <cellStyle name="Percent 4 7 4" xfId="41242"/>
    <cellStyle name="Percent 4 8" xfId="41243"/>
    <cellStyle name="Percent 4 8 2" xfId="41244"/>
    <cellStyle name="Percent 4 9" xfId="41245"/>
    <cellStyle name="Percent 4 9 2" xfId="41246"/>
    <cellStyle name="Percent 5" xfId="41247"/>
    <cellStyle name="Percent 5 2" xfId="41248"/>
    <cellStyle name="Percent 5 3" xfId="41249"/>
    <cellStyle name="Percent 5 3 2" xfId="41250"/>
    <cellStyle name="Percent 5 3 3" xfId="41251"/>
    <cellStyle name="Percent 5 4" xfId="41252"/>
    <cellStyle name="Percent 6" xfId="41253"/>
    <cellStyle name="Percent 6 2" xfId="41254"/>
    <cellStyle name="Percent 6 2 2" xfId="41255"/>
    <cellStyle name="Percent 6 3" xfId="41256"/>
    <cellStyle name="Percent 6 3 2" xfId="41257"/>
    <cellStyle name="Percent 6 4" xfId="41258"/>
    <cellStyle name="Percent 7" xfId="41259"/>
    <cellStyle name="Percent 7 2" xfId="41260"/>
    <cellStyle name="Percent 7 2 2" xfId="41261"/>
    <cellStyle name="Percent 7 2 2 2" xfId="41262"/>
    <cellStyle name="Percent 7 2 3" xfId="41263"/>
    <cellStyle name="Percent 7 2 3 2" xfId="41264"/>
    <cellStyle name="Percent 7 2 4" xfId="41265"/>
    <cellStyle name="Percent 8" xfId="41266"/>
    <cellStyle name="Percent 8 2" xfId="41267"/>
    <cellStyle name="Percent 8 3" xfId="41268"/>
    <cellStyle name="Percent 9" xfId="41269"/>
    <cellStyle name="PercentCell" xfId="41270"/>
    <cellStyle name="PercentCell 2" xfId="41271"/>
    <cellStyle name="PercentCell 2 2" xfId="41272"/>
    <cellStyle name="PercentCell 2 2 2" xfId="41273"/>
    <cellStyle name="PercentCell 2 2 2 2" xfId="41274"/>
    <cellStyle name="PercentCell 2 2 2 3" xfId="41275"/>
    <cellStyle name="PercentCell 2 2 3" xfId="41276"/>
    <cellStyle name="PercentCell 2 2 3 2" xfId="41277"/>
    <cellStyle name="PercentCell 2 2 3 3" xfId="41278"/>
    <cellStyle name="PercentCell 2 2 4" xfId="41279"/>
    <cellStyle name="PercentCell 2 2 5" xfId="41280"/>
    <cellStyle name="PercentCell 2 2 6" xfId="41281"/>
    <cellStyle name="PercentCell 2 3" xfId="41282"/>
    <cellStyle name="PercentCell 2 3 2" xfId="41283"/>
    <cellStyle name="PercentCell 2 3 3" xfId="41284"/>
    <cellStyle name="PercentCell 2 4" xfId="41285"/>
    <cellStyle name="PercentCell 2 4 2" xfId="41286"/>
    <cellStyle name="PercentCell 2 4 3" xfId="41287"/>
    <cellStyle name="PercentCell 2 5" xfId="41288"/>
    <cellStyle name="PercentCell 2 5 2" xfId="41289"/>
    <cellStyle name="PercentCell 2 5 3" xfId="41290"/>
    <cellStyle name="PercentCell 2 6" xfId="41291"/>
    <cellStyle name="PercentCell 2 7" xfId="41292"/>
    <cellStyle name="PercentCell 2 8" xfId="41293"/>
    <cellStyle name="PercentCell 3" xfId="41294"/>
    <cellStyle name="PercentCell 3 2" xfId="41295"/>
    <cellStyle name="PercentCell 3 2 2" xfId="41296"/>
    <cellStyle name="PercentCell 3 2 2 2" xfId="41297"/>
    <cellStyle name="PercentCell 3 2 2 3" xfId="41298"/>
    <cellStyle name="PercentCell 3 2 3" xfId="41299"/>
    <cellStyle name="PercentCell 3 2 3 2" xfId="41300"/>
    <cellStyle name="PercentCell 3 2 3 3" xfId="41301"/>
    <cellStyle name="PercentCell 3 2 4" xfId="41302"/>
    <cellStyle name="PercentCell 3 2 5" xfId="41303"/>
    <cellStyle name="PercentCell 3 2 6" xfId="41304"/>
    <cellStyle name="PercentCell 3 3" xfId="41305"/>
    <cellStyle name="PercentCell 3 3 2" xfId="41306"/>
    <cellStyle name="PercentCell 3 3 3" xfId="41307"/>
    <cellStyle name="PercentCell 3 4" xfId="41308"/>
    <cellStyle name="PercentCell 3 4 2" xfId="41309"/>
    <cellStyle name="PercentCell 3 4 3" xfId="41310"/>
    <cellStyle name="PercentCell 3 5" xfId="41311"/>
    <cellStyle name="PercentCell 3 5 2" xfId="41312"/>
    <cellStyle name="PercentCell 3 5 3" xfId="41313"/>
    <cellStyle name="PercentCell 3 6" xfId="41314"/>
    <cellStyle name="PercentCell 3 7" xfId="41315"/>
    <cellStyle name="PercentCell 3 8" xfId="41316"/>
    <cellStyle name="PercentCell 4" xfId="41317"/>
    <cellStyle name="PercentCell 4 2" xfId="41318"/>
    <cellStyle name="PercentCell 4 2 2" xfId="41319"/>
    <cellStyle name="PercentCell 4 2 3" xfId="41320"/>
    <cellStyle name="PercentCell 4 3" xfId="41321"/>
    <cellStyle name="PercentCell 4 3 2" xfId="41322"/>
    <cellStyle name="PercentCell 4 3 3" xfId="41323"/>
    <cellStyle name="PercentCell 4 4" xfId="41324"/>
    <cellStyle name="PercentCell 4 5" xfId="41325"/>
    <cellStyle name="PercentCell 4 6" xfId="41326"/>
    <cellStyle name="PercentCell 5" xfId="41327"/>
    <cellStyle name="PercentCell 5 2" xfId="41328"/>
    <cellStyle name="PercentCell 5 3" xfId="41329"/>
    <cellStyle name="Porcentaje" xfId="41330"/>
    <cellStyle name="Porcentual 2" xfId="41331"/>
    <cellStyle name="Porcentual 2 2" xfId="41332"/>
    <cellStyle name="Porcentual_FAS91_Model_v4" xfId="41333"/>
    <cellStyle name="Pourcentage 2" xfId="41334"/>
    <cellStyle name="Procentowy 2" xfId="41335"/>
    <cellStyle name="Prozent 2" xfId="41336"/>
    <cellStyle name="PSChar" xfId="41337"/>
    <cellStyle name="PSDate" xfId="41338"/>
    <cellStyle name="PSDec" xfId="41339"/>
    <cellStyle name="PSHeading" xfId="41340"/>
    <cellStyle name="PSInt" xfId="41341"/>
    <cellStyle name="PSSpacer" xfId="41342"/>
    <cellStyle name="QIS2 Sub-Title" xfId="41343"/>
    <cellStyle name="QIS2 Sub-Title 2" xfId="41344"/>
    <cellStyle name="QIS2 Sub-Title 2 2" xfId="41345"/>
    <cellStyle name="QIS2 Sub-Title 2 2 2" xfId="41346"/>
    <cellStyle name="QIS2 Sub-Title 2 2 2 2" xfId="41347"/>
    <cellStyle name="QIS2 Sub-Title 2 2 2 2 2" xfId="41348"/>
    <cellStyle name="QIS2 Sub-Title 2 2 2 2 3" xfId="41349"/>
    <cellStyle name="QIS2 Sub-Title 2 2 2 3" xfId="41350"/>
    <cellStyle name="QIS2 Sub-Title 2 2 2 3 2" xfId="41351"/>
    <cellStyle name="QIS2 Sub-Title 2 2 2 3 3" xfId="41352"/>
    <cellStyle name="QIS2 Sub-Title 2 2 2 4" xfId="41353"/>
    <cellStyle name="QIS2 Sub-Title 2 2 2 5" xfId="41354"/>
    <cellStyle name="QIS2 Sub-Title 2 2 2 6" xfId="41355"/>
    <cellStyle name="QIS2 Sub-Title 2 2 3" xfId="41356"/>
    <cellStyle name="QIS2 Sub-Title 2 2 3 2" xfId="41357"/>
    <cellStyle name="QIS2 Sub-Title 2 2 3 3" xfId="41358"/>
    <cellStyle name="QIS2 Sub-Title 2 2 4" xfId="41359"/>
    <cellStyle name="QIS2 Sub-Title 2 2 4 2" xfId="41360"/>
    <cellStyle name="QIS2 Sub-Title 2 2 4 3" xfId="41361"/>
    <cellStyle name="QIS2 Sub-Title 2 2 5" xfId="41362"/>
    <cellStyle name="QIS2 Sub-Title 2 2 5 2" xfId="41363"/>
    <cellStyle name="QIS2 Sub-Title 2 2 5 3" xfId="41364"/>
    <cellStyle name="QIS2 Sub-Title 2 2 6" xfId="41365"/>
    <cellStyle name="QIS2 Sub-Title 2 2 7" xfId="41366"/>
    <cellStyle name="QIS2 Sub-Title 2 2 8" xfId="41367"/>
    <cellStyle name="QIS2 Sub-Title 2 3" xfId="41368"/>
    <cellStyle name="QIS2 Sub-Title 2 3 2" xfId="41369"/>
    <cellStyle name="QIS2 Sub-Title 2 3 2 2" xfId="41370"/>
    <cellStyle name="QIS2 Sub-Title 2 3 2 2 2" xfId="41371"/>
    <cellStyle name="QIS2 Sub-Title 2 3 2 2 3" xfId="41372"/>
    <cellStyle name="QIS2 Sub-Title 2 3 2 3" xfId="41373"/>
    <cellStyle name="QIS2 Sub-Title 2 3 2 3 2" xfId="41374"/>
    <cellStyle name="QIS2 Sub-Title 2 3 2 3 3" xfId="41375"/>
    <cellStyle name="QIS2 Sub-Title 2 3 2 4" xfId="41376"/>
    <cellStyle name="QIS2 Sub-Title 2 3 2 5" xfId="41377"/>
    <cellStyle name="QIS2 Sub-Title 2 3 2 6" xfId="41378"/>
    <cellStyle name="QIS2 Sub-Title 2 3 3" xfId="41379"/>
    <cellStyle name="QIS2 Sub-Title 2 3 3 2" xfId="41380"/>
    <cellStyle name="QIS2 Sub-Title 2 3 3 3" xfId="41381"/>
    <cellStyle name="QIS2 Sub-Title 2 3 4" xfId="41382"/>
    <cellStyle name="QIS2 Sub-Title 2 3 4 2" xfId="41383"/>
    <cellStyle name="QIS2 Sub-Title 2 3 4 3" xfId="41384"/>
    <cellStyle name="QIS2 Sub-Title 2 3 5" xfId="41385"/>
    <cellStyle name="QIS2 Sub-Title 2 3 5 2" xfId="41386"/>
    <cellStyle name="QIS2 Sub-Title 2 3 5 3" xfId="41387"/>
    <cellStyle name="QIS2 Sub-Title 2 3 6" xfId="41388"/>
    <cellStyle name="QIS2 Sub-Title 2 3 7" xfId="41389"/>
    <cellStyle name="QIS2 Sub-Title 2 3 8" xfId="41390"/>
    <cellStyle name="QIS2 Sub-Title 2 4" xfId="41391"/>
    <cellStyle name="QIS2 Sub-Title 2 4 2" xfId="41392"/>
    <cellStyle name="QIS2 Sub-Title 2 4 2 2" xfId="41393"/>
    <cellStyle name="QIS2 Sub-Title 2 4 2 3" xfId="41394"/>
    <cellStyle name="QIS2 Sub-Title 2 4 3" xfId="41395"/>
    <cellStyle name="QIS2 Sub-Title 2 4 3 2" xfId="41396"/>
    <cellStyle name="QIS2 Sub-Title 2 4 3 3" xfId="41397"/>
    <cellStyle name="QIS2 Sub-Title 2 4 4" xfId="41398"/>
    <cellStyle name="QIS2 Sub-Title 2 4 5" xfId="41399"/>
    <cellStyle name="QIS2 Sub-Title 2 4 6" xfId="41400"/>
    <cellStyle name="QIS2 Sub-Title 2 5" xfId="41401"/>
    <cellStyle name="QIS2 Sub-Title 2 5 2" xfId="41402"/>
    <cellStyle name="QIS2 Sub-Title 2 5 3" xfId="41403"/>
    <cellStyle name="QIS2 Sub-Title 3" xfId="41404"/>
    <cellStyle name="QIS2 Sub-Title 3 2" xfId="41405"/>
    <cellStyle name="QIS2 Sub-Title 3 2 2" xfId="41406"/>
    <cellStyle name="QIS2 Sub-Title 3 2 2 2" xfId="41407"/>
    <cellStyle name="QIS2 Sub-Title 3 2 2 2 2" xfId="41408"/>
    <cellStyle name="QIS2 Sub-Title 3 2 2 2 3" xfId="41409"/>
    <cellStyle name="QIS2 Sub-Title 3 2 2 3" xfId="41410"/>
    <cellStyle name="QIS2 Sub-Title 3 2 2 3 2" xfId="41411"/>
    <cellStyle name="QIS2 Sub-Title 3 2 2 3 3" xfId="41412"/>
    <cellStyle name="QIS2 Sub-Title 3 2 2 4" xfId="41413"/>
    <cellStyle name="QIS2 Sub-Title 3 2 2 5" xfId="41414"/>
    <cellStyle name="QIS2 Sub-Title 3 2 2 6" xfId="41415"/>
    <cellStyle name="QIS2 Sub-Title 3 2 3" xfId="41416"/>
    <cellStyle name="QIS2 Sub-Title 3 2 3 2" xfId="41417"/>
    <cellStyle name="QIS2 Sub-Title 3 2 3 3" xfId="41418"/>
    <cellStyle name="QIS2 Sub-Title 3 2 4" xfId="41419"/>
    <cellStyle name="QIS2 Sub-Title 3 2 4 2" xfId="41420"/>
    <cellStyle name="QIS2 Sub-Title 3 2 4 3" xfId="41421"/>
    <cellStyle name="QIS2 Sub-Title 3 2 5" xfId="41422"/>
    <cellStyle name="QIS2 Sub-Title 3 2 5 2" xfId="41423"/>
    <cellStyle name="QIS2 Sub-Title 3 2 5 3" xfId="41424"/>
    <cellStyle name="QIS2 Sub-Title 3 2 6" xfId="41425"/>
    <cellStyle name="QIS2 Sub-Title 3 2 7" xfId="41426"/>
    <cellStyle name="QIS2 Sub-Title 3 2 8" xfId="41427"/>
    <cellStyle name="QIS2 Sub-Title 3 3" xfId="41428"/>
    <cellStyle name="QIS2 Sub-Title 3 3 2" xfId="41429"/>
    <cellStyle name="QIS2 Sub-Title 3 3 2 2" xfId="41430"/>
    <cellStyle name="QIS2 Sub-Title 3 3 2 2 2" xfId="41431"/>
    <cellStyle name="QIS2 Sub-Title 3 3 2 2 3" xfId="41432"/>
    <cellStyle name="QIS2 Sub-Title 3 3 2 3" xfId="41433"/>
    <cellStyle name="QIS2 Sub-Title 3 3 2 3 2" xfId="41434"/>
    <cellStyle name="QIS2 Sub-Title 3 3 2 3 3" xfId="41435"/>
    <cellStyle name="QIS2 Sub-Title 3 3 2 4" xfId="41436"/>
    <cellStyle name="QIS2 Sub-Title 3 3 2 5" xfId="41437"/>
    <cellStyle name="QIS2 Sub-Title 3 3 2 6" xfId="41438"/>
    <cellStyle name="QIS2 Sub-Title 3 3 3" xfId="41439"/>
    <cellStyle name="QIS2 Sub-Title 3 3 3 2" xfId="41440"/>
    <cellStyle name="QIS2 Sub-Title 3 3 3 3" xfId="41441"/>
    <cellStyle name="QIS2 Sub-Title 3 3 4" xfId="41442"/>
    <cellStyle name="QIS2 Sub-Title 3 3 4 2" xfId="41443"/>
    <cellStyle name="QIS2 Sub-Title 3 3 4 3" xfId="41444"/>
    <cellStyle name="QIS2 Sub-Title 3 3 5" xfId="41445"/>
    <cellStyle name="QIS2 Sub-Title 3 3 5 2" xfId="41446"/>
    <cellStyle name="QIS2 Sub-Title 3 3 5 3" xfId="41447"/>
    <cellStyle name="QIS2 Sub-Title 3 3 6" xfId="41448"/>
    <cellStyle name="QIS2 Sub-Title 3 3 7" xfId="41449"/>
    <cellStyle name="QIS2 Sub-Title 3 3 8" xfId="41450"/>
    <cellStyle name="QIS2 Sub-Title 3 4" xfId="41451"/>
    <cellStyle name="QIS2 Sub-Title 3 4 2" xfId="41452"/>
    <cellStyle name="QIS2 Sub-Title 3 4 2 2" xfId="41453"/>
    <cellStyle name="QIS2 Sub-Title 3 4 2 3" xfId="41454"/>
    <cellStyle name="QIS2 Sub-Title 3 4 3" xfId="41455"/>
    <cellStyle name="QIS2 Sub-Title 3 4 3 2" xfId="41456"/>
    <cellStyle name="QIS2 Sub-Title 3 4 3 3" xfId="41457"/>
    <cellStyle name="QIS2 Sub-Title 3 4 4" xfId="41458"/>
    <cellStyle name="QIS2 Sub-Title 3 4 5" xfId="41459"/>
    <cellStyle name="QIS2 Sub-Title 3 4 6" xfId="41460"/>
    <cellStyle name="QIS2 Sub-Title 3 5" xfId="41461"/>
    <cellStyle name="QIS2 Sub-Title 3 5 2" xfId="41462"/>
    <cellStyle name="QIS2 Sub-Title 3 5 3" xfId="41463"/>
    <cellStyle name="QIS2 Sub-Title 4" xfId="41464"/>
    <cellStyle name="QIS2 Sub-Title 4 2" xfId="41465"/>
    <cellStyle name="QIS2 Sub-Title 4 2 2" xfId="41466"/>
    <cellStyle name="QIS2 Sub-Title 4 2 2 2" xfId="41467"/>
    <cellStyle name="QIS2 Sub-Title 4 2 2 2 2" xfId="41468"/>
    <cellStyle name="QIS2 Sub-Title 4 2 2 2 3" xfId="41469"/>
    <cellStyle name="QIS2 Sub-Title 4 2 2 3" xfId="41470"/>
    <cellStyle name="QIS2 Sub-Title 4 2 2 3 2" xfId="41471"/>
    <cellStyle name="QIS2 Sub-Title 4 2 2 3 3" xfId="41472"/>
    <cellStyle name="QIS2 Sub-Title 4 2 2 4" xfId="41473"/>
    <cellStyle name="QIS2 Sub-Title 4 2 2 5" xfId="41474"/>
    <cellStyle name="QIS2 Sub-Title 4 2 2 6" xfId="41475"/>
    <cellStyle name="QIS2 Sub-Title 4 2 3" xfId="41476"/>
    <cellStyle name="QIS2 Sub-Title 4 2 3 2" xfId="41477"/>
    <cellStyle name="QIS2 Sub-Title 4 2 3 3" xfId="41478"/>
    <cellStyle name="QIS2 Sub-Title 4 2 4" xfId="41479"/>
    <cellStyle name="QIS2 Sub-Title 4 2 4 2" xfId="41480"/>
    <cellStyle name="QIS2 Sub-Title 4 2 4 3" xfId="41481"/>
    <cellStyle name="QIS2 Sub-Title 4 2 5" xfId="41482"/>
    <cellStyle name="QIS2 Sub-Title 4 2 5 2" xfId="41483"/>
    <cellStyle name="QIS2 Sub-Title 4 2 5 3" xfId="41484"/>
    <cellStyle name="QIS2 Sub-Title 4 2 6" xfId="41485"/>
    <cellStyle name="QIS2 Sub-Title 4 2 7" xfId="41486"/>
    <cellStyle name="QIS2 Sub-Title 4 2 8" xfId="41487"/>
    <cellStyle name="QIS2 Sub-Title 4 3" xfId="41488"/>
    <cellStyle name="QIS2 Sub-Title 4 3 2" xfId="41489"/>
    <cellStyle name="QIS2 Sub-Title 4 3 2 2" xfId="41490"/>
    <cellStyle name="QIS2 Sub-Title 4 3 2 2 2" xfId="41491"/>
    <cellStyle name="QIS2 Sub-Title 4 3 2 2 3" xfId="41492"/>
    <cellStyle name="QIS2 Sub-Title 4 3 2 3" xfId="41493"/>
    <cellStyle name="QIS2 Sub-Title 4 3 2 3 2" xfId="41494"/>
    <cellStyle name="QIS2 Sub-Title 4 3 2 3 3" xfId="41495"/>
    <cellStyle name="QIS2 Sub-Title 4 3 2 4" xfId="41496"/>
    <cellStyle name="QIS2 Sub-Title 4 3 2 5" xfId="41497"/>
    <cellStyle name="QIS2 Sub-Title 4 3 2 6" xfId="41498"/>
    <cellStyle name="QIS2 Sub-Title 4 3 3" xfId="41499"/>
    <cellStyle name="QIS2 Sub-Title 4 3 3 2" xfId="41500"/>
    <cellStyle name="QIS2 Sub-Title 4 3 3 3" xfId="41501"/>
    <cellStyle name="QIS2 Sub-Title 4 3 4" xfId="41502"/>
    <cellStyle name="QIS2 Sub-Title 4 3 4 2" xfId="41503"/>
    <cellStyle name="QIS2 Sub-Title 4 3 4 3" xfId="41504"/>
    <cellStyle name="QIS2 Sub-Title 4 3 5" xfId="41505"/>
    <cellStyle name="QIS2 Sub-Title 4 3 5 2" xfId="41506"/>
    <cellStyle name="QIS2 Sub-Title 4 3 5 3" xfId="41507"/>
    <cellStyle name="QIS2 Sub-Title 4 3 6" xfId="41508"/>
    <cellStyle name="QIS2 Sub-Title 4 3 7" xfId="41509"/>
    <cellStyle name="QIS2 Sub-Title 4 3 8" xfId="41510"/>
    <cellStyle name="QIS2 Sub-Title 4 4" xfId="41511"/>
    <cellStyle name="QIS2 Sub-Title 4 4 2" xfId="41512"/>
    <cellStyle name="QIS2 Sub-Title 4 4 2 2" xfId="41513"/>
    <cellStyle name="QIS2 Sub-Title 4 4 2 3" xfId="41514"/>
    <cellStyle name="QIS2 Sub-Title 4 4 3" xfId="41515"/>
    <cellStyle name="QIS2 Sub-Title 4 4 3 2" xfId="41516"/>
    <cellStyle name="QIS2 Sub-Title 4 4 3 3" xfId="41517"/>
    <cellStyle name="QIS2 Sub-Title 4 4 4" xfId="41518"/>
    <cellStyle name="QIS2 Sub-Title 4 4 5" xfId="41519"/>
    <cellStyle name="QIS2 Sub-Title 4 4 6" xfId="41520"/>
    <cellStyle name="QIS2 Sub-Title 4 5" xfId="41521"/>
    <cellStyle name="QIS2 Sub-Title 4 5 2" xfId="41522"/>
    <cellStyle name="QIS2 Sub-Title 4 5 3" xfId="41523"/>
    <cellStyle name="QIS2 Sub-Title 5" xfId="41524"/>
    <cellStyle name="QIS2 Sub-Title 5 2" xfId="41525"/>
    <cellStyle name="QIS2 Sub-Title 5 2 2" xfId="41526"/>
    <cellStyle name="QIS2 Sub-Title 5 2 2 2" xfId="41527"/>
    <cellStyle name="QIS2 Sub-Title 5 2 2 3" xfId="41528"/>
    <cellStyle name="QIS2 Sub-Title 5 2 3" xfId="41529"/>
    <cellStyle name="QIS2 Sub-Title 5 2 3 2" xfId="41530"/>
    <cellStyle name="QIS2 Sub-Title 5 2 3 3" xfId="41531"/>
    <cellStyle name="QIS2 Sub-Title 5 2 4" xfId="41532"/>
    <cellStyle name="QIS2 Sub-Title 5 2 5" xfId="41533"/>
    <cellStyle name="QIS2 Sub-Title 5 2 6" xfId="41534"/>
    <cellStyle name="QIS2 Sub-Title 5 3" xfId="41535"/>
    <cellStyle name="QIS2 Sub-Title 5 3 2" xfId="41536"/>
    <cellStyle name="QIS2 Sub-Title 5 3 3" xfId="41537"/>
    <cellStyle name="QIS2 Sub-Title 5 4" xfId="41538"/>
    <cellStyle name="QIS2 Sub-Title 5 4 2" xfId="41539"/>
    <cellStyle name="QIS2 Sub-Title 5 4 3" xfId="41540"/>
    <cellStyle name="QIS2 Sub-Title 5 5" xfId="41541"/>
    <cellStyle name="QIS2 Sub-Title 5 5 2" xfId="41542"/>
    <cellStyle name="QIS2 Sub-Title 5 5 3" xfId="41543"/>
    <cellStyle name="QIS2 Sub-Title 5 6" xfId="41544"/>
    <cellStyle name="QIS2 Sub-Title 5 7" xfId="41545"/>
    <cellStyle name="QIS2 Sub-Title 5 8" xfId="41546"/>
    <cellStyle name="QIS2 Sub-Title 6" xfId="41547"/>
    <cellStyle name="QIS2 Sub-Title 6 2" xfId="41548"/>
    <cellStyle name="QIS2 Sub-Title 6 2 2" xfId="41549"/>
    <cellStyle name="QIS2 Sub-Title 6 2 2 2" xfId="41550"/>
    <cellStyle name="QIS2 Sub-Title 6 2 2 3" xfId="41551"/>
    <cellStyle name="QIS2 Sub-Title 6 2 3" xfId="41552"/>
    <cellStyle name="QIS2 Sub-Title 6 2 3 2" xfId="41553"/>
    <cellStyle name="QIS2 Sub-Title 6 2 3 3" xfId="41554"/>
    <cellStyle name="QIS2 Sub-Title 6 2 4" xfId="41555"/>
    <cellStyle name="QIS2 Sub-Title 6 2 5" xfId="41556"/>
    <cellStyle name="QIS2 Sub-Title 6 2 6" xfId="41557"/>
    <cellStyle name="QIS2 Sub-Title 6 3" xfId="41558"/>
    <cellStyle name="QIS2 Sub-Title 6 3 2" xfId="41559"/>
    <cellStyle name="QIS2 Sub-Title 6 3 3" xfId="41560"/>
    <cellStyle name="QIS2 Sub-Title 6 4" xfId="41561"/>
    <cellStyle name="QIS2 Sub-Title 6 4 2" xfId="41562"/>
    <cellStyle name="QIS2 Sub-Title 6 4 3" xfId="41563"/>
    <cellStyle name="QIS2 Sub-Title 6 5" xfId="41564"/>
    <cellStyle name="QIS2 Sub-Title 6 5 2" xfId="41565"/>
    <cellStyle name="QIS2 Sub-Title 6 5 3" xfId="41566"/>
    <cellStyle name="QIS2 Sub-Title 6 6" xfId="41567"/>
    <cellStyle name="QIS2 Sub-Title 6 7" xfId="41568"/>
    <cellStyle name="QIS2 Sub-Title 6 8" xfId="41569"/>
    <cellStyle name="QIS2 Sub-Title 7" xfId="41570"/>
    <cellStyle name="QIS2 Sub-Title 7 2" xfId="41571"/>
    <cellStyle name="QIS2 Sub-Title 7 2 2" xfId="41572"/>
    <cellStyle name="QIS2 Sub-Title 7 2 3" xfId="41573"/>
    <cellStyle name="QIS2 Sub-Title 7 3" xfId="41574"/>
    <cellStyle name="QIS2 Sub-Title 7 3 2" xfId="41575"/>
    <cellStyle name="QIS2 Sub-Title 7 3 3" xfId="41576"/>
    <cellStyle name="QIS2 Sub-Title 7 4" xfId="41577"/>
    <cellStyle name="QIS2 Sub-Title 7 5" xfId="41578"/>
    <cellStyle name="QIS2 Sub-Title 7 6" xfId="41579"/>
    <cellStyle name="QIS2 Sub-Title 8" xfId="41580"/>
    <cellStyle name="QIS2 Sub-Title 8 2" xfId="41581"/>
    <cellStyle name="QIS2 Sub-Title 8 3" xfId="41582"/>
    <cellStyle name="QIS2CalcCell" xfId="41583"/>
    <cellStyle name="QIS2Filler" xfId="41584"/>
    <cellStyle name="QIS2Heading" xfId="41585"/>
    <cellStyle name="QIS2InputCell" xfId="41586"/>
    <cellStyle name="QIS2InputCell 2" xfId="41587"/>
    <cellStyle name="QIS2InputCell 2 2" xfId="41588"/>
    <cellStyle name="QIS2InputCell 2 2 2" xfId="41589"/>
    <cellStyle name="QIS2InputCell 2 2 2 2" xfId="41590"/>
    <cellStyle name="QIS2InputCell 2 2 2 3" xfId="41591"/>
    <cellStyle name="QIS2InputCell 2 2 3" xfId="41592"/>
    <cellStyle name="QIS2InputCell 2 2 3 2" xfId="41593"/>
    <cellStyle name="QIS2InputCell 2 2 3 3" xfId="41594"/>
    <cellStyle name="QIS2InputCell 2 2 4" xfId="41595"/>
    <cellStyle name="QIS2InputCell 2 2 5" xfId="41596"/>
    <cellStyle name="QIS2InputCell 2 2 6" xfId="41597"/>
    <cellStyle name="QIS2InputCell 2 3" xfId="41598"/>
    <cellStyle name="QIS2InputCell 2 3 2" xfId="41599"/>
    <cellStyle name="QIS2InputCell 2 3 3" xfId="41600"/>
    <cellStyle name="QIS2InputCell 2 4" xfId="41601"/>
    <cellStyle name="QIS2InputCell 2 4 2" xfId="41602"/>
    <cellStyle name="QIS2InputCell 2 4 3" xfId="41603"/>
    <cellStyle name="QIS2InputCell 2 5" xfId="41604"/>
    <cellStyle name="QIS2InputCell 2 5 2" xfId="41605"/>
    <cellStyle name="QIS2InputCell 2 5 3" xfId="41606"/>
    <cellStyle name="QIS2InputCell 2 6" xfId="41607"/>
    <cellStyle name="QIS2InputCell 2 7" xfId="41608"/>
    <cellStyle name="QIS2InputCell 2 8" xfId="41609"/>
    <cellStyle name="QIS2InputCell 3" xfId="41610"/>
    <cellStyle name="QIS2InputCell 3 2" xfId="41611"/>
    <cellStyle name="QIS2InputCell 3 2 2" xfId="41612"/>
    <cellStyle name="QIS2InputCell 3 2 2 2" xfId="41613"/>
    <cellStyle name="QIS2InputCell 3 2 2 3" xfId="41614"/>
    <cellStyle name="QIS2InputCell 3 2 3" xfId="41615"/>
    <cellStyle name="QIS2InputCell 3 2 3 2" xfId="41616"/>
    <cellStyle name="QIS2InputCell 3 2 3 3" xfId="41617"/>
    <cellStyle name="QIS2InputCell 3 2 4" xfId="41618"/>
    <cellStyle name="QIS2InputCell 3 2 5" xfId="41619"/>
    <cellStyle name="QIS2InputCell 3 2 6" xfId="41620"/>
    <cellStyle name="QIS2InputCell 3 3" xfId="41621"/>
    <cellStyle name="QIS2InputCell 3 3 2" xfId="41622"/>
    <cellStyle name="QIS2InputCell 3 3 3" xfId="41623"/>
    <cellStyle name="QIS2InputCell 3 4" xfId="41624"/>
    <cellStyle name="QIS2InputCell 3 4 2" xfId="41625"/>
    <cellStyle name="QIS2InputCell 3 4 3" xfId="41626"/>
    <cellStyle name="QIS2InputCell 3 5" xfId="41627"/>
    <cellStyle name="QIS2InputCell 3 5 2" xfId="41628"/>
    <cellStyle name="QIS2InputCell 3 5 3" xfId="41629"/>
    <cellStyle name="QIS2InputCell 3 6" xfId="41630"/>
    <cellStyle name="QIS2InputCell 3 7" xfId="41631"/>
    <cellStyle name="QIS2InputCell 3 8" xfId="41632"/>
    <cellStyle name="QIS2InputCell 4" xfId="41633"/>
    <cellStyle name="QIS2InputCell 4 2" xfId="41634"/>
    <cellStyle name="QIS2InputCell 4 2 2" xfId="41635"/>
    <cellStyle name="QIS2InputCell 4 2 3" xfId="41636"/>
    <cellStyle name="QIS2InputCell 4 3" xfId="41637"/>
    <cellStyle name="QIS2InputCell 4 3 2" xfId="41638"/>
    <cellStyle name="QIS2InputCell 4 3 3" xfId="41639"/>
    <cellStyle name="QIS2InputCell 4 4" xfId="41640"/>
    <cellStyle name="QIS2InputCell 4 5" xfId="41641"/>
    <cellStyle name="QIS2InputCell 4 6" xfId="41642"/>
    <cellStyle name="QIS2InputCell 5" xfId="41643"/>
    <cellStyle name="QIS2InputCell 5 2" xfId="41644"/>
    <cellStyle name="QIS2InputCell 5 3" xfId="41645"/>
    <cellStyle name="QIS2Locked" xfId="41646"/>
    <cellStyle name="QIS2Para" xfId="41647"/>
    <cellStyle name="QIS2Param" xfId="41648"/>
    <cellStyle name="QIS4DescrCell1" xfId="41649"/>
    <cellStyle name="QIS4DescrCell1 2" xfId="41650"/>
    <cellStyle name="QIS4DescrCell1 2 2" xfId="41651"/>
    <cellStyle name="QIS4DescrCell1 2 2 2" xfId="41652"/>
    <cellStyle name="QIS4DescrCell1 2 2 2 2" xfId="41653"/>
    <cellStyle name="QIS4DescrCell1 2 2 2 3" xfId="41654"/>
    <cellStyle name="QIS4DescrCell1 2 2 3" xfId="41655"/>
    <cellStyle name="QIS4DescrCell1 2 2 3 2" xfId="41656"/>
    <cellStyle name="QIS4DescrCell1 2 2 3 3" xfId="41657"/>
    <cellStyle name="QIS4DescrCell1 2 2 4" xfId="41658"/>
    <cellStyle name="QIS4DescrCell1 2 2 5" xfId="41659"/>
    <cellStyle name="QIS4DescrCell1 2 2 6" xfId="41660"/>
    <cellStyle name="QIS4DescrCell1 2 3" xfId="41661"/>
    <cellStyle name="QIS4DescrCell1 2 3 2" xfId="41662"/>
    <cellStyle name="QIS4DescrCell1 2 3 3" xfId="41663"/>
    <cellStyle name="QIS4DescrCell1 2 4" xfId="41664"/>
    <cellStyle name="QIS4DescrCell1 2 4 2" xfId="41665"/>
    <cellStyle name="QIS4DescrCell1 2 4 3" xfId="41666"/>
    <cellStyle name="QIS4DescrCell1 2 5" xfId="41667"/>
    <cellStyle name="QIS4DescrCell1 2 5 2" xfId="41668"/>
    <cellStyle name="QIS4DescrCell1 2 5 3" xfId="41669"/>
    <cellStyle name="QIS4DescrCell1 2 6" xfId="41670"/>
    <cellStyle name="QIS4DescrCell1 2 7" xfId="41671"/>
    <cellStyle name="QIS4DescrCell1 2 8" xfId="41672"/>
    <cellStyle name="QIS4DescrCell1 3" xfId="41673"/>
    <cellStyle name="QIS4DescrCell1 3 2" xfId="41674"/>
    <cellStyle name="QIS4DescrCell1 3 2 2" xfId="41675"/>
    <cellStyle name="QIS4DescrCell1 3 2 2 2" xfId="41676"/>
    <cellStyle name="QIS4DescrCell1 3 2 2 3" xfId="41677"/>
    <cellStyle name="QIS4DescrCell1 3 2 3" xfId="41678"/>
    <cellStyle name="QIS4DescrCell1 3 2 3 2" xfId="41679"/>
    <cellStyle name="QIS4DescrCell1 3 2 3 3" xfId="41680"/>
    <cellStyle name="QIS4DescrCell1 3 2 4" xfId="41681"/>
    <cellStyle name="QIS4DescrCell1 3 2 5" xfId="41682"/>
    <cellStyle name="QIS4DescrCell1 3 2 6" xfId="41683"/>
    <cellStyle name="QIS4DescrCell1 3 3" xfId="41684"/>
    <cellStyle name="QIS4DescrCell1 3 3 2" xfId="41685"/>
    <cellStyle name="QIS4DescrCell1 3 3 3" xfId="41686"/>
    <cellStyle name="QIS4DescrCell1 3 4" xfId="41687"/>
    <cellStyle name="QIS4DescrCell1 3 4 2" xfId="41688"/>
    <cellStyle name="QIS4DescrCell1 3 4 3" xfId="41689"/>
    <cellStyle name="QIS4DescrCell1 3 5" xfId="41690"/>
    <cellStyle name="QIS4DescrCell1 3 5 2" xfId="41691"/>
    <cellStyle name="QIS4DescrCell1 3 5 3" xfId="41692"/>
    <cellStyle name="QIS4DescrCell1 3 6" xfId="41693"/>
    <cellStyle name="QIS4DescrCell1 3 7" xfId="41694"/>
    <cellStyle name="QIS4DescrCell1 3 8" xfId="41695"/>
    <cellStyle name="QIS4DescrCell1 4" xfId="41696"/>
    <cellStyle name="QIS4DescrCell1 4 2" xfId="41697"/>
    <cellStyle name="QIS4DescrCell1 4 2 2" xfId="41698"/>
    <cellStyle name="QIS4DescrCell1 4 2 3" xfId="41699"/>
    <cellStyle name="QIS4DescrCell1 4 3" xfId="41700"/>
    <cellStyle name="QIS4DescrCell1 4 3 2" xfId="41701"/>
    <cellStyle name="QIS4DescrCell1 4 3 3" xfId="41702"/>
    <cellStyle name="QIS4DescrCell1 4 4" xfId="41703"/>
    <cellStyle name="QIS4DescrCell1 4 5" xfId="41704"/>
    <cellStyle name="QIS4DescrCell1 4 6" xfId="41705"/>
    <cellStyle name="QIS4DescrCell1 5" xfId="41706"/>
    <cellStyle name="QIS4DescrCell1 5 2" xfId="41707"/>
    <cellStyle name="QIS4DescrCell1 5 3" xfId="41708"/>
    <cellStyle name="QIS4DescrCell2" xfId="41709"/>
    <cellStyle name="QIS4DescrCell2 2" xfId="41710"/>
    <cellStyle name="QIS4DescrCell2 2 2" xfId="41711"/>
    <cellStyle name="QIS4DescrCell2 2 2 2" xfId="41712"/>
    <cellStyle name="QIS4DescrCell2 2 2 2 2" xfId="41713"/>
    <cellStyle name="QIS4DescrCell2 2 2 2 3" xfId="41714"/>
    <cellStyle name="QIS4DescrCell2 2 2 3" xfId="41715"/>
    <cellStyle name="QIS4DescrCell2 2 2 3 2" xfId="41716"/>
    <cellStyle name="QIS4DescrCell2 2 2 3 3" xfId="41717"/>
    <cellStyle name="QIS4DescrCell2 2 2 4" xfId="41718"/>
    <cellStyle name="QIS4DescrCell2 2 2 5" xfId="41719"/>
    <cellStyle name="QIS4DescrCell2 2 2 6" xfId="41720"/>
    <cellStyle name="QIS4DescrCell2 2 3" xfId="41721"/>
    <cellStyle name="QIS4DescrCell2 2 3 2" xfId="41722"/>
    <cellStyle name="QIS4DescrCell2 2 3 3" xfId="41723"/>
    <cellStyle name="QIS4DescrCell2 2 4" xfId="41724"/>
    <cellStyle name="QIS4DescrCell2 2 4 2" xfId="41725"/>
    <cellStyle name="QIS4DescrCell2 2 4 3" xfId="41726"/>
    <cellStyle name="QIS4DescrCell2 2 5" xfId="41727"/>
    <cellStyle name="QIS4DescrCell2 2 5 2" xfId="41728"/>
    <cellStyle name="QIS4DescrCell2 2 5 3" xfId="41729"/>
    <cellStyle name="QIS4DescrCell2 2 6" xfId="41730"/>
    <cellStyle name="QIS4DescrCell2 2 7" xfId="41731"/>
    <cellStyle name="QIS4DescrCell2 2 8" xfId="41732"/>
    <cellStyle name="QIS4DescrCell2 3" xfId="41733"/>
    <cellStyle name="QIS4DescrCell2 3 2" xfId="41734"/>
    <cellStyle name="QIS4DescrCell2 3 2 2" xfId="41735"/>
    <cellStyle name="QIS4DescrCell2 3 2 2 2" xfId="41736"/>
    <cellStyle name="QIS4DescrCell2 3 2 2 3" xfId="41737"/>
    <cellStyle name="QIS4DescrCell2 3 2 3" xfId="41738"/>
    <cellStyle name="QIS4DescrCell2 3 2 3 2" xfId="41739"/>
    <cellStyle name="QIS4DescrCell2 3 2 3 3" xfId="41740"/>
    <cellStyle name="QIS4DescrCell2 3 2 4" xfId="41741"/>
    <cellStyle name="QIS4DescrCell2 3 2 5" xfId="41742"/>
    <cellStyle name="QIS4DescrCell2 3 2 6" xfId="41743"/>
    <cellStyle name="QIS4DescrCell2 3 3" xfId="41744"/>
    <cellStyle name="QIS4DescrCell2 3 3 2" xfId="41745"/>
    <cellStyle name="QIS4DescrCell2 3 3 3" xfId="41746"/>
    <cellStyle name="QIS4DescrCell2 3 4" xfId="41747"/>
    <cellStyle name="QIS4DescrCell2 3 4 2" xfId="41748"/>
    <cellStyle name="QIS4DescrCell2 3 4 3" xfId="41749"/>
    <cellStyle name="QIS4DescrCell2 3 5" xfId="41750"/>
    <cellStyle name="QIS4DescrCell2 3 5 2" xfId="41751"/>
    <cellStyle name="QIS4DescrCell2 3 5 3" xfId="41752"/>
    <cellStyle name="QIS4DescrCell2 3 6" xfId="41753"/>
    <cellStyle name="QIS4DescrCell2 3 7" xfId="41754"/>
    <cellStyle name="QIS4DescrCell2 3 8" xfId="41755"/>
    <cellStyle name="QIS4DescrCell2 4" xfId="41756"/>
    <cellStyle name="QIS4DescrCell2 4 2" xfId="41757"/>
    <cellStyle name="QIS4DescrCell2 4 2 2" xfId="41758"/>
    <cellStyle name="QIS4DescrCell2 4 2 3" xfId="41759"/>
    <cellStyle name="QIS4DescrCell2 4 3" xfId="41760"/>
    <cellStyle name="QIS4DescrCell2 4 3 2" xfId="41761"/>
    <cellStyle name="QIS4DescrCell2 4 3 3" xfId="41762"/>
    <cellStyle name="QIS4DescrCell2 4 4" xfId="41763"/>
    <cellStyle name="QIS4DescrCell2 4 5" xfId="41764"/>
    <cellStyle name="QIS4DescrCell2 4 6" xfId="41765"/>
    <cellStyle name="QIS4DescrCell2 5" xfId="41766"/>
    <cellStyle name="QIS4DescrCell2 5 2" xfId="41767"/>
    <cellStyle name="QIS4DescrCell2 5 3" xfId="41768"/>
    <cellStyle name="QIS4InputCellAbs" xfId="41769"/>
    <cellStyle name="QIS4InputCellAbs 2" xfId="41770"/>
    <cellStyle name="QIS4InputCellAbs 2 2" xfId="41771"/>
    <cellStyle name="QIS4InputCellAbs 2 2 2" xfId="41772"/>
    <cellStyle name="QIS4InputCellAbs 2 2 2 2" xfId="41773"/>
    <cellStyle name="QIS4InputCellAbs 2 2 2 3" xfId="41774"/>
    <cellStyle name="QIS4InputCellAbs 2 2 3" xfId="41775"/>
    <cellStyle name="QIS4InputCellAbs 2 2 3 2" xfId="41776"/>
    <cellStyle name="QIS4InputCellAbs 2 2 3 3" xfId="41777"/>
    <cellStyle name="QIS4InputCellAbs 2 2 4" xfId="41778"/>
    <cellStyle name="QIS4InputCellAbs 2 2 5" xfId="41779"/>
    <cellStyle name="QIS4InputCellAbs 2 2 6" xfId="41780"/>
    <cellStyle name="QIS4InputCellAbs 2 3" xfId="41781"/>
    <cellStyle name="QIS4InputCellAbs 2 3 2" xfId="41782"/>
    <cellStyle name="QIS4InputCellAbs 2 3 3" xfId="41783"/>
    <cellStyle name="QIS4InputCellAbs 2 4" xfId="41784"/>
    <cellStyle name="QIS4InputCellAbs 2 4 2" xfId="41785"/>
    <cellStyle name="QIS4InputCellAbs 2 4 3" xfId="41786"/>
    <cellStyle name="QIS4InputCellAbs 2 5" xfId="41787"/>
    <cellStyle name="QIS4InputCellAbs 2 5 2" xfId="41788"/>
    <cellStyle name="QIS4InputCellAbs 2 5 3" xfId="41789"/>
    <cellStyle name="QIS4InputCellAbs 2 6" xfId="41790"/>
    <cellStyle name="QIS4InputCellAbs 2 7" xfId="41791"/>
    <cellStyle name="QIS4InputCellAbs 2 8" xfId="41792"/>
    <cellStyle name="QIS4InputCellAbs 3" xfId="41793"/>
    <cellStyle name="QIS4InputCellAbs 3 2" xfId="41794"/>
    <cellStyle name="QIS4InputCellAbs 3 2 2" xfId="41795"/>
    <cellStyle name="QIS4InputCellAbs 3 2 2 2" xfId="41796"/>
    <cellStyle name="QIS4InputCellAbs 3 2 2 3" xfId="41797"/>
    <cellStyle name="QIS4InputCellAbs 3 2 3" xfId="41798"/>
    <cellStyle name="QIS4InputCellAbs 3 2 3 2" xfId="41799"/>
    <cellStyle name="QIS4InputCellAbs 3 2 3 3" xfId="41800"/>
    <cellStyle name="QIS4InputCellAbs 3 2 4" xfId="41801"/>
    <cellStyle name="QIS4InputCellAbs 3 2 5" xfId="41802"/>
    <cellStyle name="QIS4InputCellAbs 3 2 6" xfId="41803"/>
    <cellStyle name="QIS4InputCellAbs 3 3" xfId="41804"/>
    <cellStyle name="QIS4InputCellAbs 3 3 2" xfId="41805"/>
    <cellStyle name="QIS4InputCellAbs 3 3 3" xfId="41806"/>
    <cellStyle name="QIS4InputCellAbs 3 4" xfId="41807"/>
    <cellStyle name="QIS4InputCellAbs 3 4 2" xfId="41808"/>
    <cellStyle name="QIS4InputCellAbs 3 4 3" xfId="41809"/>
    <cellStyle name="QIS4InputCellAbs 3 5" xfId="41810"/>
    <cellStyle name="QIS4InputCellAbs 3 5 2" xfId="41811"/>
    <cellStyle name="QIS4InputCellAbs 3 5 3" xfId="41812"/>
    <cellStyle name="QIS4InputCellAbs 3 6" xfId="41813"/>
    <cellStyle name="QIS4InputCellAbs 3 7" xfId="41814"/>
    <cellStyle name="QIS4InputCellAbs 3 8" xfId="41815"/>
    <cellStyle name="QIS4InputCellAbs 4" xfId="41816"/>
    <cellStyle name="QIS4InputCellAbs 4 2" xfId="41817"/>
    <cellStyle name="QIS4InputCellAbs 4 2 2" xfId="41818"/>
    <cellStyle name="QIS4InputCellAbs 4 2 3" xfId="41819"/>
    <cellStyle name="QIS4InputCellAbs 4 3" xfId="41820"/>
    <cellStyle name="QIS4InputCellAbs 4 3 2" xfId="41821"/>
    <cellStyle name="QIS4InputCellAbs 4 3 3" xfId="41822"/>
    <cellStyle name="QIS4InputCellAbs 4 4" xfId="41823"/>
    <cellStyle name="QIS4InputCellAbs 4 5" xfId="41824"/>
    <cellStyle name="QIS4InputCellAbs 4 6" xfId="41825"/>
    <cellStyle name="QIS4InputCellAbs 5" xfId="41826"/>
    <cellStyle name="QIS4InputCellAbs 5 2" xfId="41827"/>
    <cellStyle name="QIS4InputCellAbs 5 3" xfId="41828"/>
    <cellStyle name="QIS4InputCellPerc" xfId="41829"/>
    <cellStyle name="QIS4InputCellPerc 2" xfId="41830"/>
    <cellStyle name="QIS4InputCellPerc 2 2" xfId="41831"/>
    <cellStyle name="QIS4InputCellPerc 2 2 2" xfId="41832"/>
    <cellStyle name="QIS4InputCellPerc 2 2 2 2" xfId="41833"/>
    <cellStyle name="QIS4InputCellPerc 2 2 2 3" xfId="41834"/>
    <cellStyle name="QIS4InputCellPerc 2 2 3" xfId="41835"/>
    <cellStyle name="QIS4InputCellPerc 2 2 3 2" xfId="41836"/>
    <cellStyle name="QIS4InputCellPerc 2 2 3 3" xfId="41837"/>
    <cellStyle name="QIS4InputCellPerc 2 2 4" xfId="41838"/>
    <cellStyle name="QIS4InputCellPerc 2 2 5" xfId="41839"/>
    <cellStyle name="QIS4InputCellPerc 2 2 6" xfId="41840"/>
    <cellStyle name="QIS4InputCellPerc 2 3" xfId="41841"/>
    <cellStyle name="QIS4InputCellPerc 2 3 2" xfId="41842"/>
    <cellStyle name="QIS4InputCellPerc 2 3 3" xfId="41843"/>
    <cellStyle name="QIS4InputCellPerc 2 4" xfId="41844"/>
    <cellStyle name="QIS4InputCellPerc 2 4 2" xfId="41845"/>
    <cellStyle name="QIS4InputCellPerc 2 4 3" xfId="41846"/>
    <cellStyle name="QIS4InputCellPerc 2 5" xfId="41847"/>
    <cellStyle name="QIS4InputCellPerc 2 5 2" xfId="41848"/>
    <cellStyle name="QIS4InputCellPerc 2 5 3" xfId="41849"/>
    <cellStyle name="QIS4InputCellPerc 2 6" xfId="41850"/>
    <cellStyle name="QIS4InputCellPerc 2 7" xfId="41851"/>
    <cellStyle name="QIS4InputCellPerc 2 8" xfId="41852"/>
    <cellStyle name="QIS4InputCellPerc 3" xfId="41853"/>
    <cellStyle name="QIS4InputCellPerc 3 2" xfId="41854"/>
    <cellStyle name="QIS4InputCellPerc 3 2 2" xfId="41855"/>
    <cellStyle name="QIS4InputCellPerc 3 2 2 2" xfId="41856"/>
    <cellStyle name="QIS4InputCellPerc 3 2 2 3" xfId="41857"/>
    <cellStyle name="QIS4InputCellPerc 3 2 3" xfId="41858"/>
    <cellStyle name="QIS4InputCellPerc 3 2 3 2" xfId="41859"/>
    <cellStyle name="QIS4InputCellPerc 3 2 3 3" xfId="41860"/>
    <cellStyle name="QIS4InputCellPerc 3 2 4" xfId="41861"/>
    <cellStyle name="QIS4InputCellPerc 3 2 5" xfId="41862"/>
    <cellStyle name="QIS4InputCellPerc 3 2 6" xfId="41863"/>
    <cellStyle name="QIS4InputCellPerc 3 3" xfId="41864"/>
    <cellStyle name="QIS4InputCellPerc 3 3 2" xfId="41865"/>
    <cellStyle name="QIS4InputCellPerc 3 3 3" xfId="41866"/>
    <cellStyle name="QIS4InputCellPerc 3 4" xfId="41867"/>
    <cellStyle name="QIS4InputCellPerc 3 4 2" xfId="41868"/>
    <cellStyle name="QIS4InputCellPerc 3 4 3" xfId="41869"/>
    <cellStyle name="QIS4InputCellPerc 3 5" xfId="41870"/>
    <cellStyle name="QIS4InputCellPerc 3 5 2" xfId="41871"/>
    <cellStyle name="QIS4InputCellPerc 3 5 3" xfId="41872"/>
    <cellStyle name="QIS4InputCellPerc 3 6" xfId="41873"/>
    <cellStyle name="QIS4InputCellPerc 3 7" xfId="41874"/>
    <cellStyle name="QIS4InputCellPerc 3 8" xfId="41875"/>
    <cellStyle name="QIS4InputCellPerc 4" xfId="41876"/>
    <cellStyle name="QIS4InputCellPerc 4 2" xfId="41877"/>
    <cellStyle name="QIS4InputCellPerc 4 2 2" xfId="41878"/>
    <cellStyle name="QIS4InputCellPerc 4 2 3" xfId="41879"/>
    <cellStyle name="QIS4InputCellPerc 4 3" xfId="41880"/>
    <cellStyle name="QIS4InputCellPerc 4 3 2" xfId="41881"/>
    <cellStyle name="QIS4InputCellPerc 4 3 3" xfId="41882"/>
    <cellStyle name="QIS4InputCellPerc 4 4" xfId="41883"/>
    <cellStyle name="QIS4InputCellPerc 4 5" xfId="41884"/>
    <cellStyle name="QIS4InputCellPerc 4 6" xfId="41885"/>
    <cellStyle name="QIS4InputCellPerc 5" xfId="41886"/>
    <cellStyle name="QIS4InputCellPerc 5 2" xfId="41887"/>
    <cellStyle name="QIS4InputCellPerc 5 3" xfId="41888"/>
    <cellStyle name="QIS5Area" xfId="41889"/>
    <cellStyle name="QIS5Area 10" xfId="41890"/>
    <cellStyle name="QIS5Area 10 2" xfId="41891"/>
    <cellStyle name="QIS5Area 10 3" xfId="41892"/>
    <cellStyle name="QIS5Area 11" xfId="41893"/>
    <cellStyle name="QIS5Area 11 2" xfId="41894"/>
    <cellStyle name="QIS5Area 11 3" xfId="41895"/>
    <cellStyle name="QIS5Area 12" xfId="41896"/>
    <cellStyle name="QIS5Area 12 2" xfId="41897"/>
    <cellStyle name="QIS5Area 12 3" xfId="41898"/>
    <cellStyle name="QIS5Area 13" xfId="41899"/>
    <cellStyle name="QIS5Area 13 2" xfId="41900"/>
    <cellStyle name="QIS5Area 13 3" xfId="41901"/>
    <cellStyle name="QIS5Area 14" xfId="41902"/>
    <cellStyle name="QIS5Area 14 2" xfId="41903"/>
    <cellStyle name="QIS5Area 14 3" xfId="41904"/>
    <cellStyle name="QIS5Area 15" xfId="41905"/>
    <cellStyle name="QIS5Area 15 2" xfId="41906"/>
    <cellStyle name="QIS5Area 15 3" xfId="41907"/>
    <cellStyle name="QIS5Area 16" xfId="41908"/>
    <cellStyle name="QIS5Area 16 2" xfId="41909"/>
    <cellStyle name="QIS5Area 16 3" xfId="41910"/>
    <cellStyle name="QIS5Area 17" xfId="41911"/>
    <cellStyle name="QIS5Area 17 2" xfId="41912"/>
    <cellStyle name="QIS5Area 17 3" xfId="41913"/>
    <cellStyle name="QIS5Area 18" xfId="41914"/>
    <cellStyle name="QIS5Area 18 2" xfId="41915"/>
    <cellStyle name="QIS5Area 18 3" xfId="41916"/>
    <cellStyle name="QIS5Area 19" xfId="41917"/>
    <cellStyle name="QIS5Area 19 2" xfId="41918"/>
    <cellStyle name="QIS5Area 19 3" xfId="41919"/>
    <cellStyle name="QIS5Area 2" xfId="41920"/>
    <cellStyle name="QIS5Area 2 2" xfId="41921"/>
    <cellStyle name="QIS5Area 2 3" xfId="41922"/>
    <cellStyle name="QIS5Area 20" xfId="41923"/>
    <cellStyle name="QIS5Area 20 2" xfId="41924"/>
    <cellStyle name="QIS5Area 20 3" xfId="41925"/>
    <cellStyle name="QIS5Area 21" xfId="41926"/>
    <cellStyle name="QIS5Area 21 2" xfId="41927"/>
    <cellStyle name="QIS5Area 21 3" xfId="41928"/>
    <cellStyle name="QIS5Area 22" xfId="41929"/>
    <cellStyle name="QIS5Area 22 2" xfId="41930"/>
    <cellStyle name="QIS5Area 22 3" xfId="41931"/>
    <cellStyle name="QIS5Area 23" xfId="41932"/>
    <cellStyle name="QIS5Area 23 2" xfId="41933"/>
    <cellStyle name="QIS5Area 23 3" xfId="41934"/>
    <cellStyle name="QIS5Area 24" xfId="41935"/>
    <cellStyle name="QIS5Area 24 2" xfId="41936"/>
    <cellStyle name="QIS5Area 24 3" xfId="41937"/>
    <cellStyle name="QIS5Area 25" xfId="41938"/>
    <cellStyle name="QIS5Area 25 2" xfId="41939"/>
    <cellStyle name="QIS5Area 25 3" xfId="41940"/>
    <cellStyle name="QIS5Area 26" xfId="41941"/>
    <cellStyle name="QIS5Area 26 2" xfId="41942"/>
    <cellStyle name="QIS5Area 26 3" xfId="41943"/>
    <cellStyle name="QIS5Area 27" xfId="41944"/>
    <cellStyle name="QIS5Area 27 2" xfId="41945"/>
    <cellStyle name="QIS5Area 27 3" xfId="41946"/>
    <cellStyle name="QIS5Area 28" xfId="41947"/>
    <cellStyle name="QIS5Area 28 2" xfId="41948"/>
    <cellStyle name="QIS5Area 28 3" xfId="41949"/>
    <cellStyle name="QIS5Area 29" xfId="41950"/>
    <cellStyle name="QIS5Area 29 2" xfId="41951"/>
    <cellStyle name="QIS5Area 29 3" xfId="41952"/>
    <cellStyle name="QIS5Area 3" xfId="41953"/>
    <cellStyle name="QIS5Area 3 2" xfId="41954"/>
    <cellStyle name="QIS5Area 3 3" xfId="41955"/>
    <cellStyle name="QIS5Area 4" xfId="41956"/>
    <cellStyle name="QIS5Area 4 2" xfId="41957"/>
    <cellStyle name="QIS5Area 4 3" xfId="41958"/>
    <cellStyle name="QIS5Area 5" xfId="41959"/>
    <cellStyle name="QIS5Area 5 2" xfId="41960"/>
    <cellStyle name="QIS5Area 5 3" xfId="41961"/>
    <cellStyle name="QIS5Area 6" xfId="41962"/>
    <cellStyle name="QIS5Area 6 2" xfId="41963"/>
    <cellStyle name="QIS5Area 6 3" xfId="41964"/>
    <cellStyle name="QIS5Area 7" xfId="41965"/>
    <cellStyle name="QIS5Area 7 2" xfId="41966"/>
    <cellStyle name="QIS5Area 7 3" xfId="41967"/>
    <cellStyle name="QIS5Area 8" xfId="41968"/>
    <cellStyle name="QIS5Area 8 2" xfId="41969"/>
    <cellStyle name="QIS5Area 8 3" xfId="41970"/>
    <cellStyle name="QIS5Area 9" xfId="41971"/>
    <cellStyle name="QIS5Area 9 2" xfId="41972"/>
    <cellStyle name="QIS5Area 9 3" xfId="41973"/>
    <cellStyle name="QIS5CalcCell" xfId="41974"/>
    <cellStyle name="QIS5Check" xfId="41975"/>
    <cellStyle name="QIS5Check 2" xfId="41976"/>
    <cellStyle name="QIS5Check 2 2" xfId="41977"/>
    <cellStyle name="QIS5Check 2 2 2" xfId="41978"/>
    <cellStyle name="QIS5Check 2 2 2 2" xfId="41979"/>
    <cellStyle name="QIS5Check 2 2 2 3" xfId="41980"/>
    <cellStyle name="QIS5Check 2 2 3" xfId="41981"/>
    <cellStyle name="QIS5Check 2 2 3 2" xfId="41982"/>
    <cellStyle name="QIS5Check 2 2 3 3" xfId="41983"/>
    <cellStyle name="QIS5Check 2 2 4" xfId="41984"/>
    <cellStyle name="QIS5Check 2 2 5" xfId="41985"/>
    <cellStyle name="QIS5Check 2 2 6" xfId="41986"/>
    <cellStyle name="QIS5Check 2 3" xfId="41987"/>
    <cellStyle name="QIS5Check 2 3 2" xfId="41988"/>
    <cellStyle name="QIS5Check 2 3 3" xfId="41989"/>
    <cellStyle name="QIS5Check 2 4" xfId="41990"/>
    <cellStyle name="QIS5Check 2 4 2" xfId="41991"/>
    <cellStyle name="QIS5Check 2 4 3" xfId="41992"/>
    <cellStyle name="QIS5Check 2 5" xfId="41993"/>
    <cellStyle name="QIS5Check 2 5 2" xfId="41994"/>
    <cellStyle name="QIS5Check 2 5 3" xfId="41995"/>
    <cellStyle name="QIS5Check 2 6" xfId="41996"/>
    <cellStyle name="QIS5Check 2 7" xfId="41997"/>
    <cellStyle name="QIS5Check 2 8" xfId="41998"/>
    <cellStyle name="QIS5Check 3" xfId="41999"/>
    <cellStyle name="QIS5Check 3 2" xfId="42000"/>
    <cellStyle name="QIS5Check 3 2 2" xfId="42001"/>
    <cellStyle name="QIS5Check 3 2 2 2" xfId="42002"/>
    <cellStyle name="QIS5Check 3 2 2 3" xfId="42003"/>
    <cellStyle name="QIS5Check 3 2 3" xfId="42004"/>
    <cellStyle name="QIS5Check 3 2 3 2" xfId="42005"/>
    <cellStyle name="QIS5Check 3 2 3 3" xfId="42006"/>
    <cellStyle name="QIS5Check 3 2 4" xfId="42007"/>
    <cellStyle name="QIS5Check 3 2 5" xfId="42008"/>
    <cellStyle name="QIS5Check 3 2 6" xfId="42009"/>
    <cellStyle name="QIS5Check 3 3" xfId="42010"/>
    <cellStyle name="QIS5Check 3 3 2" xfId="42011"/>
    <cellStyle name="QIS5Check 3 3 3" xfId="42012"/>
    <cellStyle name="QIS5Check 3 4" xfId="42013"/>
    <cellStyle name="QIS5Check 3 4 2" xfId="42014"/>
    <cellStyle name="QIS5Check 3 4 3" xfId="42015"/>
    <cellStyle name="QIS5Check 3 5" xfId="42016"/>
    <cellStyle name="QIS5Check 3 5 2" xfId="42017"/>
    <cellStyle name="QIS5Check 3 5 3" xfId="42018"/>
    <cellStyle name="QIS5Check 3 6" xfId="42019"/>
    <cellStyle name="QIS5Check 3 7" xfId="42020"/>
    <cellStyle name="QIS5Check 3 8" xfId="42021"/>
    <cellStyle name="QIS5Check 4" xfId="42022"/>
    <cellStyle name="QIS5Check 4 2" xfId="42023"/>
    <cellStyle name="QIS5Check 4 2 2" xfId="42024"/>
    <cellStyle name="QIS5Check 4 2 3" xfId="42025"/>
    <cellStyle name="QIS5Check 4 3" xfId="42026"/>
    <cellStyle name="QIS5Check 4 3 2" xfId="42027"/>
    <cellStyle name="QIS5Check 4 3 3" xfId="42028"/>
    <cellStyle name="QIS5Check 4 4" xfId="42029"/>
    <cellStyle name="QIS5Check 4 5" xfId="42030"/>
    <cellStyle name="QIS5Check 4 6" xfId="42031"/>
    <cellStyle name="QIS5Check 5" xfId="42032"/>
    <cellStyle name="QIS5Check 5 2" xfId="42033"/>
    <cellStyle name="QIS5Check 5 3" xfId="42034"/>
    <cellStyle name="QIS5Empty" xfId="42035"/>
    <cellStyle name="QIS5Empty 10" xfId="42036"/>
    <cellStyle name="QIS5Empty 11" xfId="42037"/>
    <cellStyle name="QIS5Empty 12" xfId="42038"/>
    <cellStyle name="QIS5Empty 13" xfId="42039"/>
    <cellStyle name="QIS5Empty 14" xfId="42040"/>
    <cellStyle name="QIS5Empty 15" xfId="42041"/>
    <cellStyle name="QIS5Empty 16" xfId="42042"/>
    <cellStyle name="QIS5Empty 17" xfId="42043"/>
    <cellStyle name="QIS5Empty 18" xfId="42044"/>
    <cellStyle name="QIS5Empty 19" xfId="42045"/>
    <cellStyle name="QIS5Empty 2" xfId="42046"/>
    <cellStyle name="QIS5Empty 20" xfId="42047"/>
    <cellStyle name="QIS5Empty 21" xfId="42048"/>
    <cellStyle name="QIS5Empty 22" xfId="42049"/>
    <cellStyle name="QIS5Empty 23" xfId="42050"/>
    <cellStyle name="QIS5Empty 24" xfId="42051"/>
    <cellStyle name="QIS5Empty 25" xfId="42052"/>
    <cellStyle name="QIS5Empty 26" xfId="42053"/>
    <cellStyle name="QIS5Empty 27" xfId="42054"/>
    <cellStyle name="QIS5Empty 28" xfId="42055"/>
    <cellStyle name="QIS5Empty 29" xfId="42056"/>
    <cellStyle name="QIS5Empty 3" xfId="42057"/>
    <cellStyle name="QIS5Empty 30" xfId="42058"/>
    <cellStyle name="QIS5Empty 31" xfId="42059"/>
    <cellStyle name="QIS5Empty 4" xfId="42060"/>
    <cellStyle name="QIS5Empty 5" xfId="42061"/>
    <cellStyle name="QIS5Empty 6" xfId="42062"/>
    <cellStyle name="QIS5Empty 7" xfId="42063"/>
    <cellStyle name="QIS5Empty 8" xfId="42064"/>
    <cellStyle name="QIS5Empty 9" xfId="42065"/>
    <cellStyle name="QIS5EmptyCell" xfId="42066"/>
    <cellStyle name="QIS5Fix" xfId="42067"/>
    <cellStyle name="QIS5Header" xfId="42068"/>
    <cellStyle name="QIS5Header 10" xfId="42069"/>
    <cellStyle name="QIS5Header 10 2" xfId="42070"/>
    <cellStyle name="QIS5Header 10 2 2" xfId="42071"/>
    <cellStyle name="QIS5Header 10 2 2 2" xfId="42072"/>
    <cellStyle name="QIS5Header 10 2 2 2 2" xfId="42073"/>
    <cellStyle name="QIS5Header 10 2 2 2 3" xfId="42074"/>
    <cellStyle name="QIS5Header 10 2 2 3" xfId="42075"/>
    <cellStyle name="QIS5Header 10 2 2 3 2" xfId="42076"/>
    <cellStyle name="QIS5Header 10 2 2 3 3" xfId="42077"/>
    <cellStyle name="QIS5Header 10 2 2 4" xfId="42078"/>
    <cellStyle name="QIS5Header 10 2 2 5" xfId="42079"/>
    <cellStyle name="QIS5Header 10 2 2 6" xfId="42080"/>
    <cellStyle name="QIS5Header 10 2 3" xfId="42081"/>
    <cellStyle name="QIS5Header 10 2 3 2" xfId="42082"/>
    <cellStyle name="QIS5Header 10 2 3 3" xfId="42083"/>
    <cellStyle name="QIS5Header 10 2 4" xfId="42084"/>
    <cellStyle name="QIS5Header 10 2 4 2" xfId="42085"/>
    <cellStyle name="QIS5Header 10 2 4 3" xfId="42086"/>
    <cellStyle name="QIS5Header 10 2 5" xfId="42087"/>
    <cellStyle name="QIS5Header 10 2 5 2" xfId="42088"/>
    <cellStyle name="QIS5Header 10 2 5 3" xfId="42089"/>
    <cellStyle name="QIS5Header 10 2 6" xfId="42090"/>
    <cellStyle name="QIS5Header 10 2 7" xfId="42091"/>
    <cellStyle name="QIS5Header 10 2 8" xfId="42092"/>
    <cellStyle name="QIS5Header 10 3" xfId="42093"/>
    <cellStyle name="QIS5Header 10 3 2" xfId="42094"/>
    <cellStyle name="QIS5Header 10 3 2 2" xfId="42095"/>
    <cellStyle name="QIS5Header 10 3 2 2 2" xfId="42096"/>
    <cellStyle name="QIS5Header 10 3 2 2 3" xfId="42097"/>
    <cellStyle name="QIS5Header 10 3 2 3" xfId="42098"/>
    <cellStyle name="QIS5Header 10 3 2 3 2" xfId="42099"/>
    <cellStyle name="QIS5Header 10 3 2 3 3" xfId="42100"/>
    <cellStyle name="QIS5Header 10 3 2 4" xfId="42101"/>
    <cellStyle name="QIS5Header 10 3 2 5" xfId="42102"/>
    <cellStyle name="QIS5Header 10 3 2 6" xfId="42103"/>
    <cellStyle name="QIS5Header 10 3 3" xfId="42104"/>
    <cellStyle name="QIS5Header 10 3 3 2" xfId="42105"/>
    <cellStyle name="QIS5Header 10 3 3 3" xfId="42106"/>
    <cellStyle name="QIS5Header 10 3 4" xfId="42107"/>
    <cellStyle name="QIS5Header 10 3 4 2" xfId="42108"/>
    <cellStyle name="QIS5Header 10 3 4 3" xfId="42109"/>
    <cellStyle name="QIS5Header 10 3 5" xfId="42110"/>
    <cellStyle name="QIS5Header 10 3 5 2" xfId="42111"/>
    <cellStyle name="QIS5Header 10 3 5 3" xfId="42112"/>
    <cellStyle name="QIS5Header 10 3 6" xfId="42113"/>
    <cellStyle name="QIS5Header 10 3 7" xfId="42114"/>
    <cellStyle name="QIS5Header 10 3 8" xfId="42115"/>
    <cellStyle name="QIS5Header 10 4" xfId="42116"/>
    <cellStyle name="QIS5Header 10 4 2" xfId="42117"/>
    <cellStyle name="QIS5Header 10 4 2 2" xfId="42118"/>
    <cellStyle name="QIS5Header 10 4 2 3" xfId="42119"/>
    <cellStyle name="QIS5Header 10 4 3" xfId="42120"/>
    <cellStyle name="QIS5Header 10 4 3 2" xfId="42121"/>
    <cellStyle name="QIS5Header 10 4 3 3" xfId="42122"/>
    <cellStyle name="QIS5Header 10 4 4" xfId="42123"/>
    <cellStyle name="QIS5Header 10 4 5" xfId="42124"/>
    <cellStyle name="QIS5Header 10 4 6" xfId="42125"/>
    <cellStyle name="QIS5Header 10 5" xfId="42126"/>
    <cellStyle name="QIS5Header 10 5 2" xfId="42127"/>
    <cellStyle name="QIS5Header 10 5 3" xfId="42128"/>
    <cellStyle name="QIS5Header 11" xfId="42129"/>
    <cellStyle name="QIS5Header 11 2" xfId="42130"/>
    <cellStyle name="QIS5Header 11 2 2" xfId="42131"/>
    <cellStyle name="QIS5Header 11 2 2 2" xfId="42132"/>
    <cellStyle name="QIS5Header 11 2 2 2 2" xfId="42133"/>
    <cellStyle name="QIS5Header 11 2 2 2 3" xfId="42134"/>
    <cellStyle name="QIS5Header 11 2 2 3" xfId="42135"/>
    <cellStyle name="QIS5Header 11 2 2 3 2" xfId="42136"/>
    <cellStyle name="QIS5Header 11 2 2 3 3" xfId="42137"/>
    <cellStyle name="QIS5Header 11 2 2 4" xfId="42138"/>
    <cellStyle name="QIS5Header 11 2 2 5" xfId="42139"/>
    <cellStyle name="QIS5Header 11 2 2 6" xfId="42140"/>
    <cellStyle name="QIS5Header 11 2 3" xfId="42141"/>
    <cellStyle name="QIS5Header 11 2 3 2" xfId="42142"/>
    <cellStyle name="QIS5Header 11 2 3 3" xfId="42143"/>
    <cellStyle name="QIS5Header 11 2 4" xfId="42144"/>
    <cellStyle name="QIS5Header 11 2 4 2" xfId="42145"/>
    <cellStyle name="QIS5Header 11 2 4 3" xfId="42146"/>
    <cellStyle name="QIS5Header 11 2 5" xfId="42147"/>
    <cellStyle name="QIS5Header 11 2 5 2" xfId="42148"/>
    <cellStyle name="QIS5Header 11 2 5 3" xfId="42149"/>
    <cellStyle name="QIS5Header 11 2 6" xfId="42150"/>
    <cellStyle name="QIS5Header 11 2 7" xfId="42151"/>
    <cellStyle name="QIS5Header 11 2 8" xfId="42152"/>
    <cellStyle name="QIS5Header 11 3" xfId="42153"/>
    <cellStyle name="QIS5Header 11 3 2" xfId="42154"/>
    <cellStyle name="QIS5Header 11 3 2 2" xfId="42155"/>
    <cellStyle name="QIS5Header 11 3 2 2 2" xfId="42156"/>
    <cellStyle name="QIS5Header 11 3 2 2 3" xfId="42157"/>
    <cellStyle name="QIS5Header 11 3 2 3" xfId="42158"/>
    <cellStyle name="QIS5Header 11 3 2 3 2" xfId="42159"/>
    <cellStyle name="QIS5Header 11 3 2 3 3" xfId="42160"/>
    <cellStyle name="QIS5Header 11 3 2 4" xfId="42161"/>
    <cellStyle name="QIS5Header 11 3 2 5" xfId="42162"/>
    <cellStyle name="QIS5Header 11 3 2 6" xfId="42163"/>
    <cellStyle name="QIS5Header 11 3 3" xfId="42164"/>
    <cellStyle name="QIS5Header 11 3 3 2" xfId="42165"/>
    <cellStyle name="QIS5Header 11 3 3 3" xfId="42166"/>
    <cellStyle name="QIS5Header 11 3 4" xfId="42167"/>
    <cellStyle name="QIS5Header 11 3 4 2" xfId="42168"/>
    <cellStyle name="QIS5Header 11 3 4 3" xfId="42169"/>
    <cellStyle name="QIS5Header 11 3 5" xfId="42170"/>
    <cellStyle name="QIS5Header 11 3 5 2" xfId="42171"/>
    <cellStyle name="QIS5Header 11 3 5 3" xfId="42172"/>
    <cellStyle name="QIS5Header 11 3 6" xfId="42173"/>
    <cellStyle name="QIS5Header 11 3 7" xfId="42174"/>
    <cellStyle name="QIS5Header 11 3 8" xfId="42175"/>
    <cellStyle name="QIS5Header 11 4" xfId="42176"/>
    <cellStyle name="QIS5Header 11 4 2" xfId="42177"/>
    <cellStyle name="QIS5Header 11 4 2 2" xfId="42178"/>
    <cellStyle name="QIS5Header 11 4 2 3" xfId="42179"/>
    <cellStyle name="QIS5Header 11 4 3" xfId="42180"/>
    <cellStyle name="QIS5Header 11 4 3 2" xfId="42181"/>
    <cellStyle name="QIS5Header 11 4 3 3" xfId="42182"/>
    <cellStyle name="QIS5Header 11 4 4" xfId="42183"/>
    <cellStyle name="QIS5Header 11 4 5" xfId="42184"/>
    <cellStyle name="QIS5Header 11 4 6" xfId="42185"/>
    <cellStyle name="QIS5Header 11 5" xfId="42186"/>
    <cellStyle name="QIS5Header 11 5 2" xfId="42187"/>
    <cellStyle name="QIS5Header 11 5 3" xfId="42188"/>
    <cellStyle name="QIS5Header 12" xfId="42189"/>
    <cellStyle name="QIS5Header 12 2" xfId="42190"/>
    <cellStyle name="QIS5Header 12 2 2" xfId="42191"/>
    <cellStyle name="QIS5Header 12 2 2 2" xfId="42192"/>
    <cellStyle name="QIS5Header 12 2 2 2 2" xfId="42193"/>
    <cellStyle name="QIS5Header 12 2 2 2 3" xfId="42194"/>
    <cellStyle name="QIS5Header 12 2 2 3" xfId="42195"/>
    <cellStyle name="QIS5Header 12 2 2 3 2" xfId="42196"/>
    <cellStyle name="QIS5Header 12 2 2 3 3" xfId="42197"/>
    <cellStyle name="QIS5Header 12 2 2 4" xfId="42198"/>
    <cellStyle name="QIS5Header 12 2 2 5" xfId="42199"/>
    <cellStyle name="QIS5Header 12 2 2 6" xfId="42200"/>
    <cellStyle name="QIS5Header 12 2 3" xfId="42201"/>
    <cellStyle name="QIS5Header 12 2 3 2" xfId="42202"/>
    <cellStyle name="QIS5Header 12 2 3 3" xfId="42203"/>
    <cellStyle name="QIS5Header 12 2 4" xfId="42204"/>
    <cellStyle name="QIS5Header 12 2 4 2" xfId="42205"/>
    <cellStyle name="QIS5Header 12 2 4 3" xfId="42206"/>
    <cellStyle name="QIS5Header 12 2 5" xfId="42207"/>
    <cellStyle name="QIS5Header 12 2 5 2" xfId="42208"/>
    <cellStyle name="QIS5Header 12 2 5 3" xfId="42209"/>
    <cellStyle name="QIS5Header 12 2 6" xfId="42210"/>
    <cellStyle name="QIS5Header 12 2 7" xfId="42211"/>
    <cellStyle name="QIS5Header 12 2 8" xfId="42212"/>
    <cellStyle name="QIS5Header 12 3" xfId="42213"/>
    <cellStyle name="QIS5Header 12 3 2" xfId="42214"/>
    <cellStyle name="QIS5Header 12 3 2 2" xfId="42215"/>
    <cellStyle name="QIS5Header 12 3 2 2 2" xfId="42216"/>
    <cellStyle name="QIS5Header 12 3 2 2 3" xfId="42217"/>
    <cellStyle name="QIS5Header 12 3 2 3" xfId="42218"/>
    <cellStyle name="QIS5Header 12 3 2 3 2" xfId="42219"/>
    <cellStyle name="QIS5Header 12 3 2 3 3" xfId="42220"/>
    <cellStyle name="QIS5Header 12 3 2 4" xfId="42221"/>
    <cellStyle name="QIS5Header 12 3 2 5" xfId="42222"/>
    <cellStyle name="QIS5Header 12 3 2 6" xfId="42223"/>
    <cellStyle name="QIS5Header 12 3 3" xfId="42224"/>
    <cellStyle name="QIS5Header 12 3 3 2" xfId="42225"/>
    <cellStyle name="QIS5Header 12 3 3 3" xfId="42226"/>
    <cellStyle name="QIS5Header 12 3 4" xfId="42227"/>
    <cellStyle name="QIS5Header 12 3 4 2" xfId="42228"/>
    <cellStyle name="QIS5Header 12 3 4 3" xfId="42229"/>
    <cellStyle name="QIS5Header 12 3 5" xfId="42230"/>
    <cellStyle name="QIS5Header 12 3 5 2" xfId="42231"/>
    <cellStyle name="QIS5Header 12 3 5 3" xfId="42232"/>
    <cellStyle name="QIS5Header 12 3 6" xfId="42233"/>
    <cellStyle name="QIS5Header 12 3 7" xfId="42234"/>
    <cellStyle name="QIS5Header 12 3 8" xfId="42235"/>
    <cellStyle name="QIS5Header 12 4" xfId="42236"/>
    <cellStyle name="QIS5Header 12 4 2" xfId="42237"/>
    <cellStyle name="QIS5Header 12 4 2 2" xfId="42238"/>
    <cellStyle name="QIS5Header 12 4 2 3" xfId="42239"/>
    <cellStyle name="QIS5Header 12 4 3" xfId="42240"/>
    <cellStyle name="QIS5Header 12 4 3 2" xfId="42241"/>
    <cellStyle name="QIS5Header 12 4 3 3" xfId="42242"/>
    <cellStyle name="QIS5Header 12 4 4" xfId="42243"/>
    <cellStyle name="QIS5Header 12 4 5" xfId="42244"/>
    <cellStyle name="QIS5Header 12 4 6" xfId="42245"/>
    <cellStyle name="QIS5Header 12 5" xfId="42246"/>
    <cellStyle name="QIS5Header 12 5 2" xfId="42247"/>
    <cellStyle name="QIS5Header 12 5 3" xfId="42248"/>
    <cellStyle name="QIS5Header 13" xfId="42249"/>
    <cellStyle name="QIS5Header 13 2" xfId="42250"/>
    <cellStyle name="QIS5Header 13 2 2" xfId="42251"/>
    <cellStyle name="QIS5Header 13 2 2 2" xfId="42252"/>
    <cellStyle name="QIS5Header 13 2 2 2 2" xfId="42253"/>
    <cellStyle name="QIS5Header 13 2 2 2 3" xfId="42254"/>
    <cellStyle name="QIS5Header 13 2 2 3" xfId="42255"/>
    <cellStyle name="QIS5Header 13 2 2 3 2" xfId="42256"/>
    <cellStyle name="QIS5Header 13 2 2 3 3" xfId="42257"/>
    <cellStyle name="QIS5Header 13 2 2 4" xfId="42258"/>
    <cellStyle name="QIS5Header 13 2 2 5" xfId="42259"/>
    <cellStyle name="QIS5Header 13 2 2 6" xfId="42260"/>
    <cellStyle name="QIS5Header 13 2 3" xfId="42261"/>
    <cellStyle name="QIS5Header 13 2 3 2" xfId="42262"/>
    <cellStyle name="QIS5Header 13 2 3 3" xfId="42263"/>
    <cellStyle name="QIS5Header 13 2 4" xfId="42264"/>
    <cellStyle name="QIS5Header 13 2 4 2" xfId="42265"/>
    <cellStyle name="QIS5Header 13 2 4 3" xfId="42266"/>
    <cellStyle name="QIS5Header 13 2 5" xfId="42267"/>
    <cellStyle name="QIS5Header 13 2 5 2" xfId="42268"/>
    <cellStyle name="QIS5Header 13 2 5 3" xfId="42269"/>
    <cellStyle name="QIS5Header 13 2 6" xfId="42270"/>
    <cellStyle name="QIS5Header 13 2 7" xfId="42271"/>
    <cellStyle name="QIS5Header 13 2 8" xfId="42272"/>
    <cellStyle name="QIS5Header 13 3" xfId="42273"/>
    <cellStyle name="QIS5Header 13 3 2" xfId="42274"/>
    <cellStyle name="QIS5Header 13 3 2 2" xfId="42275"/>
    <cellStyle name="QIS5Header 13 3 2 2 2" xfId="42276"/>
    <cellStyle name="QIS5Header 13 3 2 2 3" xfId="42277"/>
    <cellStyle name="QIS5Header 13 3 2 3" xfId="42278"/>
    <cellStyle name="QIS5Header 13 3 2 3 2" xfId="42279"/>
    <cellStyle name="QIS5Header 13 3 2 3 3" xfId="42280"/>
    <cellStyle name="QIS5Header 13 3 2 4" xfId="42281"/>
    <cellStyle name="QIS5Header 13 3 2 5" xfId="42282"/>
    <cellStyle name="QIS5Header 13 3 2 6" xfId="42283"/>
    <cellStyle name="QIS5Header 13 3 3" xfId="42284"/>
    <cellStyle name="QIS5Header 13 3 3 2" xfId="42285"/>
    <cellStyle name="QIS5Header 13 3 3 3" xfId="42286"/>
    <cellStyle name="QIS5Header 13 3 4" xfId="42287"/>
    <cellStyle name="QIS5Header 13 3 4 2" xfId="42288"/>
    <cellStyle name="QIS5Header 13 3 4 3" xfId="42289"/>
    <cellStyle name="QIS5Header 13 3 5" xfId="42290"/>
    <cellStyle name="QIS5Header 13 3 5 2" xfId="42291"/>
    <cellStyle name="QIS5Header 13 3 5 3" xfId="42292"/>
    <cellStyle name="QIS5Header 13 3 6" xfId="42293"/>
    <cellStyle name="QIS5Header 13 3 7" xfId="42294"/>
    <cellStyle name="QIS5Header 13 3 8" xfId="42295"/>
    <cellStyle name="QIS5Header 13 4" xfId="42296"/>
    <cellStyle name="QIS5Header 13 4 2" xfId="42297"/>
    <cellStyle name="QIS5Header 13 4 2 2" xfId="42298"/>
    <cellStyle name="QIS5Header 13 4 2 3" xfId="42299"/>
    <cellStyle name="QIS5Header 13 4 3" xfId="42300"/>
    <cellStyle name="QIS5Header 13 4 3 2" xfId="42301"/>
    <cellStyle name="QIS5Header 13 4 3 3" xfId="42302"/>
    <cellStyle name="QIS5Header 13 4 4" xfId="42303"/>
    <cellStyle name="QIS5Header 13 4 5" xfId="42304"/>
    <cellStyle name="QIS5Header 13 4 6" xfId="42305"/>
    <cellStyle name="QIS5Header 13 5" xfId="42306"/>
    <cellStyle name="QIS5Header 13 5 2" xfId="42307"/>
    <cellStyle name="QIS5Header 13 5 3" xfId="42308"/>
    <cellStyle name="QIS5Header 14" xfId="42309"/>
    <cellStyle name="QIS5Header 14 2" xfId="42310"/>
    <cellStyle name="QIS5Header 14 2 2" xfId="42311"/>
    <cellStyle name="QIS5Header 14 2 2 2" xfId="42312"/>
    <cellStyle name="QIS5Header 14 2 2 2 2" xfId="42313"/>
    <cellStyle name="QIS5Header 14 2 2 2 3" xfId="42314"/>
    <cellStyle name="QIS5Header 14 2 2 3" xfId="42315"/>
    <cellStyle name="QIS5Header 14 2 2 3 2" xfId="42316"/>
    <cellStyle name="QIS5Header 14 2 2 3 3" xfId="42317"/>
    <cellStyle name="QIS5Header 14 2 2 4" xfId="42318"/>
    <cellStyle name="QIS5Header 14 2 2 5" xfId="42319"/>
    <cellStyle name="QIS5Header 14 2 2 6" xfId="42320"/>
    <cellStyle name="QIS5Header 14 2 3" xfId="42321"/>
    <cellStyle name="QIS5Header 14 2 3 2" xfId="42322"/>
    <cellStyle name="QIS5Header 14 2 3 3" xfId="42323"/>
    <cellStyle name="QIS5Header 14 2 4" xfId="42324"/>
    <cellStyle name="QIS5Header 14 2 4 2" xfId="42325"/>
    <cellStyle name="QIS5Header 14 2 4 3" xfId="42326"/>
    <cellStyle name="QIS5Header 14 2 5" xfId="42327"/>
    <cellStyle name="QIS5Header 14 2 5 2" xfId="42328"/>
    <cellStyle name="QIS5Header 14 2 5 3" xfId="42329"/>
    <cellStyle name="QIS5Header 14 2 6" xfId="42330"/>
    <cellStyle name="QIS5Header 14 2 7" xfId="42331"/>
    <cellStyle name="QIS5Header 14 2 8" xfId="42332"/>
    <cellStyle name="QIS5Header 14 3" xfId="42333"/>
    <cellStyle name="QIS5Header 14 3 2" xfId="42334"/>
    <cellStyle name="QIS5Header 14 3 2 2" xfId="42335"/>
    <cellStyle name="QIS5Header 14 3 2 2 2" xfId="42336"/>
    <cellStyle name="QIS5Header 14 3 2 2 3" xfId="42337"/>
    <cellStyle name="QIS5Header 14 3 2 3" xfId="42338"/>
    <cellStyle name="QIS5Header 14 3 2 3 2" xfId="42339"/>
    <cellStyle name="QIS5Header 14 3 2 3 3" xfId="42340"/>
    <cellStyle name="QIS5Header 14 3 2 4" xfId="42341"/>
    <cellStyle name="QIS5Header 14 3 2 5" xfId="42342"/>
    <cellStyle name="QIS5Header 14 3 2 6" xfId="42343"/>
    <cellStyle name="QIS5Header 14 3 3" xfId="42344"/>
    <cellStyle name="QIS5Header 14 3 3 2" xfId="42345"/>
    <cellStyle name="QIS5Header 14 3 3 3" xfId="42346"/>
    <cellStyle name="QIS5Header 14 3 4" xfId="42347"/>
    <cellStyle name="QIS5Header 14 3 4 2" xfId="42348"/>
    <cellStyle name="QIS5Header 14 3 4 3" xfId="42349"/>
    <cellStyle name="QIS5Header 14 3 5" xfId="42350"/>
    <cellStyle name="QIS5Header 14 3 5 2" xfId="42351"/>
    <cellStyle name="QIS5Header 14 3 5 3" xfId="42352"/>
    <cellStyle name="QIS5Header 14 3 6" xfId="42353"/>
    <cellStyle name="QIS5Header 14 3 7" xfId="42354"/>
    <cellStyle name="QIS5Header 14 3 8" xfId="42355"/>
    <cellStyle name="QIS5Header 14 4" xfId="42356"/>
    <cellStyle name="QIS5Header 14 4 2" xfId="42357"/>
    <cellStyle name="QIS5Header 14 4 2 2" xfId="42358"/>
    <cellStyle name="QIS5Header 14 4 2 3" xfId="42359"/>
    <cellStyle name="QIS5Header 14 4 3" xfId="42360"/>
    <cellStyle name="QIS5Header 14 4 3 2" xfId="42361"/>
    <cellStyle name="QIS5Header 14 4 3 3" xfId="42362"/>
    <cellStyle name="QIS5Header 14 4 4" xfId="42363"/>
    <cellStyle name="QIS5Header 14 4 5" xfId="42364"/>
    <cellStyle name="QIS5Header 14 4 6" xfId="42365"/>
    <cellStyle name="QIS5Header 14 5" xfId="42366"/>
    <cellStyle name="QIS5Header 14 5 2" xfId="42367"/>
    <cellStyle name="QIS5Header 14 5 3" xfId="42368"/>
    <cellStyle name="QIS5Header 15" xfId="42369"/>
    <cellStyle name="QIS5Header 15 2" xfId="42370"/>
    <cellStyle name="QIS5Header 15 2 2" xfId="42371"/>
    <cellStyle name="QIS5Header 15 2 2 2" xfId="42372"/>
    <cellStyle name="QIS5Header 15 2 2 2 2" xfId="42373"/>
    <cellStyle name="QIS5Header 15 2 2 2 3" xfId="42374"/>
    <cellStyle name="QIS5Header 15 2 2 3" xfId="42375"/>
    <cellStyle name="QIS5Header 15 2 2 3 2" xfId="42376"/>
    <cellStyle name="QIS5Header 15 2 2 3 3" xfId="42377"/>
    <cellStyle name="QIS5Header 15 2 2 4" xfId="42378"/>
    <cellStyle name="QIS5Header 15 2 2 5" xfId="42379"/>
    <cellStyle name="QIS5Header 15 2 2 6" xfId="42380"/>
    <cellStyle name="QIS5Header 15 2 3" xfId="42381"/>
    <cellStyle name="QIS5Header 15 2 3 2" xfId="42382"/>
    <cellStyle name="QIS5Header 15 2 3 3" xfId="42383"/>
    <cellStyle name="QIS5Header 15 2 4" xfId="42384"/>
    <cellStyle name="QIS5Header 15 2 4 2" xfId="42385"/>
    <cellStyle name="QIS5Header 15 2 4 3" xfId="42386"/>
    <cellStyle name="QIS5Header 15 2 5" xfId="42387"/>
    <cellStyle name="QIS5Header 15 2 5 2" xfId="42388"/>
    <cellStyle name="QIS5Header 15 2 5 3" xfId="42389"/>
    <cellStyle name="QIS5Header 15 2 6" xfId="42390"/>
    <cellStyle name="QIS5Header 15 2 7" xfId="42391"/>
    <cellStyle name="QIS5Header 15 2 8" xfId="42392"/>
    <cellStyle name="QIS5Header 15 3" xfId="42393"/>
    <cellStyle name="QIS5Header 15 3 2" xfId="42394"/>
    <cellStyle name="QIS5Header 15 3 2 2" xfId="42395"/>
    <cellStyle name="QIS5Header 15 3 2 2 2" xfId="42396"/>
    <cellStyle name="QIS5Header 15 3 2 2 3" xfId="42397"/>
    <cellStyle name="QIS5Header 15 3 2 3" xfId="42398"/>
    <cellStyle name="QIS5Header 15 3 2 3 2" xfId="42399"/>
    <cellStyle name="QIS5Header 15 3 2 3 3" xfId="42400"/>
    <cellStyle name="QIS5Header 15 3 2 4" xfId="42401"/>
    <cellStyle name="QIS5Header 15 3 2 5" xfId="42402"/>
    <cellStyle name="QIS5Header 15 3 2 6" xfId="42403"/>
    <cellStyle name="QIS5Header 15 3 3" xfId="42404"/>
    <cellStyle name="QIS5Header 15 3 3 2" xfId="42405"/>
    <cellStyle name="QIS5Header 15 3 3 3" xfId="42406"/>
    <cellStyle name="QIS5Header 15 3 4" xfId="42407"/>
    <cellStyle name="QIS5Header 15 3 4 2" xfId="42408"/>
    <cellStyle name="QIS5Header 15 3 4 3" xfId="42409"/>
    <cellStyle name="QIS5Header 15 3 5" xfId="42410"/>
    <cellStyle name="QIS5Header 15 3 5 2" xfId="42411"/>
    <cellStyle name="QIS5Header 15 3 5 3" xfId="42412"/>
    <cellStyle name="QIS5Header 15 3 6" xfId="42413"/>
    <cellStyle name="QIS5Header 15 3 7" xfId="42414"/>
    <cellStyle name="QIS5Header 15 3 8" xfId="42415"/>
    <cellStyle name="QIS5Header 15 4" xfId="42416"/>
    <cellStyle name="QIS5Header 15 4 2" xfId="42417"/>
    <cellStyle name="QIS5Header 15 4 2 2" xfId="42418"/>
    <cellStyle name="QIS5Header 15 4 2 3" xfId="42419"/>
    <cellStyle name="QIS5Header 15 4 3" xfId="42420"/>
    <cellStyle name="QIS5Header 15 4 3 2" xfId="42421"/>
    <cellStyle name="QIS5Header 15 4 3 3" xfId="42422"/>
    <cellStyle name="QIS5Header 15 4 4" xfId="42423"/>
    <cellStyle name="QIS5Header 15 4 5" xfId="42424"/>
    <cellStyle name="QIS5Header 15 4 6" xfId="42425"/>
    <cellStyle name="QIS5Header 15 5" xfId="42426"/>
    <cellStyle name="QIS5Header 15 5 2" xfId="42427"/>
    <cellStyle name="QIS5Header 15 5 3" xfId="42428"/>
    <cellStyle name="QIS5Header 16" xfId="42429"/>
    <cellStyle name="QIS5Header 16 2" xfId="42430"/>
    <cellStyle name="QIS5Header 16 2 2" xfId="42431"/>
    <cellStyle name="QIS5Header 16 2 2 2" xfId="42432"/>
    <cellStyle name="QIS5Header 16 2 2 2 2" xfId="42433"/>
    <cellStyle name="QIS5Header 16 2 2 2 3" xfId="42434"/>
    <cellStyle name="QIS5Header 16 2 2 3" xfId="42435"/>
    <cellStyle name="QIS5Header 16 2 2 3 2" xfId="42436"/>
    <cellStyle name="QIS5Header 16 2 2 3 3" xfId="42437"/>
    <cellStyle name="QIS5Header 16 2 2 4" xfId="42438"/>
    <cellStyle name="QIS5Header 16 2 2 5" xfId="42439"/>
    <cellStyle name="QIS5Header 16 2 2 6" xfId="42440"/>
    <cellStyle name="QIS5Header 16 2 3" xfId="42441"/>
    <cellStyle name="QIS5Header 16 2 3 2" xfId="42442"/>
    <cellStyle name="QIS5Header 16 2 3 3" xfId="42443"/>
    <cellStyle name="QIS5Header 16 2 4" xfId="42444"/>
    <cellStyle name="QIS5Header 16 2 4 2" xfId="42445"/>
    <cellStyle name="QIS5Header 16 2 4 3" xfId="42446"/>
    <cellStyle name="QIS5Header 16 2 5" xfId="42447"/>
    <cellStyle name="QIS5Header 16 2 5 2" xfId="42448"/>
    <cellStyle name="QIS5Header 16 2 5 3" xfId="42449"/>
    <cellStyle name="QIS5Header 16 2 6" xfId="42450"/>
    <cellStyle name="QIS5Header 16 2 7" xfId="42451"/>
    <cellStyle name="QIS5Header 16 2 8" xfId="42452"/>
    <cellStyle name="QIS5Header 16 3" xfId="42453"/>
    <cellStyle name="QIS5Header 16 3 2" xfId="42454"/>
    <cellStyle name="QIS5Header 16 3 2 2" xfId="42455"/>
    <cellStyle name="QIS5Header 16 3 2 2 2" xfId="42456"/>
    <cellStyle name="QIS5Header 16 3 2 2 3" xfId="42457"/>
    <cellStyle name="QIS5Header 16 3 2 3" xfId="42458"/>
    <cellStyle name="QIS5Header 16 3 2 3 2" xfId="42459"/>
    <cellStyle name="QIS5Header 16 3 2 3 3" xfId="42460"/>
    <cellStyle name="QIS5Header 16 3 2 4" xfId="42461"/>
    <cellStyle name="QIS5Header 16 3 2 5" xfId="42462"/>
    <cellStyle name="QIS5Header 16 3 2 6" xfId="42463"/>
    <cellStyle name="QIS5Header 16 3 3" xfId="42464"/>
    <cellStyle name="QIS5Header 16 3 3 2" xfId="42465"/>
    <cellStyle name="QIS5Header 16 3 3 3" xfId="42466"/>
    <cellStyle name="QIS5Header 16 3 4" xfId="42467"/>
    <cellStyle name="QIS5Header 16 3 4 2" xfId="42468"/>
    <cellStyle name="QIS5Header 16 3 4 3" xfId="42469"/>
    <cellStyle name="QIS5Header 16 3 5" xfId="42470"/>
    <cellStyle name="QIS5Header 16 3 5 2" xfId="42471"/>
    <cellStyle name="QIS5Header 16 3 5 3" xfId="42472"/>
    <cellStyle name="QIS5Header 16 3 6" xfId="42473"/>
    <cellStyle name="QIS5Header 16 3 7" xfId="42474"/>
    <cellStyle name="QIS5Header 16 3 8" xfId="42475"/>
    <cellStyle name="QIS5Header 16 4" xfId="42476"/>
    <cellStyle name="QIS5Header 16 4 2" xfId="42477"/>
    <cellStyle name="QIS5Header 16 4 2 2" xfId="42478"/>
    <cellStyle name="QIS5Header 16 4 2 3" xfId="42479"/>
    <cellStyle name="QIS5Header 16 4 3" xfId="42480"/>
    <cellStyle name="QIS5Header 16 4 3 2" xfId="42481"/>
    <cellStyle name="QIS5Header 16 4 3 3" xfId="42482"/>
    <cellStyle name="QIS5Header 16 4 4" xfId="42483"/>
    <cellStyle name="QIS5Header 16 4 5" xfId="42484"/>
    <cellStyle name="QIS5Header 16 4 6" xfId="42485"/>
    <cellStyle name="QIS5Header 16 5" xfId="42486"/>
    <cellStyle name="QIS5Header 16 5 2" xfId="42487"/>
    <cellStyle name="QIS5Header 16 5 3" xfId="42488"/>
    <cellStyle name="QIS5Header 17" xfId="42489"/>
    <cellStyle name="QIS5Header 17 2" xfId="42490"/>
    <cellStyle name="QIS5Header 17 2 2" xfId="42491"/>
    <cellStyle name="QIS5Header 17 2 2 2" xfId="42492"/>
    <cellStyle name="QIS5Header 17 2 2 2 2" xfId="42493"/>
    <cellStyle name="QIS5Header 17 2 2 2 3" xfId="42494"/>
    <cellStyle name="QIS5Header 17 2 2 3" xfId="42495"/>
    <cellStyle name="QIS5Header 17 2 2 3 2" xfId="42496"/>
    <cellStyle name="QIS5Header 17 2 2 3 3" xfId="42497"/>
    <cellStyle name="QIS5Header 17 2 2 4" xfId="42498"/>
    <cellStyle name="QIS5Header 17 2 2 5" xfId="42499"/>
    <cellStyle name="QIS5Header 17 2 2 6" xfId="42500"/>
    <cellStyle name="QIS5Header 17 2 3" xfId="42501"/>
    <cellStyle name="QIS5Header 17 2 3 2" xfId="42502"/>
    <cellStyle name="QIS5Header 17 2 3 3" xfId="42503"/>
    <cellStyle name="QIS5Header 17 2 4" xfId="42504"/>
    <cellStyle name="QIS5Header 17 2 4 2" xfId="42505"/>
    <cellStyle name="QIS5Header 17 2 4 3" xfId="42506"/>
    <cellStyle name="QIS5Header 17 2 5" xfId="42507"/>
    <cellStyle name="QIS5Header 17 2 5 2" xfId="42508"/>
    <cellStyle name="QIS5Header 17 2 5 3" xfId="42509"/>
    <cellStyle name="QIS5Header 17 2 6" xfId="42510"/>
    <cellStyle name="QIS5Header 17 2 7" xfId="42511"/>
    <cellStyle name="QIS5Header 17 2 8" xfId="42512"/>
    <cellStyle name="QIS5Header 17 3" xfId="42513"/>
    <cellStyle name="QIS5Header 17 3 2" xfId="42514"/>
    <cellStyle name="QIS5Header 17 3 2 2" xfId="42515"/>
    <cellStyle name="QIS5Header 17 3 2 2 2" xfId="42516"/>
    <cellStyle name="QIS5Header 17 3 2 2 3" xfId="42517"/>
    <cellStyle name="QIS5Header 17 3 2 3" xfId="42518"/>
    <cellStyle name="QIS5Header 17 3 2 3 2" xfId="42519"/>
    <cellStyle name="QIS5Header 17 3 2 3 3" xfId="42520"/>
    <cellStyle name="QIS5Header 17 3 2 4" xfId="42521"/>
    <cellStyle name="QIS5Header 17 3 2 5" xfId="42522"/>
    <cellStyle name="QIS5Header 17 3 2 6" xfId="42523"/>
    <cellStyle name="QIS5Header 17 3 3" xfId="42524"/>
    <cellStyle name="QIS5Header 17 3 3 2" xfId="42525"/>
    <cellStyle name="QIS5Header 17 3 3 3" xfId="42526"/>
    <cellStyle name="QIS5Header 17 3 4" xfId="42527"/>
    <cellStyle name="QIS5Header 17 3 4 2" xfId="42528"/>
    <cellStyle name="QIS5Header 17 3 4 3" xfId="42529"/>
    <cellStyle name="QIS5Header 17 3 5" xfId="42530"/>
    <cellStyle name="QIS5Header 17 3 5 2" xfId="42531"/>
    <cellStyle name="QIS5Header 17 3 5 3" xfId="42532"/>
    <cellStyle name="QIS5Header 17 3 6" xfId="42533"/>
    <cellStyle name="QIS5Header 17 3 7" xfId="42534"/>
    <cellStyle name="QIS5Header 17 3 8" xfId="42535"/>
    <cellStyle name="QIS5Header 17 4" xfId="42536"/>
    <cellStyle name="QIS5Header 17 4 2" xfId="42537"/>
    <cellStyle name="QIS5Header 17 4 2 2" xfId="42538"/>
    <cellStyle name="QIS5Header 17 4 2 3" xfId="42539"/>
    <cellStyle name="QIS5Header 17 4 3" xfId="42540"/>
    <cellStyle name="QIS5Header 17 4 3 2" xfId="42541"/>
    <cellStyle name="QIS5Header 17 4 3 3" xfId="42542"/>
    <cellStyle name="QIS5Header 17 4 4" xfId="42543"/>
    <cellStyle name="QIS5Header 17 4 5" xfId="42544"/>
    <cellStyle name="QIS5Header 17 4 6" xfId="42545"/>
    <cellStyle name="QIS5Header 17 5" xfId="42546"/>
    <cellStyle name="QIS5Header 17 5 2" xfId="42547"/>
    <cellStyle name="QIS5Header 17 5 3" xfId="42548"/>
    <cellStyle name="QIS5Header 18" xfId="42549"/>
    <cellStyle name="QIS5Header 18 2" xfId="42550"/>
    <cellStyle name="QIS5Header 18 2 2" xfId="42551"/>
    <cellStyle name="QIS5Header 18 2 2 2" xfId="42552"/>
    <cellStyle name="QIS5Header 18 2 2 2 2" xfId="42553"/>
    <cellStyle name="QIS5Header 18 2 2 2 3" xfId="42554"/>
    <cellStyle name="QIS5Header 18 2 2 3" xfId="42555"/>
    <cellStyle name="QIS5Header 18 2 2 3 2" xfId="42556"/>
    <cellStyle name="QIS5Header 18 2 2 3 3" xfId="42557"/>
    <cellStyle name="QIS5Header 18 2 2 4" xfId="42558"/>
    <cellStyle name="QIS5Header 18 2 2 5" xfId="42559"/>
    <cellStyle name="QIS5Header 18 2 2 6" xfId="42560"/>
    <cellStyle name="QIS5Header 18 2 3" xfId="42561"/>
    <cellStyle name="QIS5Header 18 2 3 2" xfId="42562"/>
    <cellStyle name="QIS5Header 18 2 3 3" xfId="42563"/>
    <cellStyle name="QIS5Header 18 2 4" xfId="42564"/>
    <cellStyle name="QIS5Header 18 2 4 2" xfId="42565"/>
    <cellStyle name="QIS5Header 18 2 4 3" xfId="42566"/>
    <cellStyle name="QIS5Header 18 2 5" xfId="42567"/>
    <cellStyle name="QIS5Header 18 2 5 2" xfId="42568"/>
    <cellStyle name="QIS5Header 18 2 5 3" xfId="42569"/>
    <cellStyle name="QIS5Header 18 2 6" xfId="42570"/>
    <cellStyle name="QIS5Header 18 2 7" xfId="42571"/>
    <cellStyle name="QIS5Header 18 2 8" xfId="42572"/>
    <cellStyle name="QIS5Header 18 3" xfId="42573"/>
    <cellStyle name="QIS5Header 18 3 2" xfId="42574"/>
    <cellStyle name="QIS5Header 18 3 2 2" xfId="42575"/>
    <cellStyle name="QIS5Header 18 3 2 2 2" xfId="42576"/>
    <cellStyle name="QIS5Header 18 3 2 2 3" xfId="42577"/>
    <cellStyle name="QIS5Header 18 3 2 3" xfId="42578"/>
    <cellStyle name="QIS5Header 18 3 2 3 2" xfId="42579"/>
    <cellStyle name="QIS5Header 18 3 2 3 3" xfId="42580"/>
    <cellStyle name="QIS5Header 18 3 2 4" xfId="42581"/>
    <cellStyle name="QIS5Header 18 3 2 5" xfId="42582"/>
    <cellStyle name="QIS5Header 18 3 2 6" xfId="42583"/>
    <cellStyle name="QIS5Header 18 3 3" xfId="42584"/>
    <cellStyle name="QIS5Header 18 3 3 2" xfId="42585"/>
    <cellStyle name="QIS5Header 18 3 3 3" xfId="42586"/>
    <cellStyle name="QIS5Header 18 3 4" xfId="42587"/>
    <cellStyle name="QIS5Header 18 3 4 2" xfId="42588"/>
    <cellStyle name="QIS5Header 18 3 4 3" xfId="42589"/>
    <cellStyle name="QIS5Header 18 3 5" xfId="42590"/>
    <cellStyle name="QIS5Header 18 3 5 2" xfId="42591"/>
    <cellStyle name="QIS5Header 18 3 5 3" xfId="42592"/>
    <cellStyle name="QIS5Header 18 3 6" xfId="42593"/>
    <cellStyle name="QIS5Header 18 3 7" xfId="42594"/>
    <cellStyle name="QIS5Header 18 3 8" xfId="42595"/>
    <cellStyle name="QIS5Header 18 4" xfId="42596"/>
    <cellStyle name="QIS5Header 18 4 2" xfId="42597"/>
    <cellStyle name="QIS5Header 18 4 2 2" xfId="42598"/>
    <cellStyle name="QIS5Header 18 4 2 3" xfId="42599"/>
    <cellStyle name="QIS5Header 18 4 3" xfId="42600"/>
    <cellStyle name="QIS5Header 18 4 3 2" xfId="42601"/>
    <cellStyle name="QIS5Header 18 4 3 3" xfId="42602"/>
    <cellStyle name="QIS5Header 18 4 4" xfId="42603"/>
    <cellStyle name="QIS5Header 18 4 5" xfId="42604"/>
    <cellStyle name="QIS5Header 18 4 6" xfId="42605"/>
    <cellStyle name="QIS5Header 18 5" xfId="42606"/>
    <cellStyle name="QIS5Header 18 5 2" xfId="42607"/>
    <cellStyle name="QIS5Header 18 5 3" xfId="42608"/>
    <cellStyle name="QIS5Header 19" xfId="42609"/>
    <cellStyle name="QIS5Header 19 2" xfId="42610"/>
    <cellStyle name="QIS5Header 19 2 2" xfId="42611"/>
    <cellStyle name="QIS5Header 19 2 2 2" xfId="42612"/>
    <cellStyle name="QIS5Header 19 2 2 2 2" xfId="42613"/>
    <cellStyle name="QIS5Header 19 2 2 2 3" xfId="42614"/>
    <cellStyle name="QIS5Header 19 2 2 3" xfId="42615"/>
    <cellStyle name="QIS5Header 19 2 2 3 2" xfId="42616"/>
    <cellStyle name="QIS5Header 19 2 2 3 3" xfId="42617"/>
    <cellStyle name="QIS5Header 19 2 2 4" xfId="42618"/>
    <cellStyle name="QIS5Header 19 2 2 5" xfId="42619"/>
    <cellStyle name="QIS5Header 19 2 2 6" xfId="42620"/>
    <cellStyle name="QIS5Header 19 2 3" xfId="42621"/>
    <cellStyle name="QIS5Header 19 2 3 2" xfId="42622"/>
    <cellStyle name="QIS5Header 19 2 3 3" xfId="42623"/>
    <cellStyle name="QIS5Header 19 2 4" xfId="42624"/>
    <cellStyle name="QIS5Header 19 2 4 2" xfId="42625"/>
    <cellStyle name="QIS5Header 19 2 4 3" xfId="42626"/>
    <cellStyle name="QIS5Header 19 2 5" xfId="42627"/>
    <cellStyle name="QIS5Header 19 2 5 2" xfId="42628"/>
    <cellStyle name="QIS5Header 19 2 5 3" xfId="42629"/>
    <cellStyle name="QIS5Header 19 2 6" xfId="42630"/>
    <cellStyle name="QIS5Header 19 2 7" xfId="42631"/>
    <cellStyle name="QIS5Header 19 2 8" xfId="42632"/>
    <cellStyle name="QIS5Header 19 3" xfId="42633"/>
    <cellStyle name="QIS5Header 19 3 2" xfId="42634"/>
    <cellStyle name="QIS5Header 19 3 2 2" xfId="42635"/>
    <cellStyle name="QIS5Header 19 3 2 2 2" xfId="42636"/>
    <cellStyle name="QIS5Header 19 3 2 2 3" xfId="42637"/>
    <cellStyle name="QIS5Header 19 3 2 3" xfId="42638"/>
    <cellStyle name="QIS5Header 19 3 2 3 2" xfId="42639"/>
    <cellStyle name="QIS5Header 19 3 2 3 3" xfId="42640"/>
    <cellStyle name="QIS5Header 19 3 2 4" xfId="42641"/>
    <cellStyle name="QIS5Header 19 3 2 5" xfId="42642"/>
    <cellStyle name="QIS5Header 19 3 2 6" xfId="42643"/>
    <cellStyle name="QIS5Header 19 3 3" xfId="42644"/>
    <cellStyle name="QIS5Header 19 3 3 2" xfId="42645"/>
    <cellStyle name="QIS5Header 19 3 3 3" xfId="42646"/>
    <cellStyle name="QIS5Header 19 3 4" xfId="42647"/>
    <cellStyle name="QIS5Header 19 3 4 2" xfId="42648"/>
    <cellStyle name="QIS5Header 19 3 4 3" xfId="42649"/>
    <cellStyle name="QIS5Header 19 3 5" xfId="42650"/>
    <cellStyle name="QIS5Header 19 3 5 2" xfId="42651"/>
    <cellStyle name="QIS5Header 19 3 5 3" xfId="42652"/>
    <cellStyle name="QIS5Header 19 3 6" xfId="42653"/>
    <cellStyle name="QIS5Header 19 3 7" xfId="42654"/>
    <cellStyle name="QIS5Header 19 3 8" xfId="42655"/>
    <cellStyle name="QIS5Header 19 4" xfId="42656"/>
    <cellStyle name="QIS5Header 19 4 2" xfId="42657"/>
    <cellStyle name="QIS5Header 19 4 2 2" xfId="42658"/>
    <cellStyle name="QIS5Header 19 4 2 3" xfId="42659"/>
    <cellStyle name="QIS5Header 19 4 3" xfId="42660"/>
    <cellStyle name="QIS5Header 19 4 3 2" xfId="42661"/>
    <cellStyle name="QIS5Header 19 4 3 3" xfId="42662"/>
    <cellStyle name="QIS5Header 19 4 4" xfId="42663"/>
    <cellStyle name="QIS5Header 19 4 5" xfId="42664"/>
    <cellStyle name="QIS5Header 19 4 6" xfId="42665"/>
    <cellStyle name="QIS5Header 19 5" xfId="42666"/>
    <cellStyle name="QIS5Header 19 5 2" xfId="42667"/>
    <cellStyle name="QIS5Header 19 5 3" xfId="42668"/>
    <cellStyle name="QIS5Header 2" xfId="42669"/>
    <cellStyle name="QIS5Header 2 2" xfId="42670"/>
    <cellStyle name="QIS5Header 2 2 2" xfId="42671"/>
    <cellStyle name="QIS5Header 2 2 2 2" xfId="42672"/>
    <cellStyle name="QIS5Header 2 2 2 2 2" xfId="42673"/>
    <cellStyle name="QIS5Header 2 2 2 2 3" xfId="42674"/>
    <cellStyle name="QIS5Header 2 2 2 3" xfId="42675"/>
    <cellStyle name="QIS5Header 2 2 2 3 2" xfId="42676"/>
    <cellStyle name="QIS5Header 2 2 2 3 3" xfId="42677"/>
    <cellStyle name="QIS5Header 2 2 2 4" xfId="42678"/>
    <cellStyle name="QIS5Header 2 2 2 5" xfId="42679"/>
    <cellStyle name="QIS5Header 2 2 2 6" xfId="42680"/>
    <cellStyle name="QIS5Header 2 2 3" xfId="42681"/>
    <cellStyle name="QIS5Header 2 2 3 2" xfId="42682"/>
    <cellStyle name="QIS5Header 2 2 3 3" xfId="42683"/>
    <cellStyle name="QIS5Header 2 2 4" xfId="42684"/>
    <cellStyle name="QIS5Header 2 2 4 2" xfId="42685"/>
    <cellStyle name="QIS5Header 2 2 4 3" xfId="42686"/>
    <cellStyle name="QIS5Header 2 2 5" xfId="42687"/>
    <cellStyle name="QIS5Header 2 2 5 2" xfId="42688"/>
    <cellStyle name="QIS5Header 2 2 5 3" xfId="42689"/>
    <cellStyle name="QIS5Header 2 2 6" xfId="42690"/>
    <cellStyle name="QIS5Header 2 2 7" xfId="42691"/>
    <cellStyle name="QIS5Header 2 2 8" xfId="42692"/>
    <cellStyle name="QIS5Header 2 3" xfId="42693"/>
    <cellStyle name="QIS5Header 2 3 2" xfId="42694"/>
    <cellStyle name="QIS5Header 2 3 2 2" xfId="42695"/>
    <cellStyle name="QIS5Header 2 3 2 2 2" xfId="42696"/>
    <cellStyle name="QIS5Header 2 3 2 2 3" xfId="42697"/>
    <cellStyle name="QIS5Header 2 3 2 3" xfId="42698"/>
    <cellStyle name="QIS5Header 2 3 2 3 2" xfId="42699"/>
    <cellStyle name="QIS5Header 2 3 2 3 3" xfId="42700"/>
    <cellStyle name="QIS5Header 2 3 2 4" xfId="42701"/>
    <cellStyle name="QIS5Header 2 3 2 5" xfId="42702"/>
    <cellStyle name="QIS5Header 2 3 2 6" xfId="42703"/>
    <cellStyle name="QIS5Header 2 3 3" xfId="42704"/>
    <cellStyle name="QIS5Header 2 3 3 2" xfId="42705"/>
    <cellStyle name="QIS5Header 2 3 3 3" xfId="42706"/>
    <cellStyle name="QIS5Header 2 3 4" xfId="42707"/>
    <cellStyle name="QIS5Header 2 3 4 2" xfId="42708"/>
    <cellStyle name="QIS5Header 2 3 4 3" xfId="42709"/>
    <cellStyle name="QIS5Header 2 3 5" xfId="42710"/>
    <cellStyle name="QIS5Header 2 3 5 2" xfId="42711"/>
    <cellStyle name="QIS5Header 2 3 5 3" xfId="42712"/>
    <cellStyle name="QIS5Header 2 3 6" xfId="42713"/>
    <cellStyle name="QIS5Header 2 3 7" xfId="42714"/>
    <cellStyle name="QIS5Header 2 3 8" xfId="42715"/>
    <cellStyle name="QIS5Header 2 4" xfId="42716"/>
    <cellStyle name="QIS5Header 2 4 2" xfId="42717"/>
    <cellStyle name="QIS5Header 2 4 2 2" xfId="42718"/>
    <cellStyle name="QIS5Header 2 4 2 3" xfId="42719"/>
    <cellStyle name="QIS5Header 2 4 3" xfId="42720"/>
    <cellStyle name="QIS5Header 2 4 3 2" xfId="42721"/>
    <cellStyle name="QIS5Header 2 4 3 3" xfId="42722"/>
    <cellStyle name="QIS5Header 2 4 4" xfId="42723"/>
    <cellStyle name="QIS5Header 2 4 5" xfId="42724"/>
    <cellStyle name="QIS5Header 2 4 6" xfId="42725"/>
    <cellStyle name="QIS5Header 2 5" xfId="42726"/>
    <cellStyle name="QIS5Header 2 5 2" xfId="42727"/>
    <cellStyle name="QIS5Header 2 5 3" xfId="42728"/>
    <cellStyle name="QIS5Header 20" xfId="42729"/>
    <cellStyle name="QIS5Header 20 2" xfId="42730"/>
    <cellStyle name="QIS5Header 20 2 2" xfId="42731"/>
    <cellStyle name="QIS5Header 20 2 2 2" xfId="42732"/>
    <cellStyle name="QIS5Header 20 2 2 2 2" xfId="42733"/>
    <cellStyle name="QIS5Header 20 2 2 2 3" xfId="42734"/>
    <cellStyle name="QIS5Header 20 2 2 3" xfId="42735"/>
    <cellStyle name="QIS5Header 20 2 2 3 2" xfId="42736"/>
    <cellStyle name="QIS5Header 20 2 2 3 3" xfId="42737"/>
    <cellStyle name="QIS5Header 20 2 2 4" xfId="42738"/>
    <cellStyle name="QIS5Header 20 2 2 5" xfId="42739"/>
    <cellStyle name="QIS5Header 20 2 2 6" xfId="42740"/>
    <cellStyle name="QIS5Header 20 2 3" xfId="42741"/>
    <cellStyle name="QIS5Header 20 2 3 2" xfId="42742"/>
    <cellStyle name="QIS5Header 20 2 3 3" xfId="42743"/>
    <cellStyle name="QIS5Header 20 2 4" xfId="42744"/>
    <cellStyle name="QIS5Header 20 2 4 2" xfId="42745"/>
    <cellStyle name="QIS5Header 20 2 4 3" xfId="42746"/>
    <cellStyle name="QIS5Header 20 2 5" xfId="42747"/>
    <cellStyle name="QIS5Header 20 2 5 2" xfId="42748"/>
    <cellStyle name="QIS5Header 20 2 5 3" xfId="42749"/>
    <cellStyle name="QIS5Header 20 2 6" xfId="42750"/>
    <cellStyle name="QIS5Header 20 2 7" xfId="42751"/>
    <cellStyle name="QIS5Header 20 2 8" xfId="42752"/>
    <cellStyle name="QIS5Header 20 3" xfId="42753"/>
    <cellStyle name="QIS5Header 20 3 2" xfId="42754"/>
    <cellStyle name="QIS5Header 20 3 2 2" xfId="42755"/>
    <cellStyle name="QIS5Header 20 3 2 2 2" xfId="42756"/>
    <cellStyle name="QIS5Header 20 3 2 2 3" xfId="42757"/>
    <cellStyle name="QIS5Header 20 3 2 3" xfId="42758"/>
    <cellStyle name="QIS5Header 20 3 2 3 2" xfId="42759"/>
    <cellStyle name="QIS5Header 20 3 2 3 3" xfId="42760"/>
    <cellStyle name="QIS5Header 20 3 2 4" xfId="42761"/>
    <cellStyle name="QIS5Header 20 3 2 5" xfId="42762"/>
    <cellStyle name="QIS5Header 20 3 2 6" xfId="42763"/>
    <cellStyle name="QIS5Header 20 3 3" xfId="42764"/>
    <cellStyle name="QIS5Header 20 3 3 2" xfId="42765"/>
    <cellStyle name="QIS5Header 20 3 3 3" xfId="42766"/>
    <cellStyle name="QIS5Header 20 3 4" xfId="42767"/>
    <cellStyle name="QIS5Header 20 3 4 2" xfId="42768"/>
    <cellStyle name="QIS5Header 20 3 4 3" xfId="42769"/>
    <cellStyle name="QIS5Header 20 3 5" xfId="42770"/>
    <cellStyle name="QIS5Header 20 3 5 2" xfId="42771"/>
    <cellStyle name="QIS5Header 20 3 5 3" xfId="42772"/>
    <cellStyle name="QIS5Header 20 3 6" xfId="42773"/>
    <cellStyle name="QIS5Header 20 3 7" xfId="42774"/>
    <cellStyle name="QIS5Header 20 3 8" xfId="42775"/>
    <cellStyle name="QIS5Header 20 4" xfId="42776"/>
    <cellStyle name="QIS5Header 20 4 2" xfId="42777"/>
    <cellStyle name="QIS5Header 20 4 2 2" xfId="42778"/>
    <cellStyle name="QIS5Header 20 4 2 3" xfId="42779"/>
    <cellStyle name="QIS5Header 20 4 3" xfId="42780"/>
    <cellStyle name="QIS5Header 20 4 3 2" xfId="42781"/>
    <cellStyle name="QIS5Header 20 4 3 3" xfId="42782"/>
    <cellStyle name="QIS5Header 20 4 4" xfId="42783"/>
    <cellStyle name="QIS5Header 20 4 5" xfId="42784"/>
    <cellStyle name="QIS5Header 20 4 6" xfId="42785"/>
    <cellStyle name="QIS5Header 20 5" xfId="42786"/>
    <cellStyle name="QIS5Header 20 5 2" xfId="42787"/>
    <cellStyle name="QIS5Header 20 5 3" xfId="42788"/>
    <cellStyle name="QIS5Header 21" xfId="42789"/>
    <cellStyle name="QIS5Header 21 2" xfId="42790"/>
    <cellStyle name="QIS5Header 21 2 2" xfId="42791"/>
    <cellStyle name="QIS5Header 21 2 2 2" xfId="42792"/>
    <cellStyle name="QIS5Header 21 2 2 2 2" xfId="42793"/>
    <cellStyle name="QIS5Header 21 2 2 2 3" xfId="42794"/>
    <cellStyle name="QIS5Header 21 2 2 3" xfId="42795"/>
    <cellStyle name="QIS5Header 21 2 2 3 2" xfId="42796"/>
    <cellStyle name="QIS5Header 21 2 2 3 3" xfId="42797"/>
    <cellStyle name="QIS5Header 21 2 2 4" xfId="42798"/>
    <cellStyle name="QIS5Header 21 2 2 5" xfId="42799"/>
    <cellStyle name="QIS5Header 21 2 2 6" xfId="42800"/>
    <cellStyle name="QIS5Header 21 2 3" xfId="42801"/>
    <cellStyle name="QIS5Header 21 2 3 2" xfId="42802"/>
    <cellStyle name="QIS5Header 21 2 3 3" xfId="42803"/>
    <cellStyle name="QIS5Header 21 2 4" xfId="42804"/>
    <cellStyle name="QIS5Header 21 2 4 2" xfId="42805"/>
    <cellStyle name="QIS5Header 21 2 4 3" xfId="42806"/>
    <cellStyle name="QIS5Header 21 2 5" xfId="42807"/>
    <cellStyle name="QIS5Header 21 2 5 2" xfId="42808"/>
    <cellStyle name="QIS5Header 21 2 5 3" xfId="42809"/>
    <cellStyle name="QIS5Header 21 2 6" xfId="42810"/>
    <cellStyle name="QIS5Header 21 2 7" xfId="42811"/>
    <cellStyle name="QIS5Header 21 2 8" xfId="42812"/>
    <cellStyle name="QIS5Header 21 3" xfId="42813"/>
    <cellStyle name="QIS5Header 21 3 2" xfId="42814"/>
    <cellStyle name="QIS5Header 21 3 2 2" xfId="42815"/>
    <cellStyle name="QIS5Header 21 3 2 2 2" xfId="42816"/>
    <cellStyle name="QIS5Header 21 3 2 2 3" xfId="42817"/>
    <cellStyle name="QIS5Header 21 3 2 3" xfId="42818"/>
    <cellStyle name="QIS5Header 21 3 2 3 2" xfId="42819"/>
    <cellStyle name="QIS5Header 21 3 2 3 3" xfId="42820"/>
    <cellStyle name="QIS5Header 21 3 2 4" xfId="42821"/>
    <cellStyle name="QIS5Header 21 3 2 5" xfId="42822"/>
    <cellStyle name="QIS5Header 21 3 2 6" xfId="42823"/>
    <cellStyle name="QIS5Header 21 3 3" xfId="42824"/>
    <cellStyle name="QIS5Header 21 3 3 2" xfId="42825"/>
    <cellStyle name="QIS5Header 21 3 3 3" xfId="42826"/>
    <cellStyle name="QIS5Header 21 3 4" xfId="42827"/>
    <cellStyle name="QIS5Header 21 3 4 2" xfId="42828"/>
    <cellStyle name="QIS5Header 21 3 4 3" xfId="42829"/>
    <cellStyle name="QIS5Header 21 3 5" xfId="42830"/>
    <cellStyle name="QIS5Header 21 3 5 2" xfId="42831"/>
    <cellStyle name="QIS5Header 21 3 5 3" xfId="42832"/>
    <cellStyle name="QIS5Header 21 3 6" xfId="42833"/>
    <cellStyle name="QIS5Header 21 3 7" xfId="42834"/>
    <cellStyle name="QIS5Header 21 3 8" xfId="42835"/>
    <cellStyle name="QIS5Header 21 4" xfId="42836"/>
    <cellStyle name="QIS5Header 21 4 2" xfId="42837"/>
    <cellStyle name="QIS5Header 21 4 2 2" xfId="42838"/>
    <cellStyle name="QIS5Header 21 4 2 3" xfId="42839"/>
    <cellStyle name="QIS5Header 21 4 3" xfId="42840"/>
    <cellStyle name="QIS5Header 21 4 3 2" xfId="42841"/>
    <cellStyle name="QIS5Header 21 4 3 3" xfId="42842"/>
    <cellStyle name="QIS5Header 21 4 4" xfId="42843"/>
    <cellStyle name="QIS5Header 21 4 5" xfId="42844"/>
    <cellStyle name="QIS5Header 21 4 6" xfId="42845"/>
    <cellStyle name="QIS5Header 21 5" xfId="42846"/>
    <cellStyle name="QIS5Header 21 5 2" xfId="42847"/>
    <cellStyle name="QIS5Header 21 5 3" xfId="42848"/>
    <cellStyle name="QIS5Header 22" xfId="42849"/>
    <cellStyle name="QIS5Header 22 2" xfId="42850"/>
    <cellStyle name="QIS5Header 22 2 2" xfId="42851"/>
    <cellStyle name="QIS5Header 22 2 2 2" xfId="42852"/>
    <cellStyle name="QIS5Header 22 2 2 2 2" xfId="42853"/>
    <cellStyle name="QIS5Header 22 2 2 2 3" xfId="42854"/>
    <cellStyle name="QIS5Header 22 2 2 3" xfId="42855"/>
    <cellStyle name="QIS5Header 22 2 2 3 2" xfId="42856"/>
    <cellStyle name="QIS5Header 22 2 2 3 3" xfId="42857"/>
    <cellStyle name="QIS5Header 22 2 2 4" xfId="42858"/>
    <cellStyle name="QIS5Header 22 2 2 5" xfId="42859"/>
    <cellStyle name="QIS5Header 22 2 2 6" xfId="42860"/>
    <cellStyle name="QIS5Header 22 2 3" xfId="42861"/>
    <cellStyle name="QIS5Header 22 2 3 2" xfId="42862"/>
    <cellStyle name="QIS5Header 22 2 3 3" xfId="42863"/>
    <cellStyle name="QIS5Header 22 2 4" xfId="42864"/>
    <cellStyle name="QIS5Header 22 2 4 2" xfId="42865"/>
    <cellStyle name="QIS5Header 22 2 4 3" xfId="42866"/>
    <cellStyle name="QIS5Header 22 2 5" xfId="42867"/>
    <cellStyle name="QIS5Header 22 2 5 2" xfId="42868"/>
    <cellStyle name="QIS5Header 22 2 5 3" xfId="42869"/>
    <cellStyle name="QIS5Header 22 2 6" xfId="42870"/>
    <cellStyle name="QIS5Header 22 2 7" xfId="42871"/>
    <cellStyle name="QIS5Header 22 2 8" xfId="42872"/>
    <cellStyle name="QIS5Header 22 3" xfId="42873"/>
    <cellStyle name="QIS5Header 22 3 2" xfId="42874"/>
    <cellStyle name="QIS5Header 22 3 2 2" xfId="42875"/>
    <cellStyle name="QIS5Header 22 3 2 2 2" xfId="42876"/>
    <cellStyle name="QIS5Header 22 3 2 2 3" xfId="42877"/>
    <cellStyle name="QIS5Header 22 3 2 3" xfId="42878"/>
    <cellStyle name="QIS5Header 22 3 2 3 2" xfId="42879"/>
    <cellStyle name="QIS5Header 22 3 2 3 3" xfId="42880"/>
    <cellStyle name="QIS5Header 22 3 2 4" xfId="42881"/>
    <cellStyle name="QIS5Header 22 3 2 5" xfId="42882"/>
    <cellStyle name="QIS5Header 22 3 2 6" xfId="42883"/>
    <cellStyle name="QIS5Header 22 3 3" xfId="42884"/>
    <cellStyle name="QIS5Header 22 3 3 2" xfId="42885"/>
    <cellStyle name="QIS5Header 22 3 3 3" xfId="42886"/>
    <cellStyle name="QIS5Header 22 3 4" xfId="42887"/>
    <cellStyle name="QIS5Header 22 3 4 2" xfId="42888"/>
    <cellStyle name="QIS5Header 22 3 4 3" xfId="42889"/>
    <cellStyle name="QIS5Header 22 3 5" xfId="42890"/>
    <cellStyle name="QIS5Header 22 3 5 2" xfId="42891"/>
    <cellStyle name="QIS5Header 22 3 5 3" xfId="42892"/>
    <cellStyle name="QIS5Header 22 3 6" xfId="42893"/>
    <cellStyle name="QIS5Header 22 3 7" xfId="42894"/>
    <cellStyle name="QIS5Header 22 3 8" xfId="42895"/>
    <cellStyle name="QIS5Header 22 4" xfId="42896"/>
    <cellStyle name="QIS5Header 22 4 2" xfId="42897"/>
    <cellStyle name="QIS5Header 22 4 2 2" xfId="42898"/>
    <cellStyle name="QIS5Header 22 4 2 3" xfId="42899"/>
    <cellStyle name="QIS5Header 22 4 3" xfId="42900"/>
    <cellStyle name="QIS5Header 22 4 3 2" xfId="42901"/>
    <cellStyle name="QIS5Header 22 4 3 3" xfId="42902"/>
    <cellStyle name="QIS5Header 22 4 4" xfId="42903"/>
    <cellStyle name="QIS5Header 22 4 5" xfId="42904"/>
    <cellStyle name="QIS5Header 22 4 6" xfId="42905"/>
    <cellStyle name="QIS5Header 22 5" xfId="42906"/>
    <cellStyle name="QIS5Header 22 5 2" xfId="42907"/>
    <cellStyle name="QIS5Header 22 5 3" xfId="42908"/>
    <cellStyle name="QIS5Header 23" xfId="42909"/>
    <cellStyle name="QIS5Header 23 2" xfId="42910"/>
    <cellStyle name="QIS5Header 23 2 2" xfId="42911"/>
    <cellStyle name="QIS5Header 23 2 2 2" xfId="42912"/>
    <cellStyle name="QIS5Header 23 2 2 2 2" xfId="42913"/>
    <cellStyle name="QIS5Header 23 2 2 2 3" xfId="42914"/>
    <cellStyle name="QIS5Header 23 2 2 3" xfId="42915"/>
    <cellStyle name="QIS5Header 23 2 2 3 2" xfId="42916"/>
    <cellStyle name="QIS5Header 23 2 2 3 3" xfId="42917"/>
    <cellStyle name="QIS5Header 23 2 2 4" xfId="42918"/>
    <cellStyle name="QIS5Header 23 2 2 5" xfId="42919"/>
    <cellStyle name="QIS5Header 23 2 2 6" xfId="42920"/>
    <cellStyle name="QIS5Header 23 2 3" xfId="42921"/>
    <cellStyle name="QIS5Header 23 2 3 2" xfId="42922"/>
    <cellStyle name="QIS5Header 23 2 3 3" xfId="42923"/>
    <cellStyle name="QIS5Header 23 2 4" xfId="42924"/>
    <cellStyle name="QIS5Header 23 2 4 2" xfId="42925"/>
    <cellStyle name="QIS5Header 23 2 4 3" xfId="42926"/>
    <cellStyle name="QIS5Header 23 2 5" xfId="42927"/>
    <cellStyle name="QIS5Header 23 2 5 2" xfId="42928"/>
    <cellStyle name="QIS5Header 23 2 5 3" xfId="42929"/>
    <cellStyle name="QIS5Header 23 2 6" xfId="42930"/>
    <cellStyle name="QIS5Header 23 2 7" xfId="42931"/>
    <cellStyle name="QIS5Header 23 2 8" xfId="42932"/>
    <cellStyle name="QIS5Header 23 3" xfId="42933"/>
    <cellStyle name="QIS5Header 23 3 2" xfId="42934"/>
    <cellStyle name="QIS5Header 23 3 2 2" xfId="42935"/>
    <cellStyle name="QIS5Header 23 3 2 2 2" xfId="42936"/>
    <cellStyle name="QIS5Header 23 3 2 2 3" xfId="42937"/>
    <cellStyle name="QIS5Header 23 3 2 3" xfId="42938"/>
    <cellStyle name="QIS5Header 23 3 2 3 2" xfId="42939"/>
    <cellStyle name="QIS5Header 23 3 2 3 3" xfId="42940"/>
    <cellStyle name="QIS5Header 23 3 2 4" xfId="42941"/>
    <cellStyle name="QIS5Header 23 3 2 5" xfId="42942"/>
    <cellStyle name="QIS5Header 23 3 2 6" xfId="42943"/>
    <cellStyle name="QIS5Header 23 3 3" xfId="42944"/>
    <cellStyle name="QIS5Header 23 3 3 2" xfId="42945"/>
    <cellStyle name="QIS5Header 23 3 3 3" xfId="42946"/>
    <cellStyle name="QIS5Header 23 3 4" xfId="42947"/>
    <cellStyle name="QIS5Header 23 3 4 2" xfId="42948"/>
    <cellStyle name="QIS5Header 23 3 4 3" xfId="42949"/>
    <cellStyle name="QIS5Header 23 3 5" xfId="42950"/>
    <cellStyle name="QIS5Header 23 3 5 2" xfId="42951"/>
    <cellStyle name="QIS5Header 23 3 5 3" xfId="42952"/>
    <cellStyle name="QIS5Header 23 3 6" xfId="42953"/>
    <cellStyle name="QIS5Header 23 3 7" xfId="42954"/>
    <cellStyle name="QIS5Header 23 3 8" xfId="42955"/>
    <cellStyle name="QIS5Header 23 4" xfId="42956"/>
    <cellStyle name="QIS5Header 23 4 2" xfId="42957"/>
    <cellStyle name="QIS5Header 23 4 2 2" xfId="42958"/>
    <cellStyle name="QIS5Header 23 4 2 3" xfId="42959"/>
    <cellStyle name="QIS5Header 23 4 3" xfId="42960"/>
    <cellStyle name="QIS5Header 23 4 3 2" xfId="42961"/>
    <cellStyle name="QIS5Header 23 4 3 3" xfId="42962"/>
    <cellStyle name="QIS5Header 23 4 4" xfId="42963"/>
    <cellStyle name="QIS5Header 23 4 5" xfId="42964"/>
    <cellStyle name="QIS5Header 23 4 6" xfId="42965"/>
    <cellStyle name="QIS5Header 23 5" xfId="42966"/>
    <cellStyle name="QIS5Header 23 5 2" xfId="42967"/>
    <cellStyle name="QIS5Header 23 5 3" xfId="42968"/>
    <cellStyle name="QIS5Header 24" xfId="42969"/>
    <cellStyle name="QIS5Header 24 2" xfId="42970"/>
    <cellStyle name="QIS5Header 24 2 2" xfId="42971"/>
    <cellStyle name="QIS5Header 24 2 2 2" xfId="42972"/>
    <cellStyle name="QIS5Header 24 2 2 2 2" xfId="42973"/>
    <cellStyle name="QIS5Header 24 2 2 2 3" xfId="42974"/>
    <cellStyle name="QIS5Header 24 2 2 3" xfId="42975"/>
    <cellStyle name="QIS5Header 24 2 2 3 2" xfId="42976"/>
    <cellStyle name="QIS5Header 24 2 2 3 3" xfId="42977"/>
    <cellStyle name="QIS5Header 24 2 2 4" xfId="42978"/>
    <cellStyle name="QIS5Header 24 2 2 5" xfId="42979"/>
    <cellStyle name="QIS5Header 24 2 2 6" xfId="42980"/>
    <cellStyle name="QIS5Header 24 2 3" xfId="42981"/>
    <cellStyle name="QIS5Header 24 2 3 2" xfId="42982"/>
    <cellStyle name="QIS5Header 24 2 3 3" xfId="42983"/>
    <cellStyle name="QIS5Header 24 2 4" xfId="42984"/>
    <cellStyle name="QIS5Header 24 2 4 2" xfId="42985"/>
    <cellStyle name="QIS5Header 24 2 4 3" xfId="42986"/>
    <cellStyle name="QIS5Header 24 2 5" xfId="42987"/>
    <cellStyle name="QIS5Header 24 2 5 2" xfId="42988"/>
    <cellStyle name="QIS5Header 24 2 5 3" xfId="42989"/>
    <cellStyle name="QIS5Header 24 2 6" xfId="42990"/>
    <cellStyle name="QIS5Header 24 2 7" xfId="42991"/>
    <cellStyle name="QIS5Header 24 2 8" xfId="42992"/>
    <cellStyle name="QIS5Header 24 3" xfId="42993"/>
    <cellStyle name="QIS5Header 24 3 2" xfId="42994"/>
    <cellStyle name="QIS5Header 24 3 2 2" xfId="42995"/>
    <cellStyle name="QIS5Header 24 3 2 2 2" xfId="42996"/>
    <cellStyle name="QIS5Header 24 3 2 2 3" xfId="42997"/>
    <cellStyle name="QIS5Header 24 3 2 3" xfId="42998"/>
    <cellStyle name="QIS5Header 24 3 2 3 2" xfId="42999"/>
    <cellStyle name="QIS5Header 24 3 2 3 3" xfId="43000"/>
    <cellStyle name="QIS5Header 24 3 2 4" xfId="43001"/>
    <cellStyle name="QIS5Header 24 3 2 5" xfId="43002"/>
    <cellStyle name="QIS5Header 24 3 2 6" xfId="43003"/>
    <cellStyle name="QIS5Header 24 3 3" xfId="43004"/>
    <cellStyle name="QIS5Header 24 3 3 2" xfId="43005"/>
    <cellStyle name="QIS5Header 24 3 3 3" xfId="43006"/>
    <cellStyle name="QIS5Header 24 3 4" xfId="43007"/>
    <cellStyle name="QIS5Header 24 3 4 2" xfId="43008"/>
    <cellStyle name="QIS5Header 24 3 4 3" xfId="43009"/>
    <cellStyle name="QIS5Header 24 3 5" xfId="43010"/>
    <cellStyle name="QIS5Header 24 3 5 2" xfId="43011"/>
    <cellStyle name="QIS5Header 24 3 5 3" xfId="43012"/>
    <cellStyle name="QIS5Header 24 3 6" xfId="43013"/>
    <cellStyle name="QIS5Header 24 3 7" xfId="43014"/>
    <cellStyle name="QIS5Header 24 3 8" xfId="43015"/>
    <cellStyle name="QIS5Header 24 4" xfId="43016"/>
    <cellStyle name="QIS5Header 24 4 2" xfId="43017"/>
    <cellStyle name="QIS5Header 24 4 2 2" xfId="43018"/>
    <cellStyle name="QIS5Header 24 4 2 3" xfId="43019"/>
    <cellStyle name="QIS5Header 24 4 3" xfId="43020"/>
    <cellStyle name="QIS5Header 24 4 3 2" xfId="43021"/>
    <cellStyle name="QIS5Header 24 4 3 3" xfId="43022"/>
    <cellStyle name="QIS5Header 24 4 4" xfId="43023"/>
    <cellStyle name="QIS5Header 24 4 5" xfId="43024"/>
    <cellStyle name="QIS5Header 24 4 6" xfId="43025"/>
    <cellStyle name="QIS5Header 24 5" xfId="43026"/>
    <cellStyle name="QIS5Header 24 5 2" xfId="43027"/>
    <cellStyle name="QIS5Header 24 5 3" xfId="43028"/>
    <cellStyle name="QIS5Header 25" xfId="43029"/>
    <cellStyle name="QIS5Header 25 2" xfId="43030"/>
    <cellStyle name="QIS5Header 25 2 2" xfId="43031"/>
    <cellStyle name="QIS5Header 25 2 2 2" xfId="43032"/>
    <cellStyle name="QIS5Header 25 2 2 2 2" xfId="43033"/>
    <cellStyle name="QIS5Header 25 2 2 2 3" xfId="43034"/>
    <cellStyle name="QIS5Header 25 2 2 3" xfId="43035"/>
    <cellStyle name="QIS5Header 25 2 2 3 2" xfId="43036"/>
    <cellStyle name="QIS5Header 25 2 2 3 3" xfId="43037"/>
    <cellStyle name="QIS5Header 25 2 2 4" xfId="43038"/>
    <cellStyle name="QIS5Header 25 2 2 5" xfId="43039"/>
    <cellStyle name="QIS5Header 25 2 2 6" xfId="43040"/>
    <cellStyle name="QIS5Header 25 2 3" xfId="43041"/>
    <cellStyle name="QIS5Header 25 2 3 2" xfId="43042"/>
    <cellStyle name="QIS5Header 25 2 3 3" xfId="43043"/>
    <cellStyle name="QIS5Header 25 2 4" xfId="43044"/>
    <cellStyle name="QIS5Header 25 2 4 2" xfId="43045"/>
    <cellStyle name="QIS5Header 25 2 4 3" xfId="43046"/>
    <cellStyle name="QIS5Header 25 2 5" xfId="43047"/>
    <cellStyle name="QIS5Header 25 2 5 2" xfId="43048"/>
    <cellStyle name="QIS5Header 25 2 5 3" xfId="43049"/>
    <cellStyle name="QIS5Header 25 2 6" xfId="43050"/>
    <cellStyle name="QIS5Header 25 2 7" xfId="43051"/>
    <cellStyle name="QIS5Header 25 2 8" xfId="43052"/>
    <cellStyle name="QIS5Header 25 3" xfId="43053"/>
    <cellStyle name="QIS5Header 25 3 2" xfId="43054"/>
    <cellStyle name="QIS5Header 25 3 2 2" xfId="43055"/>
    <cellStyle name="QIS5Header 25 3 2 2 2" xfId="43056"/>
    <cellStyle name="QIS5Header 25 3 2 2 3" xfId="43057"/>
    <cellStyle name="QIS5Header 25 3 2 3" xfId="43058"/>
    <cellStyle name="QIS5Header 25 3 2 3 2" xfId="43059"/>
    <cellStyle name="QIS5Header 25 3 2 3 3" xfId="43060"/>
    <cellStyle name="QIS5Header 25 3 2 4" xfId="43061"/>
    <cellStyle name="QIS5Header 25 3 2 5" xfId="43062"/>
    <cellStyle name="QIS5Header 25 3 2 6" xfId="43063"/>
    <cellStyle name="QIS5Header 25 3 3" xfId="43064"/>
    <cellStyle name="QIS5Header 25 3 3 2" xfId="43065"/>
    <cellStyle name="QIS5Header 25 3 3 3" xfId="43066"/>
    <cellStyle name="QIS5Header 25 3 4" xfId="43067"/>
    <cellStyle name="QIS5Header 25 3 4 2" xfId="43068"/>
    <cellStyle name="QIS5Header 25 3 4 3" xfId="43069"/>
    <cellStyle name="QIS5Header 25 3 5" xfId="43070"/>
    <cellStyle name="QIS5Header 25 3 5 2" xfId="43071"/>
    <cellStyle name="QIS5Header 25 3 5 3" xfId="43072"/>
    <cellStyle name="QIS5Header 25 3 6" xfId="43073"/>
    <cellStyle name="QIS5Header 25 3 7" xfId="43074"/>
    <cellStyle name="QIS5Header 25 3 8" xfId="43075"/>
    <cellStyle name="QIS5Header 25 4" xfId="43076"/>
    <cellStyle name="QIS5Header 25 4 2" xfId="43077"/>
    <cellStyle name="QIS5Header 25 4 2 2" xfId="43078"/>
    <cellStyle name="QIS5Header 25 4 2 3" xfId="43079"/>
    <cellStyle name="QIS5Header 25 4 3" xfId="43080"/>
    <cellStyle name="QIS5Header 25 4 3 2" xfId="43081"/>
    <cellStyle name="QIS5Header 25 4 3 3" xfId="43082"/>
    <cellStyle name="QIS5Header 25 4 4" xfId="43083"/>
    <cellStyle name="QIS5Header 25 4 5" xfId="43084"/>
    <cellStyle name="QIS5Header 25 4 6" xfId="43085"/>
    <cellStyle name="QIS5Header 25 5" xfId="43086"/>
    <cellStyle name="QIS5Header 25 5 2" xfId="43087"/>
    <cellStyle name="QIS5Header 25 5 3" xfId="43088"/>
    <cellStyle name="QIS5Header 26" xfId="43089"/>
    <cellStyle name="QIS5Header 26 2" xfId="43090"/>
    <cellStyle name="QIS5Header 26 2 2" xfId="43091"/>
    <cellStyle name="QIS5Header 26 2 2 2" xfId="43092"/>
    <cellStyle name="QIS5Header 26 2 2 2 2" xfId="43093"/>
    <cellStyle name="QIS5Header 26 2 2 2 3" xfId="43094"/>
    <cellStyle name="QIS5Header 26 2 2 3" xfId="43095"/>
    <cellStyle name="QIS5Header 26 2 2 3 2" xfId="43096"/>
    <cellStyle name="QIS5Header 26 2 2 3 3" xfId="43097"/>
    <cellStyle name="QIS5Header 26 2 2 4" xfId="43098"/>
    <cellStyle name="QIS5Header 26 2 2 5" xfId="43099"/>
    <cellStyle name="QIS5Header 26 2 2 6" xfId="43100"/>
    <cellStyle name="QIS5Header 26 2 3" xfId="43101"/>
    <cellStyle name="QIS5Header 26 2 3 2" xfId="43102"/>
    <cellStyle name="QIS5Header 26 2 3 3" xfId="43103"/>
    <cellStyle name="QIS5Header 26 2 4" xfId="43104"/>
    <cellStyle name="QIS5Header 26 2 4 2" xfId="43105"/>
    <cellStyle name="QIS5Header 26 2 4 3" xfId="43106"/>
    <cellStyle name="QIS5Header 26 2 5" xfId="43107"/>
    <cellStyle name="QIS5Header 26 2 5 2" xfId="43108"/>
    <cellStyle name="QIS5Header 26 2 5 3" xfId="43109"/>
    <cellStyle name="QIS5Header 26 2 6" xfId="43110"/>
    <cellStyle name="QIS5Header 26 2 7" xfId="43111"/>
    <cellStyle name="QIS5Header 26 2 8" xfId="43112"/>
    <cellStyle name="QIS5Header 26 3" xfId="43113"/>
    <cellStyle name="QIS5Header 26 3 2" xfId="43114"/>
    <cellStyle name="QIS5Header 26 3 2 2" xfId="43115"/>
    <cellStyle name="QIS5Header 26 3 2 2 2" xfId="43116"/>
    <cellStyle name="QIS5Header 26 3 2 2 3" xfId="43117"/>
    <cellStyle name="QIS5Header 26 3 2 3" xfId="43118"/>
    <cellStyle name="QIS5Header 26 3 2 3 2" xfId="43119"/>
    <cellStyle name="QIS5Header 26 3 2 3 3" xfId="43120"/>
    <cellStyle name="QIS5Header 26 3 2 4" xfId="43121"/>
    <cellStyle name="QIS5Header 26 3 2 5" xfId="43122"/>
    <cellStyle name="QIS5Header 26 3 2 6" xfId="43123"/>
    <cellStyle name="QIS5Header 26 3 3" xfId="43124"/>
    <cellStyle name="QIS5Header 26 3 3 2" xfId="43125"/>
    <cellStyle name="QIS5Header 26 3 3 3" xfId="43126"/>
    <cellStyle name="QIS5Header 26 3 4" xfId="43127"/>
    <cellStyle name="QIS5Header 26 3 4 2" xfId="43128"/>
    <cellStyle name="QIS5Header 26 3 4 3" xfId="43129"/>
    <cellStyle name="QIS5Header 26 3 5" xfId="43130"/>
    <cellStyle name="QIS5Header 26 3 5 2" xfId="43131"/>
    <cellStyle name="QIS5Header 26 3 5 3" xfId="43132"/>
    <cellStyle name="QIS5Header 26 3 6" xfId="43133"/>
    <cellStyle name="QIS5Header 26 3 7" xfId="43134"/>
    <cellStyle name="QIS5Header 26 3 8" xfId="43135"/>
    <cellStyle name="QIS5Header 26 4" xfId="43136"/>
    <cellStyle name="QIS5Header 26 4 2" xfId="43137"/>
    <cellStyle name="QIS5Header 26 4 2 2" xfId="43138"/>
    <cellStyle name="QIS5Header 26 4 2 3" xfId="43139"/>
    <cellStyle name="QIS5Header 26 4 3" xfId="43140"/>
    <cellStyle name="QIS5Header 26 4 3 2" xfId="43141"/>
    <cellStyle name="QIS5Header 26 4 3 3" xfId="43142"/>
    <cellStyle name="QIS5Header 26 4 4" xfId="43143"/>
    <cellStyle name="QIS5Header 26 4 5" xfId="43144"/>
    <cellStyle name="QIS5Header 26 4 6" xfId="43145"/>
    <cellStyle name="QIS5Header 26 5" xfId="43146"/>
    <cellStyle name="QIS5Header 26 5 2" xfId="43147"/>
    <cellStyle name="QIS5Header 26 5 3" xfId="43148"/>
    <cellStyle name="QIS5Header 27" xfId="43149"/>
    <cellStyle name="QIS5Header 27 2" xfId="43150"/>
    <cellStyle name="QIS5Header 27 2 2" xfId="43151"/>
    <cellStyle name="QIS5Header 27 2 2 2" xfId="43152"/>
    <cellStyle name="QIS5Header 27 2 2 2 2" xfId="43153"/>
    <cellStyle name="QIS5Header 27 2 2 2 3" xfId="43154"/>
    <cellStyle name="QIS5Header 27 2 2 3" xfId="43155"/>
    <cellStyle name="QIS5Header 27 2 2 3 2" xfId="43156"/>
    <cellStyle name="QIS5Header 27 2 2 3 3" xfId="43157"/>
    <cellStyle name="QIS5Header 27 2 2 4" xfId="43158"/>
    <cellStyle name="QIS5Header 27 2 2 5" xfId="43159"/>
    <cellStyle name="QIS5Header 27 2 2 6" xfId="43160"/>
    <cellStyle name="QIS5Header 27 2 3" xfId="43161"/>
    <cellStyle name="QIS5Header 27 2 3 2" xfId="43162"/>
    <cellStyle name="QIS5Header 27 2 3 3" xfId="43163"/>
    <cellStyle name="QIS5Header 27 2 4" xfId="43164"/>
    <cellStyle name="QIS5Header 27 2 4 2" xfId="43165"/>
    <cellStyle name="QIS5Header 27 2 4 3" xfId="43166"/>
    <cellStyle name="QIS5Header 27 2 5" xfId="43167"/>
    <cellStyle name="QIS5Header 27 2 5 2" xfId="43168"/>
    <cellStyle name="QIS5Header 27 2 5 3" xfId="43169"/>
    <cellStyle name="QIS5Header 27 2 6" xfId="43170"/>
    <cellStyle name="QIS5Header 27 2 7" xfId="43171"/>
    <cellStyle name="QIS5Header 27 2 8" xfId="43172"/>
    <cellStyle name="QIS5Header 27 3" xfId="43173"/>
    <cellStyle name="QIS5Header 27 3 2" xfId="43174"/>
    <cellStyle name="QIS5Header 27 3 2 2" xfId="43175"/>
    <cellStyle name="QIS5Header 27 3 2 2 2" xfId="43176"/>
    <cellStyle name="QIS5Header 27 3 2 2 3" xfId="43177"/>
    <cellStyle name="QIS5Header 27 3 2 3" xfId="43178"/>
    <cellStyle name="QIS5Header 27 3 2 3 2" xfId="43179"/>
    <cellStyle name="QIS5Header 27 3 2 3 3" xfId="43180"/>
    <cellStyle name="QIS5Header 27 3 2 4" xfId="43181"/>
    <cellStyle name="QIS5Header 27 3 2 5" xfId="43182"/>
    <cellStyle name="QIS5Header 27 3 2 6" xfId="43183"/>
    <cellStyle name="QIS5Header 27 3 3" xfId="43184"/>
    <cellStyle name="QIS5Header 27 3 3 2" xfId="43185"/>
    <cellStyle name="QIS5Header 27 3 3 3" xfId="43186"/>
    <cellStyle name="QIS5Header 27 3 4" xfId="43187"/>
    <cellStyle name="QIS5Header 27 3 4 2" xfId="43188"/>
    <cellStyle name="QIS5Header 27 3 4 3" xfId="43189"/>
    <cellStyle name="QIS5Header 27 3 5" xfId="43190"/>
    <cellStyle name="QIS5Header 27 3 5 2" xfId="43191"/>
    <cellStyle name="QIS5Header 27 3 5 3" xfId="43192"/>
    <cellStyle name="QIS5Header 27 3 6" xfId="43193"/>
    <cellStyle name="QIS5Header 27 3 7" xfId="43194"/>
    <cellStyle name="QIS5Header 27 3 8" xfId="43195"/>
    <cellStyle name="QIS5Header 27 4" xfId="43196"/>
    <cellStyle name="QIS5Header 27 4 2" xfId="43197"/>
    <cellStyle name="QIS5Header 27 4 2 2" xfId="43198"/>
    <cellStyle name="QIS5Header 27 4 2 3" xfId="43199"/>
    <cellStyle name="QIS5Header 27 4 3" xfId="43200"/>
    <cellStyle name="QIS5Header 27 4 3 2" xfId="43201"/>
    <cellStyle name="QIS5Header 27 4 3 3" xfId="43202"/>
    <cellStyle name="QIS5Header 27 4 4" xfId="43203"/>
    <cellStyle name="QIS5Header 27 4 5" xfId="43204"/>
    <cellStyle name="QIS5Header 27 4 6" xfId="43205"/>
    <cellStyle name="QIS5Header 27 5" xfId="43206"/>
    <cellStyle name="QIS5Header 27 5 2" xfId="43207"/>
    <cellStyle name="QIS5Header 27 5 3" xfId="43208"/>
    <cellStyle name="QIS5Header 28" xfId="43209"/>
    <cellStyle name="QIS5Header 28 2" xfId="43210"/>
    <cellStyle name="QIS5Header 28 2 2" xfId="43211"/>
    <cellStyle name="QIS5Header 28 2 2 2" xfId="43212"/>
    <cellStyle name="QIS5Header 28 2 2 2 2" xfId="43213"/>
    <cellStyle name="QIS5Header 28 2 2 2 3" xfId="43214"/>
    <cellStyle name="QIS5Header 28 2 2 3" xfId="43215"/>
    <cellStyle name="QIS5Header 28 2 2 3 2" xfId="43216"/>
    <cellStyle name="QIS5Header 28 2 2 3 3" xfId="43217"/>
    <cellStyle name="QIS5Header 28 2 2 4" xfId="43218"/>
    <cellStyle name="QIS5Header 28 2 2 5" xfId="43219"/>
    <cellStyle name="QIS5Header 28 2 2 6" xfId="43220"/>
    <cellStyle name="QIS5Header 28 2 3" xfId="43221"/>
    <cellStyle name="QIS5Header 28 2 3 2" xfId="43222"/>
    <cellStyle name="QIS5Header 28 2 3 3" xfId="43223"/>
    <cellStyle name="QIS5Header 28 2 4" xfId="43224"/>
    <cellStyle name="QIS5Header 28 2 4 2" xfId="43225"/>
    <cellStyle name="QIS5Header 28 2 4 3" xfId="43226"/>
    <cellStyle name="QIS5Header 28 2 5" xfId="43227"/>
    <cellStyle name="QIS5Header 28 2 5 2" xfId="43228"/>
    <cellStyle name="QIS5Header 28 2 5 3" xfId="43229"/>
    <cellStyle name="QIS5Header 28 2 6" xfId="43230"/>
    <cellStyle name="QIS5Header 28 2 7" xfId="43231"/>
    <cellStyle name="QIS5Header 28 2 8" xfId="43232"/>
    <cellStyle name="QIS5Header 28 3" xfId="43233"/>
    <cellStyle name="QIS5Header 28 3 2" xfId="43234"/>
    <cellStyle name="QIS5Header 28 3 2 2" xfId="43235"/>
    <cellStyle name="QIS5Header 28 3 2 2 2" xfId="43236"/>
    <cellStyle name="QIS5Header 28 3 2 2 3" xfId="43237"/>
    <cellStyle name="QIS5Header 28 3 2 3" xfId="43238"/>
    <cellStyle name="QIS5Header 28 3 2 3 2" xfId="43239"/>
    <cellStyle name="QIS5Header 28 3 2 3 3" xfId="43240"/>
    <cellStyle name="QIS5Header 28 3 2 4" xfId="43241"/>
    <cellStyle name="QIS5Header 28 3 2 5" xfId="43242"/>
    <cellStyle name="QIS5Header 28 3 2 6" xfId="43243"/>
    <cellStyle name="QIS5Header 28 3 3" xfId="43244"/>
    <cellStyle name="QIS5Header 28 3 3 2" xfId="43245"/>
    <cellStyle name="QIS5Header 28 3 3 3" xfId="43246"/>
    <cellStyle name="QIS5Header 28 3 4" xfId="43247"/>
    <cellStyle name="QIS5Header 28 3 4 2" xfId="43248"/>
    <cellStyle name="QIS5Header 28 3 4 3" xfId="43249"/>
    <cellStyle name="QIS5Header 28 3 5" xfId="43250"/>
    <cellStyle name="QIS5Header 28 3 5 2" xfId="43251"/>
    <cellStyle name="QIS5Header 28 3 5 3" xfId="43252"/>
    <cellStyle name="QIS5Header 28 3 6" xfId="43253"/>
    <cellStyle name="QIS5Header 28 3 7" xfId="43254"/>
    <cellStyle name="QIS5Header 28 3 8" xfId="43255"/>
    <cellStyle name="QIS5Header 28 4" xfId="43256"/>
    <cellStyle name="QIS5Header 28 4 2" xfId="43257"/>
    <cellStyle name="QIS5Header 28 4 2 2" xfId="43258"/>
    <cellStyle name="QIS5Header 28 4 2 3" xfId="43259"/>
    <cellStyle name="QIS5Header 28 4 3" xfId="43260"/>
    <cellStyle name="QIS5Header 28 4 3 2" xfId="43261"/>
    <cellStyle name="QIS5Header 28 4 3 3" xfId="43262"/>
    <cellStyle name="QIS5Header 28 4 4" xfId="43263"/>
    <cellStyle name="QIS5Header 28 4 5" xfId="43264"/>
    <cellStyle name="QIS5Header 28 4 6" xfId="43265"/>
    <cellStyle name="QIS5Header 28 5" xfId="43266"/>
    <cellStyle name="QIS5Header 28 5 2" xfId="43267"/>
    <cellStyle name="QIS5Header 28 5 3" xfId="43268"/>
    <cellStyle name="QIS5Header 29" xfId="43269"/>
    <cellStyle name="QIS5Header 29 2" xfId="43270"/>
    <cellStyle name="QIS5Header 29 2 2" xfId="43271"/>
    <cellStyle name="QIS5Header 29 2 2 2" xfId="43272"/>
    <cellStyle name="QIS5Header 29 2 2 2 2" xfId="43273"/>
    <cellStyle name="QIS5Header 29 2 2 2 3" xfId="43274"/>
    <cellStyle name="QIS5Header 29 2 2 3" xfId="43275"/>
    <cellStyle name="QIS5Header 29 2 2 3 2" xfId="43276"/>
    <cellStyle name="QIS5Header 29 2 2 3 3" xfId="43277"/>
    <cellStyle name="QIS5Header 29 2 2 4" xfId="43278"/>
    <cellStyle name="QIS5Header 29 2 2 5" xfId="43279"/>
    <cellStyle name="QIS5Header 29 2 2 6" xfId="43280"/>
    <cellStyle name="QIS5Header 29 2 3" xfId="43281"/>
    <cellStyle name="QIS5Header 29 2 3 2" xfId="43282"/>
    <cellStyle name="QIS5Header 29 2 3 3" xfId="43283"/>
    <cellStyle name="QIS5Header 29 2 4" xfId="43284"/>
    <cellStyle name="QIS5Header 29 2 4 2" xfId="43285"/>
    <cellStyle name="QIS5Header 29 2 4 3" xfId="43286"/>
    <cellStyle name="QIS5Header 29 2 5" xfId="43287"/>
    <cellStyle name="QIS5Header 29 2 5 2" xfId="43288"/>
    <cellStyle name="QIS5Header 29 2 5 3" xfId="43289"/>
    <cellStyle name="QIS5Header 29 2 6" xfId="43290"/>
    <cellStyle name="QIS5Header 29 2 7" xfId="43291"/>
    <cellStyle name="QIS5Header 29 2 8" xfId="43292"/>
    <cellStyle name="QIS5Header 29 3" xfId="43293"/>
    <cellStyle name="QIS5Header 29 3 2" xfId="43294"/>
    <cellStyle name="QIS5Header 29 3 2 2" xfId="43295"/>
    <cellStyle name="QIS5Header 29 3 2 2 2" xfId="43296"/>
    <cellStyle name="QIS5Header 29 3 2 2 3" xfId="43297"/>
    <cellStyle name="QIS5Header 29 3 2 3" xfId="43298"/>
    <cellStyle name="QIS5Header 29 3 2 3 2" xfId="43299"/>
    <cellStyle name="QIS5Header 29 3 2 3 3" xfId="43300"/>
    <cellStyle name="QIS5Header 29 3 2 4" xfId="43301"/>
    <cellStyle name="QIS5Header 29 3 2 5" xfId="43302"/>
    <cellStyle name="QIS5Header 29 3 2 6" xfId="43303"/>
    <cellStyle name="QIS5Header 29 3 3" xfId="43304"/>
    <cellStyle name="QIS5Header 29 3 3 2" xfId="43305"/>
    <cellStyle name="QIS5Header 29 3 3 3" xfId="43306"/>
    <cellStyle name="QIS5Header 29 3 4" xfId="43307"/>
    <cellStyle name="QIS5Header 29 3 4 2" xfId="43308"/>
    <cellStyle name="QIS5Header 29 3 4 3" xfId="43309"/>
    <cellStyle name="QIS5Header 29 3 5" xfId="43310"/>
    <cellStyle name="QIS5Header 29 3 5 2" xfId="43311"/>
    <cellStyle name="QIS5Header 29 3 5 3" xfId="43312"/>
    <cellStyle name="QIS5Header 29 3 6" xfId="43313"/>
    <cellStyle name="QIS5Header 29 3 7" xfId="43314"/>
    <cellStyle name="QIS5Header 29 3 8" xfId="43315"/>
    <cellStyle name="QIS5Header 29 4" xfId="43316"/>
    <cellStyle name="QIS5Header 29 4 2" xfId="43317"/>
    <cellStyle name="QIS5Header 29 4 2 2" xfId="43318"/>
    <cellStyle name="QIS5Header 29 4 2 3" xfId="43319"/>
    <cellStyle name="QIS5Header 29 4 3" xfId="43320"/>
    <cellStyle name="QIS5Header 29 4 3 2" xfId="43321"/>
    <cellStyle name="QIS5Header 29 4 3 3" xfId="43322"/>
    <cellStyle name="QIS5Header 29 4 4" xfId="43323"/>
    <cellStyle name="QIS5Header 29 4 5" xfId="43324"/>
    <cellStyle name="QIS5Header 29 4 6" xfId="43325"/>
    <cellStyle name="QIS5Header 29 5" xfId="43326"/>
    <cellStyle name="QIS5Header 29 5 2" xfId="43327"/>
    <cellStyle name="QIS5Header 29 5 3" xfId="43328"/>
    <cellStyle name="QIS5Header 3" xfId="43329"/>
    <cellStyle name="QIS5Header 3 2" xfId="43330"/>
    <cellStyle name="QIS5Header 3 2 2" xfId="43331"/>
    <cellStyle name="QIS5Header 3 2 2 2" xfId="43332"/>
    <cellStyle name="QIS5Header 3 2 2 2 2" xfId="43333"/>
    <cellStyle name="QIS5Header 3 2 2 2 3" xfId="43334"/>
    <cellStyle name="QIS5Header 3 2 2 3" xfId="43335"/>
    <cellStyle name="QIS5Header 3 2 2 3 2" xfId="43336"/>
    <cellStyle name="QIS5Header 3 2 2 3 3" xfId="43337"/>
    <cellStyle name="QIS5Header 3 2 2 4" xfId="43338"/>
    <cellStyle name="QIS5Header 3 2 2 5" xfId="43339"/>
    <cellStyle name="QIS5Header 3 2 2 6" xfId="43340"/>
    <cellStyle name="QIS5Header 3 2 3" xfId="43341"/>
    <cellStyle name="QIS5Header 3 2 3 2" xfId="43342"/>
    <cellStyle name="QIS5Header 3 2 3 3" xfId="43343"/>
    <cellStyle name="QIS5Header 3 2 4" xfId="43344"/>
    <cellStyle name="QIS5Header 3 2 4 2" xfId="43345"/>
    <cellStyle name="QIS5Header 3 2 4 3" xfId="43346"/>
    <cellStyle name="QIS5Header 3 2 5" xfId="43347"/>
    <cellStyle name="QIS5Header 3 2 5 2" xfId="43348"/>
    <cellStyle name="QIS5Header 3 2 5 3" xfId="43349"/>
    <cellStyle name="QIS5Header 3 2 6" xfId="43350"/>
    <cellStyle name="QIS5Header 3 2 7" xfId="43351"/>
    <cellStyle name="QIS5Header 3 2 8" xfId="43352"/>
    <cellStyle name="QIS5Header 3 3" xfId="43353"/>
    <cellStyle name="QIS5Header 3 3 2" xfId="43354"/>
    <cellStyle name="QIS5Header 3 3 2 2" xfId="43355"/>
    <cellStyle name="QIS5Header 3 3 2 2 2" xfId="43356"/>
    <cellStyle name="QIS5Header 3 3 2 2 3" xfId="43357"/>
    <cellStyle name="QIS5Header 3 3 2 3" xfId="43358"/>
    <cellStyle name="QIS5Header 3 3 2 3 2" xfId="43359"/>
    <cellStyle name="QIS5Header 3 3 2 3 3" xfId="43360"/>
    <cellStyle name="QIS5Header 3 3 2 4" xfId="43361"/>
    <cellStyle name="QIS5Header 3 3 2 5" xfId="43362"/>
    <cellStyle name="QIS5Header 3 3 2 6" xfId="43363"/>
    <cellStyle name="QIS5Header 3 3 3" xfId="43364"/>
    <cellStyle name="QIS5Header 3 3 3 2" xfId="43365"/>
    <cellStyle name="QIS5Header 3 3 3 3" xfId="43366"/>
    <cellStyle name="QIS5Header 3 3 4" xfId="43367"/>
    <cellStyle name="QIS5Header 3 3 4 2" xfId="43368"/>
    <cellStyle name="QIS5Header 3 3 4 3" xfId="43369"/>
    <cellStyle name="QIS5Header 3 3 5" xfId="43370"/>
    <cellStyle name="QIS5Header 3 3 5 2" xfId="43371"/>
    <cellStyle name="QIS5Header 3 3 5 3" xfId="43372"/>
    <cellStyle name="QIS5Header 3 3 6" xfId="43373"/>
    <cellStyle name="QIS5Header 3 3 7" xfId="43374"/>
    <cellStyle name="QIS5Header 3 3 8" xfId="43375"/>
    <cellStyle name="QIS5Header 3 4" xfId="43376"/>
    <cellStyle name="QIS5Header 3 4 2" xfId="43377"/>
    <cellStyle name="QIS5Header 3 4 2 2" xfId="43378"/>
    <cellStyle name="QIS5Header 3 4 2 3" xfId="43379"/>
    <cellStyle name="QIS5Header 3 4 3" xfId="43380"/>
    <cellStyle name="QIS5Header 3 4 3 2" xfId="43381"/>
    <cellStyle name="QIS5Header 3 4 3 3" xfId="43382"/>
    <cellStyle name="QIS5Header 3 4 4" xfId="43383"/>
    <cellStyle name="QIS5Header 3 4 5" xfId="43384"/>
    <cellStyle name="QIS5Header 3 4 6" xfId="43385"/>
    <cellStyle name="QIS5Header 3 5" xfId="43386"/>
    <cellStyle name="QIS5Header 3 5 2" xfId="43387"/>
    <cellStyle name="QIS5Header 3 5 3" xfId="43388"/>
    <cellStyle name="QIS5Header 30" xfId="43389"/>
    <cellStyle name="QIS5Header 30 2" xfId="43390"/>
    <cellStyle name="QIS5Header 30 2 2" xfId="43391"/>
    <cellStyle name="QIS5Header 30 2 2 2" xfId="43392"/>
    <cellStyle name="QIS5Header 30 2 2 2 2" xfId="43393"/>
    <cellStyle name="QIS5Header 30 2 2 2 3" xfId="43394"/>
    <cellStyle name="QIS5Header 30 2 2 3" xfId="43395"/>
    <cellStyle name="QIS5Header 30 2 2 3 2" xfId="43396"/>
    <cellStyle name="QIS5Header 30 2 2 3 3" xfId="43397"/>
    <cellStyle name="QIS5Header 30 2 2 4" xfId="43398"/>
    <cellStyle name="QIS5Header 30 2 2 5" xfId="43399"/>
    <cellStyle name="QIS5Header 30 2 2 6" xfId="43400"/>
    <cellStyle name="QIS5Header 30 2 3" xfId="43401"/>
    <cellStyle name="QIS5Header 30 2 3 2" xfId="43402"/>
    <cellStyle name="QIS5Header 30 2 3 3" xfId="43403"/>
    <cellStyle name="QIS5Header 30 2 4" xfId="43404"/>
    <cellStyle name="QIS5Header 30 2 4 2" xfId="43405"/>
    <cellStyle name="QIS5Header 30 2 4 3" xfId="43406"/>
    <cellStyle name="QIS5Header 30 2 5" xfId="43407"/>
    <cellStyle name="QIS5Header 30 2 5 2" xfId="43408"/>
    <cellStyle name="QIS5Header 30 2 5 3" xfId="43409"/>
    <cellStyle name="QIS5Header 30 2 6" xfId="43410"/>
    <cellStyle name="QIS5Header 30 2 7" xfId="43411"/>
    <cellStyle name="QIS5Header 30 2 8" xfId="43412"/>
    <cellStyle name="QIS5Header 30 3" xfId="43413"/>
    <cellStyle name="QIS5Header 30 3 2" xfId="43414"/>
    <cellStyle name="QIS5Header 30 3 2 2" xfId="43415"/>
    <cellStyle name="QIS5Header 30 3 2 2 2" xfId="43416"/>
    <cellStyle name="QIS5Header 30 3 2 2 3" xfId="43417"/>
    <cellStyle name="QIS5Header 30 3 2 3" xfId="43418"/>
    <cellStyle name="QIS5Header 30 3 2 3 2" xfId="43419"/>
    <cellStyle name="QIS5Header 30 3 2 3 3" xfId="43420"/>
    <cellStyle name="QIS5Header 30 3 2 4" xfId="43421"/>
    <cellStyle name="QIS5Header 30 3 2 5" xfId="43422"/>
    <cellStyle name="QIS5Header 30 3 2 6" xfId="43423"/>
    <cellStyle name="QIS5Header 30 3 3" xfId="43424"/>
    <cellStyle name="QIS5Header 30 3 3 2" xfId="43425"/>
    <cellStyle name="QIS5Header 30 3 3 3" xfId="43426"/>
    <cellStyle name="QIS5Header 30 3 4" xfId="43427"/>
    <cellStyle name="QIS5Header 30 3 4 2" xfId="43428"/>
    <cellStyle name="QIS5Header 30 3 4 3" xfId="43429"/>
    <cellStyle name="QIS5Header 30 3 5" xfId="43430"/>
    <cellStyle name="QIS5Header 30 3 5 2" xfId="43431"/>
    <cellStyle name="QIS5Header 30 3 5 3" xfId="43432"/>
    <cellStyle name="QIS5Header 30 3 6" xfId="43433"/>
    <cellStyle name="QIS5Header 30 3 7" xfId="43434"/>
    <cellStyle name="QIS5Header 30 3 8" xfId="43435"/>
    <cellStyle name="QIS5Header 30 4" xfId="43436"/>
    <cellStyle name="QIS5Header 30 4 2" xfId="43437"/>
    <cellStyle name="QIS5Header 30 4 2 2" xfId="43438"/>
    <cellStyle name="QIS5Header 30 4 2 3" xfId="43439"/>
    <cellStyle name="QIS5Header 30 4 3" xfId="43440"/>
    <cellStyle name="QIS5Header 30 4 3 2" xfId="43441"/>
    <cellStyle name="QIS5Header 30 4 3 3" xfId="43442"/>
    <cellStyle name="QIS5Header 30 4 4" xfId="43443"/>
    <cellStyle name="QIS5Header 30 4 5" xfId="43444"/>
    <cellStyle name="QIS5Header 30 4 6" xfId="43445"/>
    <cellStyle name="QIS5Header 30 5" xfId="43446"/>
    <cellStyle name="QIS5Header 30 5 2" xfId="43447"/>
    <cellStyle name="QIS5Header 30 5 3" xfId="43448"/>
    <cellStyle name="QIS5Header 31" xfId="43449"/>
    <cellStyle name="QIS5Header 31 2" xfId="43450"/>
    <cellStyle name="QIS5Header 31 2 2" xfId="43451"/>
    <cellStyle name="QIS5Header 31 2 2 2" xfId="43452"/>
    <cellStyle name="QIS5Header 31 2 2 2 2" xfId="43453"/>
    <cellStyle name="QIS5Header 31 2 2 2 3" xfId="43454"/>
    <cellStyle name="QIS5Header 31 2 2 3" xfId="43455"/>
    <cellStyle name="QIS5Header 31 2 2 3 2" xfId="43456"/>
    <cellStyle name="QIS5Header 31 2 2 3 3" xfId="43457"/>
    <cellStyle name="QIS5Header 31 2 2 4" xfId="43458"/>
    <cellStyle name="QIS5Header 31 2 2 5" xfId="43459"/>
    <cellStyle name="QIS5Header 31 2 2 6" xfId="43460"/>
    <cellStyle name="QIS5Header 31 2 3" xfId="43461"/>
    <cellStyle name="QIS5Header 31 2 3 2" xfId="43462"/>
    <cellStyle name="QIS5Header 31 2 3 3" xfId="43463"/>
    <cellStyle name="QIS5Header 31 2 4" xfId="43464"/>
    <cellStyle name="QIS5Header 31 2 4 2" xfId="43465"/>
    <cellStyle name="QIS5Header 31 2 4 3" xfId="43466"/>
    <cellStyle name="QIS5Header 31 2 5" xfId="43467"/>
    <cellStyle name="QIS5Header 31 2 5 2" xfId="43468"/>
    <cellStyle name="QIS5Header 31 2 5 3" xfId="43469"/>
    <cellStyle name="QIS5Header 31 2 6" xfId="43470"/>
    <cellStyle name="QIS5Header 31 2 7" xfId="43471"/>
    <cellStyle name="QIS5Header 31 2 8" xfId="43472"/>
    <cellStyle name="QIS5Header 31 3" xfId="43473"/>
    <cellStyle name="QIS5Header 31 3 2" xfId="43474"/>
    <cellStyle name="QIS5Header 31 3 2 2" xfId="43475"/>
    <cellStyle name="QIS5Header 31 3 2 2 2" xfId="43476"/>
    <cellStyle name="QIS5Header 31 3 2 2 3" xfId="43477"/>
    <cellStyle name="QIS5Header 31 3 2 3" xfId="43478"/>
    <cellStyle name="QIS5Header 31 3 2 3 2" xfId="43479"/>
    <cellStyle name="QIS5Header 31 3 2 3 3" xfId="43480"/>
    <cellStyle name="QIS5Header 31 3 2 4" xfId="43481"/>
    <cellStyle name="QIS5Header 31 3 2 5" xfId="43482"/>
    <cellStyle name="QIS5Header 31 3 2 6" xfId="43483"/>
    <cellStyle name="QIS5Header 31 3 3" xfId="43484"/>
    <cellStyle name="QIS5Header 31 3 3 2" xfId="43485"/>
    <cellStyle name="QIS5Header 31 3 3 3" xfId="43486"/>
    <cellStyle name="QIS5Header 31 3 4" xfId="43487"/>
    <cellStyle name="QIS5Header 31 3 4 2" xfId="43488"/>
    <cellStyle name="QIS5Header 31 3 4 3" xfId="43489"/>
    <cellStyle name="QIS5Header 31 3 5" xfId="43490"/>
    <cellStyle name="QIS5Header 31 3 5 2" xfId="43491"/>
    <cellStyle name="QIS5Header 31 3 5 3" xfId="43492"/>
    <cellStyle name="QIS5Header 31 3 6" xfId="43493"/>
    <cellStyle name="QIS5Header 31 3 7" xfId="43494"/>
    <cellStyle name="QIS5Header 31 3 8" xfId="43495"/>
    <cellStyle name="QIS5Header 31 4" xfId="43496"/>
    <cellStyle name="QIS5Header 31 4 2" xfId="43497"/>
    <cellStyle name="QIS5Header 31 4 2 2" xfId="43498"/>
    <cellStyle name="QIS5Header 31 4 2 3" xfId="43499"/>
    <cellStyle name="QIS5Header 31 4 3" xfId="43500"/>
    <cellStyle name="QIS5Header 31 4 3 2" xfId="43501"/>
    <cellStyle name="QIS5Header 31 4 3 3" xfId="43502"/>
    <cellStyle name="QIS5Header 31 4 4" xfId="43503"/>
    <cellStyle name="QIS5Header 31 4 5" xfId="43504"/>
    <cellStyle name="QIS5Header 31 4 6" xfId="43505"/>
    <cellStyle name="QIS5Header 31 5" xfId="43506"/>
    <cellStyle name="QIS5Header 31 5 2" xfId="43507"/>
    <cellStyle name="QIS5Header 31 5 3" xfId="43508"/>
    <cellStyle name="QIS5Header 32" xfId="43509"/>
    <cellStyle name="QIS5Header 32 2" xfId="43510"/>
    <cellStyle name="QIS5Header 32 2 2" xfId="43511"/>
    <cellStyle name="QIS5Header 32 2 2 2" xfId="43512"/>
    <cellStyle name="QIS5Header 32 2 2 3" xfId="43513"/>
    <cellStyle name="QIS5Header 32 2 3" xfId="43514"/>
    <cellStyle name="QIS5Header 32 2 3 2" xfId="43515"/>
    <cellStyle name="QIS5Header 32 2 3 3" xfId="43516"/>
    <cellStyle name="QIS5Header 32 2 4" xfId="43517"/>
    <cellStyle name="QIS5Header 32 2 5" xfId="43518"/>
    <cellStyle name="QIS5Header 32 2 6" xfId="43519"/>
    <cellStyle name="QIS5Header 32 3" xfId="43520"/>
    <cellStyle name="QIS5Header 32 3 2" xfId="43521"/>
    <cellStyle name="QIS5Header 32 3 3" xfId="43522"/>
    <cellStyle name="QIS5Header 32 4" xfId="43523"/>
    <cellStyle name="QIS5Header 32 4 2" xfId="43524"/>
    <cellStyle name="QIS5Header 32 4 3" xfId="43525"/>
    <cellStyle name="QIS5Header 32 5" xfId="43526"/>
    <cellStyle name="QIS5Header 32 5 2" xfId="43527"/>
    <cellStyle name="QIS5Header 32 5 3" xfId="43528"/>
    <cellStyle name="QIS5Header 32 6" xfId="43529"/>
    <cellStyle name="QIS5Header 32 7" xfId="43530"/>
    <cellStyle name="QIS5Header 32 8" xfId="43531"/>
    <cellStyle name="QIS5Header 33" xfId="43532"/>
    <cellStyle name="QIS5Header 33 2" xfId="43533"/>
    <cellStyle name="QIS5Header 33 2 2" xfId="43534"/>
    <cellStyle name="QIS5Header 33 2 2 2" xfId="43535"/>
    <cellStyle name="QIS5Header 33 2 2 3" xfId="43536"/>
    <cellStyle name="QIS5Header 33 2 3" xfId="43537"/>
    <cellStyle name="QIS5Header 33 2 3 2" xfId="43538"/>
    <cellStyle name="QIS5Header 33 2 3 3" xfId="43539"/>
    <cellStyle name="QIS5Header 33 2 4" xfId="43540"/>
    <cellStyle name="QIS5Header 33 2 5" xfId="43541"/>
    <cellStyle name="QIS5Header 33 2 6" xfId="43542"/>
    <cellStyle name="QIS5Header 33 3" xfId="43543"/>
    <cellStyle name="QIS5Header 33 3 2" xfId="43544"/>
    <cellStyle name="QIS5Header 33 3 3" xfId="43545"/>
    <cellStyle name="QIS5Header 33 4" xfId="43546"/>
    <cellStyle name="QIS5Header 33 4 2" xfId="43547"/>
    <cellStyle name="QIS5Header 33 4 3" xfId="43548"/>
    <cellStyle name="QIS5Header 33 5" xfId="43549"/>
    <cellStyle name="QIS5Header 33 5 2" xfId="43550"/>
    <cellStyle name="QIS5Header 33 5 3" xfId="43551"/>
    <cellStyle name="QIS5Header 33 6" xfId="43552"/>
    <cellStyle name="QIS5Header 33 7" xfId="43553"/>
    <cellStyle name="QIS5Header 33 8" xfId="43554"/>
    <cellStyle name="QIS5Header 34" xfId="43555"/>
    <cellStyle name="QIS5Header 34 2" xfId="43556"/>
    <cellStyle name="QIS5Header 34 2 2" xfId="43557"/>
    <cellStyle name="QIS5Header 34 2 3" xfId="43558"/>
    <cellStyle name="QIS5Header 34 3" xfId="43559"/>
    <cellStyle name="QIS5Header 34 3 2" xfId="43560"/>
    <cellStyle name="QIS5Header 34 3 3" xfId="43561"/>
    <cellStyle name="QIS5Header 34 4" xfId="43562"/>
    <cellStyle name="QIS5Header 34 5" xfId="43563"/>
    <cellStyle name="QIS5Header 34 6" xfId="43564"/>
    <cellStyle name="QIS5Header 35" xfId="43565"/>
    <cellStyle name="QIS5Header 35 2" xfId="43566"/>
    <cellStyle name="QIS5Header 35 3" xfId="43567"/>
    <cellStyle name="QIS5Header 4" xfId="43568"/>
    <cellStyle name="QIS5Header 4 2" xfId="43569"/>
    <cellStyle name="QIS5Header 4 2 2" xfId="43570"/>
    <cellStyle name="QIS5Header 4 2 2 2" xfId="43571"/>
    <cellStyle name="QIS5Header 4 2 2 2 2" xfId="43572"/>
    <cellStyle name="QIS5Header 4 2 2 2 3" xfId="43573"/>
    <cellStyle name="QIS5Header 4 2 2 3" xfId="43574"/>
    <cellStyle name="QIS5Header 4 2 2 3 2" xfId="43575"/>
    <cellStyle name="QIS5Header 4 2 2 3 3" xfId="43576"/>
    <cellStyle name="QIS5Header 4 2 2 4" xfId="43577"/>
    <cellStyle name="QIS5Header 4 2 2 5" xfId="43578"/>
    <cellStyle name="QIS5Header 4 2 2 6" xfId="43579"/>
    <cellStyle name="QIS5Header 4 2 3" xfId="43580"/>
    <cellStyle name="QIS5Header 4 2 3 2" xfId="43581"/>
    <cellStyle name="QIS5Header 4 2 3 3" xfId="43582"/>
    <cellStyle name="QIS5Header 4 2 4" xfId="43583"/>
    <cellStyle name="QIS5Header 4 2 4 2" xfId="43584"/>
    <cellStyle name="QIS5Header 4 2 4 3" xfId="43585"/>
    <cellStyle name="QIS5Header 4 2 5" xfId="43586"/>
    <cellStyle name="QIS5Header 4 2 5 2" xfId="43587"/>
    <cellStyle name="QIS5Header 4 2 5 3" xfId="43588"/>
    <cellStyle name="QIS5Header 4 2 6" xfId="43589"/>
    <cellStyle name="QIS5Header 4 2 7" xfId="43590"/>
    <cellStyle name="QIS5Header 4 2 8" xfId="43591"/>
    <cellStyle name="QIS5Header 4 3" xfId="43592"/>
    <cellStyle name="QIS5Header 4 3 2" xfId="43593"/>
    <cellStyle name="QIS5Header 4 3 2 2" xfId="43594"/>
    <cellStyle name="QIS5Header 4 3 2 2 2" xfId="43595"/>
    <cellStyle name="QIS5Header 4 3 2 2 3" xfId="43596"/>
    <cellStyle name="QIS5Header 4 3 2 3" xfId="43597"/>
    <cellStyle name="QIS5Header 4 3 2 3 2" xfId="43598"/>
    <cellStyle name="QIS5Header 4 3 2 3 3" xfId="43599"/>
    <cellStyle name="QIS5Header 4 3 2 4" xfId="43600"/>
    <cellStyle name="QIS5Header 4 3 2 5" xfId="43601"/>
    <cellStyle name="QIS5Header 4 3 2 6" xfId="43602"/>
    <cellStyle name="QIS5Header 4 3 3" xfId="43603"/>
    <cellStyle name="QIS5Header 4 3 3 2" xfId="43604"/>
    <cellStyle name="QIS5Header 4 3 3 3" xfId="43605"/>
    <cellStyle name="QIS5Header 4 3 4" xfId="43606"/>
    <cellStyle name="QIS5Header 4 3 4 2" xfId="43607"/>
    <cellStyle name="QIS5Header 4 3 4 3" xfId="43608"/>
    <cellStyle name="QIS5Header 4 3 5" xfId="43609"/>
    <cellStyle name="QIS5Header 4 3 5 2" xfId="43610"/>
    <cellStyle name="QIS5Header 4 3 5 3" xfId="43611"/>
    <cellStyle name="QIS5Header 4 3 6" xfId="43612"/>
    <cellStyle name="QIS5Header 4 3 7" xfId="43613"/>
    <cellStyle name="QIS5Header 4 3 8" xfId="43614"/>
    <cellStyle name="QIS5Header 4 4" xfId="43615"/>
    <cellStyle name="QIS5Header 4 4 2" xfId="43616"/>
    <cellStyle name="QIS5Header 4 4 2 2" xfId="43617"/>
    <cellStyle name="QIS5Header 4 4 2 3" xfId="43618"/>
    <cellStyle name="QIS5Header 4 4 3" xfId="43619"/>
    <cellStyle name="QIS5Header 4 4 3 2" xfId="43620"/>
    <cellStyle name="QIS5Header 4 4 3 3" xfId="43621"/>
    <cellStyle name="QIS5Header 4 4 4" xfId="43622"/>
    <cellStyle name="QIS5Header 4 4 5" xfId="43623"/>
    <cellStyle name="QIS5Header 4 4 6" xfId="43624"/>
    <cellStyle name="QIS5Header 4 5" xfId="43625"/>
    <cellStyle name="QIS5Header 4 5 2" xfId="43626"/>
    <cellStyle name="QIS5Header 4 5 3" xfId="43627"/>
    <cellStyle name="QIS5Header 5" xfId="43628"/>
    <cellStyle name="QIS5Header 5 2" xfId="43629"/>
    <cellStyle name="QIS5Header 5 2 2" xfId="43630"/>
    <cellStyle name="QIS5Header 5 2 2 2" xfId="43631"/>
    <cellStyle name="QIS5Header 5 2 2 2 2" xfId="43632"/>
    <cellStyle name="QIS5Header 5 2 2 2 3" xfId="43633"/>
    <cellStyle name="QIS5Header 5 2 2 3" xfId="43634"/>
    <cellStyle name="QIS5Header 5 2 2 3 2" xfId="43635"/>
    <cellStyle name="QIS5Header 5 2 2 3 3" xfId="43636"/>
    <cellStyle name="QIS5Header 5 2 2 4" xfId="43637"/>
    <cellStyle name="QIS5Header 5 2 2 5" xfId="43638"/>
    <cellStyle name="QIS5Header 5 2 2 6" xfId="43639"/>
    <cellStyle name="QIS5Header 5 2 3" xfId="43640"/>
    <cellStyle name="QIS5Header 5 2 3 2" xfId="43641"/>
    <cellStyle name="QIS5Header 5 2 3 3" xfId="43642"/>
    <cellStyle name="QIS5Header 5 2 4" xfId="43643"/>
    <cellStyle name="QIS5Header 5 2 4 2" xfId="43644"/>
    <cellStyle name="QIS5Header 5 2 4 3" xfId="43645"/>
    <cellStyle name="QIS5Header 5 2 5" xfId="43646"/>
    <cellStyle name="QIS5Header 5 2 5 2" xfId="43647"/>
    <cellStyle name="QIS5Header 5 2 5 3" xfId="43648"/>
    <cellStyle name="QIS5Header 5 2 6" xfId="43649"/>
    <cellStyle name="QIS5Header 5 2 7" xfId="43650"/>
    <cellStyle name="QIS5Header 5 2 8" xfId="43651"/>
    <cellStyle name="QIS5Header 5 3" xfId="43652"/>
    <cellStyle name="QIS5Header 5 3 2" xfId="43653"/>
    <cellStyle name="QIS5Header 5 3 2 2" xfId="43654"/>
    <cellStyle name="QIS5Header 5 3 2 2 2" xfId="43655"/>
    <cellStyle name="QIS5Header 5 3 2 2 3" xfId="43656"/>
    <cellStyle name="QIS5Header 5 3 2 3" xfId="43657"/>
    <cellStyle name="QIS5Header 5 3 2 3 2" xfId="43658"/>
    <cellStyle name="QIS5Header 5 3 2 3 3" xfId="43659"/>
    <cellStyle name="QIS5Header 5 3 2 4" xfId="43660"/>
    <cellStyle name="QIS5Header 5 3 2 5" xfId="43661"/>
    <cellStyle name="QIS5Header 5 3 2 6" xfId="43662"/>
    <cellStyle name="QIS5Header 5 3 3" xfId="43663"/>
    <cellStyle name="QIS5Header 5 3 3 2" xfId="43664"/>
    <cellStyle name="QIS5Header 5 3 3 3" xfId="43665"/>
    <cellStyle name="QIS5Header 5 3 4" xfId="43666"/>
    <cellStyle name="QIS5Header 5 3 4 2" xfId="43667"/>
    <cellStyle name="QIS5Header 5 3 4 3" xfId="43668"/>
    <cellStyle name="QIS5Header 5 3 5" xfId="43669"/>
    <cellStyle name="QIS5Header 5 3 5 2" xfId="43670"/>
    <cellStyle name="QIS5Header 5 3 5 3" xfId="43671"/>
    <cellStyle name="QIS5Header 5 3 6" xfId="43672"/>
    <cellStyle name="QIS5Header 5 3 7" xfId="43673"/>
    <cellStyle name="QIS5Header 5 3 8" xfId="43674"/>
    <cellStyle name="QIS5Header 5 4" xfId="43675"/>
    <cellStyle name="QIS5Header 5 4 2" xfId="43676"/>
    <cellStyle name="QIS5Header 5 4 2 2" xfId="43677"/>
    <cellStyle name="QIS5Header 5 4 2 3" xfId="43678"/>
    <cellStyle name="QIS5Header 5 4 3" xfId="43679"/>
    <cellStyle name="QIS5Header 5 4 3 2" xfId="43680"/>
    <cellStyle name="QIS5Header 5 4 3 3" xfId="43681"/>
    <cellStyle name="QIS5Header 5 4 4" xfId="43682"/>
    <cellStyle name="QIS5Header 5 4 5" xfId="43683"/>
    <cellStyle name="QIS5Header 5 4 6" xfId="43684"/>
    <cellStyle name="QIS5Header 5 5" xfId="43685"/>
    <cellStyle name="QIS5Header 5 5 2" xfId="43686"/>
    <cellStyle name="QIS5Header 5 5 3" xfId="43687"/>
    <cellStyle name="QIS5Header 6" xfId="43688"/>
    <cellStyle name="QIS5Header 6 2" xfId="43689"/>
    <cellStyle name="QIS5Header 6 2 2" xfId="43690"/>
    <cellStyle name="QIS5Header 6 2 2 2" xfId="43691"/>
    <cellStyle name="QIS5Header 6 2 2 2 2" xfId="43692"/>
    <cellStyle name="QIS5Header 6 2 2 2 3" xfId="43693"/>
    <cellStyle name="QIS5Header 6 2 2 3" xfId="43694"/>
    <cellStyle name="QIS5Header 6 2 2 3 2" xfId="43695"/>
    <cellStyle name="QIS5Header 6 2 2 3 3" xfId="43696"/>
    <cellStyle name="QIS5Header 6 2 2 4" xfId="43697"/>
    <cellStyle name="QIS5Header 6 2 2 5" xfId="43698"/>
    <cellStyle name="QIS5Header 6 2 2 6" xfId="43699"/>
    <cellStyle name="QIS5Header 6 2 3" xfId="43700"/>
    <cellStyle name="QIS5Header 6 2 3 2" xfId="43701"/>
    <cellStyle name="QIS5Header 6 2 3 3" xfId="43702"/>
    <cellStyle name="QIS5Header 6 2 4" xfId="43703"/>
    <cellStyle name="QIS5Header 6 2 4 2" xfId="43704"/>
    <cellStyle name="QIS5Header 6 2 4 3" xfId="43705"/>
    <cellStyle name="QIS5Header 6 2 5" xfId="43706"/>
    <cellStyle name="QIS5Header 6 2 5 2" xfId="43707"/>
    <cellStyle name="QIS5Header 6 2 5 3" xfId="43708"/>
    <cellStyle name="QIS5Header 6 2 6" xfId="43709"/>
    <cellStyle name="QIS5Header 6 2 7" xfId="43710"/>
    <cellStyle name="QIS5Header 6 2 8" xfId="43711"/>
    <cellStyle name="QIS5Header 6 3" xfId="43712"/>
    <cellStyle name="QIS5Header 6 3 2" xfId="43713"/>
    <cellStyle name="QIS5Header 6 3 2 2" xfId="43714"/>
    <cellStyle name="QIS5Header 6 3 2 2 2" xfId="43715"/>
    <cellStyle name="QIS5Header 6 3 2 2 3" xfId="43716"/>
    <cellStyle name="QIS5Header 6 3 2 3" xfId="43717"/>
    <cellStyle name="QIS5Header 6 3 2 3 2" xfId="43718"/>
    <cellStyle name="QIS5Header 6 3 2 3 3" xfId="43719"/>
    <cellStyle name="QIS5Header 6 3 2 4" xfId="43720"/>
    <cellStyle name="QIS5Header 6 3 2 5" xfId="43721"/>
    <cellStyle name="QIS5Header 6 3 2 6" xfId="43722"/>
    <cellStyle name="QIS5Header 6 3 3" xfId="43723"/>
    <cellStyle name="QIS5Header 6 3 3 2" xfId="43724"/>
    <cellStyle name="QIS5Header 6 3 3 3" xfId="43725"/>
    <cellStyle name="QIS5Header 6 3 4" xfId="43726"/>
    <cellStyle name="QIS5Header 6 3 4 2" xfId="43727"/>
    <cellStyle name="QIS5Header 6 3 4 3" xfId="43728"/>
    <cellStyle name="QIS5Header 6 3 5" xfId="43729"/>
    <cellStyle name="QIS5Header 6 3 5 2" xfId="43730"/>
    <cellStyle name="QIS5Header 6 3 5 3" xfId="43731"/>
    <cellStyle name="QIS5Header 6 3 6" xfId="43732"/>
    <cellStyle name="QIS5Header 6 3 7" xfId="43733"/>
    <cellStyle name="QIS5Header 6 3 8" xfId="43734"/>
    <cellStyle name="QIS5Header 6 4" xfId="43735"/>
    <cellStyle name="QIS5Header 6 4 2" xfId="43736"/>
    <cellStyle name="QIS5Header 6 4 2 2" xfId="43737"/>
    <cellStyle name="QIS5Header 6 4 2 3" xfId="43738"/>
    <cellStyle name="QIS5Header 6 4 3" xfId="43739"/>
    <cellStyle name="QIS5Header 6 4 3 2" xfId="43740"/>
    <cellStyle name="QIS5Header 6 4 3 3" xfId="43741"/>
    <cellStyle name="QIS5Header 6 4 4" xfId="43742"/>
    <cellStyle name="QIS5Header 6 4 5" xfId="43743"/>
    <cellStyle name="QIS5Header 6 4 6" xfId="43744"/>
    <cellStyle name="QIS5Header 6 5" xfId="43745"/>
    <cellStyle name="QIS5Header 6 5 2" xfId="43746"/>
    <cellStyle name="QIS5Header 6 5 3" xfId="43747"/>
    <cellStyle name="QIS5Header 7" xfId="43748"/>
    <cellStyle name="QIS5Header 7 2" xfId="43749"/>
    <cellStyle name="QIS5Header 7 2 2" xfId="43750"/>
    <cellStyle name="QIS5Header 7 2 2 2" xfId="43751"/>
    <cellStyle name="QIS5Header 7 2 2 2 2" xfId="43752"/>
    <cellStyle name="QIS5Header 7 2 2 2 3" xfId="43753"/>
    <cellStyle name="QIS5Header 7 2 2 3" xfId="43754"/>
    <cellStyle name="QIS5Header 7 2 2 3 2" xfId="43755"/>
    <cellStyle name="QIS5Header 7 2 2 3 3" xfId="43756"/>
    <cellStyle name="QIS5Header 7 2 2 4" xfId="43757"/>
    <cellStyle name="QIS5Header 7 2 2 5" xfId="43758"/>
    <cellStyle name="QIS5Header 7 2 2 6" xfId="43759"/>
    <cellStyle name="QIS5Header 7 2 3" xfId="43760"/>
    <cellStyle name="QIS5Header 7 2 3 2" xfId="43761"/>
    <cellStyle name="QIS5Header 7 2 3 3" xfId="43762"/>
    <cellStyle name="QIS5Header 7 2 4" xfId="43763"/>
    <cellStyle name="QIS5Header 7 2 4 2" xfId="43764"/>
    <cellStyle name="QIS5Header 7 2 4 3" xfId="43765"/>
    <cellStyle name="QIS5Header 7 2 5" xfId="43766"/>
    <cellStyle name="QIS5Header 7 2 5 2" xfId="43767"/>
    <cellStyle name="QIS5Header 7 2 5 3" xfId="43768"/>
    <cellStyle name="QIS5Header 7 2 6" xfId="43769"/>
    <cellStyle name="QIS5Header 7 2 7" xfId="43770"/>
    <cellStyle name="QIS5Header 7 2 8" xfId="43771"/>
    <cellStyle name="QIS5Header 7 3" xfId="43772"/>
    <cellStyle name="QIS5Header 7 3 2" xfId="43773"/>
    <cellStyle name="QIS5Header 7 3 2 2" xfId="43774"/>
    <cellStyle name="QIS5Header 7 3 2 2 2" xfId="43775"/>
    <cellStyle name="QIS5Header 7 3 2 2 3" xfId="43776"/>
    <cellStyle name="QIS5Header 7 3 2 3" xfId="43777"/>
    <cellStyle name="QIS5Header 7 3 2 3 2" xfId="43778"/>
    <cellStyle name="QIS5Header 7 3 2 3 3" xfId="43779"/>
    <cellStyle name="QIS5Header 7 3 2 4" xfId="43780"/>
    <cellStyle name="QIS5Header 7 3 2 5" xfId="43781"/>
    <cellStyle name="QIS5Header 7 3 2 6" xfId="43782"/>
    <cellStyle name="QIS5Header 7 3 3" xfId="43783"/>
    <cellStyle name="QIS5Header 7 3 3 2" xfId="43784"/>
    <cellStyle name="QIS5Header 7 3 3 3" xfId="43785"/>
    <cellStyle name="QIS5Header 7 3 4" xfId="43786"/>
    <cellStyle name="QIS5Header 7 3 4 2" xfId="43787"/>
    <cellStyle name="QIS5Header 7 3 4 3" xfId="43788"/>
    <cellStyle name="QIS5Header 7 3 5" xfId="43789"/>
    <cellStyle name="QIS5Header 7 3 5 2" xfId="43790"/>
    <cellStyle name="QIS5Header 7 3 5 3" xfId="43791"/>
    <cellStyle name="QIS5Header 7 3 6" xfId="43792"/>
    <cellStyle name="QIS5Header 7 3 7" xfId="43793"/>
    <cellStyle name="QIS5Header 7 3 8" xfId="43794"/>
    <cellStyle name="QIS5Header 7 4" xfId="43795"/>
    <cellStyle name="QIS5Header 7 4 2" xfId="43796"/>
    <cellStyle name="QIS5Header 7 4 2 2" xfId="43797"/>
    <cellStyle name="QIS5Header 7 4 2 3" xfId="43798"/>
    <cellStyle name="QIS5Header 7 4 3" xfId="43799"/>
    <cellStyle name="QIS5Header 7 4 3 2" xfId="43800"/>
    <cellStyle name="QIS5Header 7 4 3 3" xfId="43801"/>
    <cellStyle name="QIS5Header 7 4 4" xfId="43802"/>
    <cellStyle name="QIS5Header 7 4 5" xfId="43803"/>
    <cellStyle name="QIS5Header 7 4 6" xfId="43804"/>
    <cellStyle name="QIS5Header 7 5" xfId="43805"/>
    <cellStyle name="QIS5Header 7 5 2" xfId="43806"/>
    <cellStyle name="QIS5Header 7 5 3" xfId="43807"/>
    <cellStyle name="QIS5Header 8" xfId="43808"/>
    <cellStyle name="QIS5Header 8 2" xfId="43809"/>
    <cellStyle name="QIS5Header 8 2 2" xfId="43810"/>
    <cellStyle name="QIS5Header 8 2 2 2" xfId="43811"/>
    <cellStyle name="QIS5Header 8 2 2 2 2" xfId="43812"/>
    <cellStyle name="QIS5Header 8 2 2 2 3" xfId="43813"/>
    <cellStyle name="QIS5Header 8 2 2 3" xfId="43814"/>
    <cellStyle name="QIS5Header 8 2 2 3 2" xfId="43815"/>
    <cellStyle name="QIS5Header 8 2 2 3 3" xfId="43816"/>
    <cellStyle name="QIS5Header 8 2 2 4" xfId="43817"/>
    <cellStyle name="QIS5Header 8 2 2 5" xfId="43818"/>
    <cellStyle name="QIS5Header 8 2 2 6" xfId="43819"/>
    <cellStyle name="QIS5Header 8 2 3" xfId="43820"/>
    <cellStyle name="QIS5Header 8 2 3 2" xfId="43821"/>
    <cellStyle name="QIS5Header 8 2 3 3" xfId="43822"/>
    <cellStyle name="QIS5Header 8 2 4" xfId="43823"/>
    <cellStyle name="QIS5Header 8 2 4 2" xfId="43824"/>
    <cellStyle name="QIS5Header 8 2 4 3" xfId="43825"/>
    <cellStyle name="QIS5Header 8 2 5" xfId="43826"/>
    <cellStyle name="QIS5Header 8 2 5 2" xfId="43827"/>
    <cellStyle name="QIS5Header 8 2 5 3" xfId="43828"/>
    <cellStyle name="QIS5Header 8 2 6" xfId="43829"/>
    <cellStyle name="QIS5Header 8 2 7" xfId="43830"/>
    <cellStyle name="QIS5Header 8 2 8" xfId="43831"/>
    <cellStyle name="QIS5Header 8 3" xfId="43832"/>
    <cellStyle name="QIS5Header 8 3 2" xfId="43833"/>
    <cellStyle name="QIS5Header 8 3 2 2" xfId="43834"/>
    <cellStyle name="QIS5Header 8 3 2 2 2" xfId="43835"/>
    <cellStyle name="QIS5Header 8 3 2 2 3" xfId="43836"/>
    <cellStyle name="QIS5Header 8 3 2 3" xfId="43837"/>
    <cellStyle name="QIS5Header 8 3 2 3 2" xfId="43838"/>
    <cellStyle name="QIS5Header 8 3 2 3 3" xfId="43839"/>
    <cellStyle name="QIS5Header 8 3 2 4" xfId="43840"/>
    <cellStyle name="QIS5Header 8 3 2 5" xfId="43841"/>
    <cellStyle name="QIS5Header 8 3 2 6" xfId="43842"/>
    <cellStyle name="QIS5Header 8 3 3" xfId="43843"/>
    <cellStyle name="QIS5Header 8 3 3 2" xfId="43844"/>
    <cellStyle name="QIS5Header 8 3 3 3" xfId="43845"/>
    <cellStyle name="QIS5Header 8 3 4" xfId="43846"/>
    <cellStyle name="QIS5Header 8 3 4 2" xfId="43847"/>
    <cellStyle name="QIS5Header 8 3 4 3" xfId="43848"/>
    <cellStyle name="QIS5Header 8 3 5" xfId="43849"/>
    <cellStyle name="QIS5Header 8 3 5 2" xfId="43850"/>
    <cellStyle name="QIS5Header 8 3 5 3" xfId="43851"/>
    <cellStyle name="QIS5Header 8 3 6" xfId="43852"/>
    <cellStyle name="QIS5Header 8 3 7" xfId="43853"/>
    <cellStyle name="QIS5Header 8 3 8" xfId="43854"/>
    <cellStyle name="QIS5Header 8 4" xfId="43855"/>
    <cellStyle name="QIS5Header 8 4 2" xfId="43856"/>
    <cellStyle name="QIS5Header 8 4 2 2" xfId="43857"/>
    <cellStyle name="QIS5Header 8 4 2 3" xfId="43858"/>
    <cellStyle name="QIS5Header 8 4 3" xfId="43859"/>
    <cellStyle name="QIS5Header 8 4 3 2" xfId="43860"/>
    <cellStyle name="QIS5Header 8 4 3 3" xfId="43861"/>
    <cellStyle name="QIS5Header 8 4 4" xfId="43862"/>
    <cellStyle name="QIS5Header 8 4 5" xfId="43863"/>
    <cellStyle name="QIS5Header 8 4 6" xfId="43864"/>
    <cellStyle name="QIS5Header 8 5" xfId="43865"/>
    <cellStyle name="QIS5Header 8 5 2" xfId="43866"/>
    <cellStyle name="QIS5Header 8 5 3" xfId="43867"/>
    <cellStyle name="QIS5Header 9" xfId="43868"/>
    <cellStyle name="QIS5Header 9 2" xfId="43869"/>
    <cellStyle name="QIS5Header 9 2 2" xfId="43870"/>
    <cellStyle name="QIS5Header 9 2 2 2" xfId="43871"/>
    <cellStyle name="QIS5Header 9 2 2 2 2" xfId="43872"/>
    <cellStyle name="QIS5Header 9 2 2 2 3" xfId="43873"/>
    <cellStyle name="QIS5Header 9 2 2 3" xfId="43874"/>
    <cellStyle name="QIS5Header 9 2 2 3 2" xfId="43875"/>
    <cellStyle name="QIS5Header 9 2 2 3 3" xfId="43876"/>
    <cellStyle name="QIS5Header 9 2 2 4" xfId="43877"/>
    <cellStyle name="QIS5Header 9 2 2 5" xfId="43878"/>
    <cellStyle name="QIS5Header 9 2 2 6" xfId="43879"/>
    <cellStyle name="QIS5Header 9 2 3" xfId="43880"/>
    <cellStyle name="QIS5Header 9 2 3 2" xfId="43881"/>
    <cellStyle name="QIS5Header 9 2 3 3" xfId="43882"/>
    <cellStyle name="QIS5Header 9 2 4" xfId="43883"/>
    <cellStyle name="QIS5Header 9 2 4 2" xfId="43884"/>
    <cellStyle name="QIS5Header 9 2 4 3" xfId="43885"/>
    <cellStyle name="QIS5Header 9 2 5" xfId="43886"/>
    <cellStyle name="QIS5Header 9 2 5 2" xfId="43887"/>
    <cellStyle name="QIS5Header 9 2 5 3" xfId="43888"/>
    <cellStyle name="QIS5Header 9 2 6" xfId="43889"/>
    <cellStyle name="QIS5Header 9 2 7" xfId="43890"/>
    <cellStyle name="QIS5Header 9 2 8" xfId="43891"/>
    <cellStyle name="QIS5Header 9 3" xfId="43892"/>
    <cellStyle name="QIS5Header 9 3 2" xfId="43893"/>
    <cellStyle name="QIS5Header 9 3 2 2" xfId="43894"/>
    <cellStyle name="QIS5Header 9 3 2 2 2" xfId="43895"/>
    <cellStyle name="QIS5Header 9 3 2 2 3" xfId="43896"/>
    <cellStyle name="QIS5Header 9 3 2 3" xfId="43897"/>
    <cellStyle name="QIS5Header 9 3 2 3 2" xfId="43898"/>
    <cellStyle name="QIS5Header 9 3 2 3 3" xfId="43899"/>
    <cellStyle name="QIS5Header 9 3 2 4" xfId="43900"/>
    <cellStyle name="QIS5Header 9 3 2 5" xfId="43901"/>
    <cellStyle name="QIS5Header 9 3 2 6" xfId="43902"/>
    <cellStyle name="QIS5Header 9 3 3" xfId="43903"/>
    <cellStyle name="QIS5Header 9 3 3 2" xfId="43904"/>
    <cellStyle name="QIS5Header 9 3 3 3" xfId="43905"/>
    <cellStyle name="QIS5Header 9 3 4" xfId="43906"/>
    <cellStyle name="QIS5Header 9 3 4 2" xfId="43907"/>
    <cellStyle name="QIS5Header 9 3 4 3" xfId="43908"/>
    <cellStyle name="QIS5Header 9 3 5" xfId="43909"/>
    <cellStyle name="QIS5Header 9 3 5 2" xfId="43910"/>
    <cellStyle name="QIS5Header 9 3 5 3" xfId="43911"/>
    <cellStyle name="QIS5Header 9 3 6" xfId="43912"/>
    <cellStyle name="QIS5Header 9 3 7" xfId="43913"/>
    <cellStyle name="QIS5Header 9 3 8" xfId="43914"/>
    <cellStyle name="QIS5Header 9 4" xfId="43915"/>
    <cellStyle name="QIS5Header 9 4 2" xfId="43916"/>
    <cellStyle name="QIS5Header 9 4 2 2" xfId="43917"/>
    <cellStyle name="QIS5Header 9 4 2 3" xfId="43918"/>
    <cellStyle name="QIS5Header 9 4 3" xfId="43919"/>
    <cellStyle name="QIS5Header 9 4 3 2" xfId="43920"/>
    <cellStyle name="QIS5Header 9 4 3 3" xfId="43921"/>
    <cellStyle name="QIS5Header 9 4 4" xfId="43922"/>
    <cellStyle name="QIS5Header 9 4 5" xfId="43923"/>
    <cellStyle name="QIS5Header 9 4 6" xfId="43924"/>
    <cellStyle name="QIS5Header 9 5" xfId="43925"/>
    <cellStyle name="QIS5Header 9 5 2" xfId="43926"/>
    <cellStyle name="QIS5Header 9 5 3" xfId="43927"/>
    <cellStyle name="QIS5InputCell" xfId="43928"/>
    <cellStyle name="QIS5InputCell 2" xfId="43929"/>
    <cellStyle name="QIS5Label" xfId="43930"/>
    <cellStyle name="QIS5Label 10" xfId="43931"/>
    <cellStyle name="QIS5Label 10 2" xfId="43932"/>
    <cellStyle name="QIS5Label 10 3" xfId="43933"/>
    <cellStyle name="QIS5Label 11" xfId="43934"/>
    <cellStyle name="QIS5Label 11 2" xfId="43935"/>
    <cellStyle name="QIS5Label 11 3" xfId="43936"/>
    <cellStyle name="QIS5Label 12" xfId="43937"/>
    <cellStyle name="QIS5Label 12 2" xfId="43938"/>
    <cellStyle name="QIS5Label 12 3" xfId="43939"/>
    <cellStyle name="QIS5Label 13" xfId="43940"/>
    <cellStyle name="QIS5Label 13 2" xfId="43941"/>
    <cellStyle name="QIS5Label 13 3" xfId="43942"/>
    <cellStyle name="QIS5Label 14" xfId="43943"/>
    <cellStyle name="QIS5Label 14 2" xfId="43944"/>
    <cellStyle name="QIS5Label 14 3" xfId="43945"/>
    <cellStyle name="QIS5Label 15" xfId="43946"/>
    <cellStyle name="QIS5Label 15 2" xfId="43947"/>
    <cellStyle name="QIS5Label 15 3" xfId="43948"/>
    <cellStyle name="QIS5Label 16" xfId="43949"/>
    <cellStyle name="QIS5Label 16 2" xfId="43950"/>
    <cellStyle name="QIS5Label 16 3" xfId="43951"/>
    <cellStyle name="QIS5Label 17" xfId="43952"/>
    <cellStyle name="QIS5Label 17 2" xfId="43953"/>
    <cellStyle name="QIS5Label 17 3" xfId="43954"/>
    <cellStyle name="QIS5Label 18" xfId="43955"/>
    <cellStyle name="QIS5Label 18 2" xfId="43956"/>
    <cellStyle name="QIS5Label 18 3" xfId="43957"/>
    <cellStyle name="QIS5Label 19" xfId="43958"/>
    <cellStyle name="QIS5Label 19 2" xfId="43959"/>
    <cellStyle name="QIS5Label 19 3" xfId="43960"/>
    <cellStyle name="QIS5Label 2" xfId="43961"/>
    <cellStyle name="QIS5Label 2 2" xfId="43962"/>
    <cellStyle name="QIS5Label 2 3" xfId="43963"/>
    <cellStyle name="QIS5Label 20" xfId="43964"/>
    <cellStyle name="QIS5Label 20 2" xfId="43965"/>
    <cellStyle name="QIS5Label 20 3" xfId="43966"/>
    <cellStyle name="QIS5Label 21" xfId="43967"/>
    <cellStyle name="QIS5Label 21 2" xfId="43968"/>
    <cellStyle name="QIS5Label 21 3" xfId="43969"/>
    <cellStyle name="QIS5Label 22" xfId="43970"/>
    <cellStyle name="QIS5Label 22 2" xfId="43971"/>
    <cellStyle name="QIS5Label 22 3" xfId="43972"/>
    <cellStyle name="QIS5Label 23" xfId="43973"/>
    <cellStyle name="QIS5Label 23 2" xfId="43974"/>
    <cellStyle name="QIS5Label 23 3" xfId="43975"/>
    <cellStyle name="QIS5Label 24" xfId="43976"/>
    <cellStyle name="QIS5Label 24 2" xfId="43977"/>
    <cellStyle name="QIS5Label 24 3" xfId="43978"/>
    <cellStyle name="QIS5Label 25" xfId="43979"/>
    <cellStyle name="QIS5Label 25 2" xfId="43980"/>
    <cellStyle name="QIS5Label 25 3" xfId="43981"/>
    <cellStyle name="QIS5Label 26" xfId="43982"/>
    <cellStyle name="QIS5Label 26 2" xfId="43983"/>
    <cellStyle name="QIS5Label 26 3" xfId="43984"/>
    <cellStyle name="QIS5Label 27" xfId="43985"/>
    <cellStyle name="QIS5Label 27 2" xfId="43986"/>
    <cellStyle name="QIS5Label 27 3" xfId="43987"/>
    <cellStyle name="QIS5Label 28" xfId="43988"/>
    <cellStyle name="QIS5Label 28 2" xfId="43989"/>
    <cellStyle name="QIS5Label 28 3" xfId="43990"/>
    <cellStyle name="QIS5Label 29" xfId="43991"/>
    <cellStyle name="QIS5Label 29 2" xfId="43992"/>
    <cellStyle name="QIS5Label 29 3" xfId="43993"/>
    <cellStyle name="QIS5Label 3" xfId="43994"/>
    <cellStyle name="QIS5Label 3 2" xfId="43995"/>
    <cellStyle name="QIS5Label 3 3" xfId="43996"/>
    <cellStyle name="QIS5Label 4" xfId="43997"/>
    <cellStyle name="QIS5Label 4 2" xfId="43998"/>
    <cellStyle name="QIS5Label 4 3" xfId="43999"/>
    <cellStyle name="QIS5Label 5" xfId="44000"/>
    <cellStyle name="QIS5Label 5 2" xfId="44001"/>
    <cellStyle name="QIS5Label 5 3" xfId="44002"/>
    <cellStyle name="QIS5Label 6" xfId="44003"/>
    <cellStyle name="QIS5Label 6 2" xfId="44004"/>
    <cellStyle name="QIS5Label 6 3" xfId="44005"/>
    <cellStyle name="QIS5Label 7" xfId="44006"/>
    <cellStyle name="QIS5Label 7 2" xfId="44007"/>
    <cellStyle name="QIS5Label 7 3" xfId="44008"/>
    <cellStyle name="QIS5Label 8" xfId="44009"/>
    <cellStyle name="QIS5Label 8 2" xfId="44010"/>
    <cellStyle name="QIS5Label 8 3" xfId="44011"/>
    <cellStyle name="QIS5Label 9" xfId="44012"/>
    <cellStyle name="QIS5Label 9 2" xfId="44013"/>
    <cellStyle name="QIS5Label 9 3" xfId="44014"/>
    <cellStyle name="QIS5Locked" xfId="44015"/>
    <cellStyle name="QIS5Output" xfId="44016"/>
    <cellStyle name="QIS5Output 2" xfId="44017"/>
    <cellStyle name="QIS5Output 2 2" xfId="44018"/>
    <cellStyle name="QIS5Output 2 2 2" xfId="44019"/>
    <cellStyle name="QIS5Output 2 2 2 2" xfId="44020"/>
    <cellStyle name="QIS5Output 2 2 2 3" xfId="44021"/>
    <cellStyle name="QIS5Output 2 2 3" xfId="44022"/>
    <cellStyle name="QIS5Output 2 2 3 2" xfId="44023"/>
    <cellStyle name="QIS5Output 2 2 3 3" xfId="44024"/>
    <cellStyle name="QIS5Output 2 2 4" xfId="44025"/>
    <cellStyle name="QIS5Output 2 2 5" xfId="44026"/>
    <cellStyle name="QIS5Output 2 2 6" xfId="44027"/>
    <cellStyle name="QIS5Output 2 3" xfId="44028"/>
    <cellStyle name="QIS5Output 2 3 2" xfId="44029"/>
    <cellStyle name="QIS5Output 2 3 3" xfId="44030"/>
    <cellStyle name="QIS5Output 2 4" xfId="44031"/>
    <cellStyle name="QIS5Output 2 4 2" xfId="44032"/>
    <cellStyle name="QIS5Output 2 4 3" xfId="44033"/>
    <cellStyle name="QIS5Output 2 5" xfId="44034"/>
    <cellStyle name="QIS5Output 2 5 2" xfId="44035"/>
    <cellStyle name="QIS5Output 2 5 3" xfId="44036"/>
    <cellStyle name="QIS5Output 2 6" xfId="44037"/>
    <cellStyle name="QIS5Output 2 7" xfId="44038"/>
    <cellStyle name="QIS5Output 2 8" xfId="44039"/>
    <cellStyle name="QIS5Output 3" xfId="44040"/>
    <cellStyle name="QIS5Output 3 2" xfId="44041"/>
    <cellStyle name="QIS5Output 3 2 2" xfId="44042"/>
    <cellStyle name="QIS5Output 3 2 2 2" xfId="44043"/>
    <cellStyle name="QIS5Output 3 2 2 3" xfId="44044"/>
    <cellStyle name="QIS5Output 3 2 3" xfId="44045"/>
    <cellStyle name="QIS5Output 3 2 3 2" xfId="44046"/>
    <cellStyle name="QIS5Output 3 2 3 3" xfId="44047"/>
    <cellStyle name="QIS5Output 3 2 4" xfId="44048"/>
    <cellStyle name="QIS5Output 3 2 5" xfId="44049"/>
    <cellStyle name="QIS5Output 3 2 6" xfId="44050"/>
    <cellStyle name="QIS5Output 3 3" xfId="44051"/>
    <cellStyle name="QIS5Output 3 3 2" xfId="44052"/>
    <cellStyle name="QIS5Output 3 3 3" xfId="44053"/>
    <cellStyle name="QIS5Output 3 4" xfId="44054"/>
    <cellStyle name="QIS5Output 3 4 2" xfId="44055"/>
    <cellStyle name="QIS5Output 3 4 3" xfId="44056"/>
    <cellStyle name="QIS5Output 3 5" xfId="44057"/>
    <cellStyle name="QIS5Output 3 5 2" xfId="44058"/>
    <cellStyle name="QIS5Output 3 5 3" xfId="44059"/>
    <cellStyle name="QIS5Output 3 6" xfId="44060"/>
    <cellStyle name="QIS5Output 3 7" xfId="44061"/>
    <cellStyle name="QIS5Output 3 8" xfId="44062"/>
    <cellStyle name="QIS5Output 4" xfId="44063"/>
    <cellStyle name="QIS5Output 4 2" xfId="44064"/>
    <cellStyle name="QIS5Output 4 2 2" xfId="44065"/>
    <cellStyle name="QIS5Output 4 2 3" xfId="44066"/>
    <cellStyle name="QIS5Output 4 3" xfId="44067"/>
    <cellStyle name="QIS5Output 4 3 2" xfId="44068"/>
    <cellStyle name="QIS5Output 4 3 3" xfId="44069"/>
    <cellStyle name="QIS5Output 4 4" xfId="44070"/>
    <cellStyle name="QIS5Output 4 5" xfId="44071"/>
    <cellStyle name="QIS5Output 4 6" xfId="44072"/>
    <cellStyle name="QIS5Output 5" xfId="44073"/>
    <cellStyle name="QIS5Output 5 2" xfId="44074"/>
    <cellStyle name="QIS5Output 5 3" xfId="44075"/>
    <cellStyle name="QIS5Param" xfId="44076"/>
    <cellStyle name="QIS5SheetHeader" xfId="44077"/>
    <cellStyle name="QIS5SheetHeader 2" xfId="44078"/>
    <cellStyle name="QIS5SheetHeader 2 2" xfId="44079"/>
    <cellStyle name="QIS5SheetHeader 2 2 2" xfId="44080"/>
    <cellStyle name="QIS5SheetHeader 2 2 2 2" xfId="44081"/>
    <cellStyle name="QIS5SheetHeader 2 2 2 2 2" xfId="44082"/>
    <cellStyle name="QIS5SheetHeader 2 2 2 2 2 2" xfId="44083"/>
    <cellStyle name="QIS5SheetHeader 2 2 2 2 2 3" xfId="44084"/>
    <cellStyle name="QIS5SheetHeader 2 2 2 2 3" xfId="44085"/>
    <cellStyle name="QIS5SheetHeader 2 2 2 2 3 2" xfId="44086"/>
    <cellStyle name="QIS5SheetHeader 2 2 2 2 3 3" xfId="44087"/>
    <cellStyle name="QIS5SheetHeader 2 2 2 2 4" xfId="44088"/>
    <cellStyle name="QIS5SheetHeader 2 2 2 2 5" xfId="44089"/>
    <cellStyle name="QIS5SheetHeader 2 2 2 2 6" xfId="44090"/>
    <cellStyle name="QIS5SheetHeader 2 2 2 3" xfId="44091"/>
    <cellStyle name="QIS5SheetHeader 2 2 2 3 2" xfId="44092"/>
    <cellStyle name="QIS5SheetHeader 2 2 2 3 3" xfId="44093"/>
    <cellStyle name="QIS5SheetHeader 2 2 2 4" xfId="44094"/>
    <cellStyle name="QIS5SheetHeader 2 2 2 4 2" xfId="44095"/>
    <cellStyle name="QIS5SheetHeader 2 2 2 4 3" xfId="44096"/>
    <cellStyle name="QIS5SheetHeader 2 2 2 5" xfId="44097"/>
    <cellStyle name="QIS5SheetHeader 2 2 2 5 2" xfId="44098"/>
    <cellStyle name="QIS5SheetHeader 2 2 2 5 3" xfId="44099"/>
    <cellStyle name="QIS5SheetHeader 2 2 2 6" xfId="44100"/>
    <cellStyle name="QIS5SheetHeader 2 2 2 7" xfId="44101"/>
    <cellStyle name="QIS5SheetHeader 2 2 2 8" xfId="44102"/>
    <cellStyle name="QIS5SheetHeader 2 2 3" xfId="44103"/>
    <cellStyle name="QIS5SheetHeader 2 2 3 2" xfId="44104"/>
    <cellStyle name="QIS5SheetHeader 2 2 3 2 2" xfId="44105"/>
    <cellStyle name="QIS5SheetHeader 2 2 3 2 2 2" xfId="44106"/>
    <cellStyle name="QIS5SheetHeader 2 2 3 2 2 3" xfId="44107"/>
    <cellStyle name="QIS5SheetHeader 2 2 3 2 3" xfId="44108"/>
    <cellStyle name="QIS5SheetHeader 2 2 3 2 3 2" xfId="44109"/>
    <cellStyle name="QIS5SheetHeader 2 2 3 2 3 3" xfId="44110"/>
    <cellStyle name="QIS5SheetHeader 2 2 3 2 4" xfId="44111"/>
    <cellStyle name="QIS5SheetHeader 2 2 3 2 5" xfId="44112"/>
    <cellStyle name="QIS5SheetHeader 2 2 3 2 6" xfId="44113"/>
    <cellStyle name="QIS5SheetHeader 2 2 3 3" xfId="44114"/>
    <cellStyle name="QIS5SheetHeader 2 2 3 3 2" xfId="44115"/>
    <cellStyle name="QIS5SheetHeader 2 2 3 3 3" xfId="44116"/>
    <cellStyle name="QIS5SheetHeader 2 2 3 4" xfId="44117"/>
    <cellStyle name="QIS5SheetHeader 2 2 3 4 2" xfId="44118"/>
    <cellStyle name="QIS5SheetHeader 2 2 3 4 3" xfId="44119"/>
    <cellStyle name="QIS5SheetHeader 2 2 3 5" xfId="44120"/>
    <cellStyle name="QIS5SheetHeader 2 2 3 5 2" xfId="44121"/>
    <cellStyle name="QIS5SheetHeader 2 2 3 5 3" xfId="44122"/>
    <cellStyle name="QIS5SheetHeader 2 2 3 6" xfId="44123"/>
    <cellStyle name="QIS5SheetHeader 2 2 3 7" xfId="44124"/>
    <cellStyle name="QIS5SheetHeader 2 2 3 8" xfId="44125"/>
    <cellStyle name="QIS5SheetHeader 2 2 4" xfId="44126"/>
    <cellStyle name="QIS5SheetHeader 2 2 4 2" xfId="44127"/>
    <cellStyle name="QIS5SheetHeader 2 2 4 2 2" xfId="44128"/>
    <cellStyle name="QIS5SheetHeader 2 2 4 2 3" xfId="44129"/>
    <cellStyle name="QIS5SheetHeader 2 2 4 3" xfId="44130"/>
    <cellStyle name="QIS5SheetHeader 2 2 4 3 2" xfId="44131"/>
    <cellStyle name="QIS5SheetHeader 2 2 4 3 3" xfId="44132"/>
    <cellStyle name="QIS5SheetHeader 2 2 4 4" xfId="44133"/>
    <cellStyle name="QIS5SheetHeader 2 2 4 5" xfId="44134"/>
    <cellStyle name="QIS5SheetHeader 2 2 4 6" xfId="44135"/>
    <cellStyle name="QIS5SheetHeader 2 2 5" xfId="44136"/>
    <cellStyle name="QIS5SheetHeader 2 2 5 2" xfId="44137"/>
    <cellStyle name="QIS5SheetHeader 2 2 5 3" xfId="44138"/>
    <cellStyle name="QIS5SheetHeader 2 3" xfId="44139"/>
    <cellStyle name="QIS5SheetHeader 2 3 2" xfId="44140"/>
    <cellStyle name="QIS5SheetHeader 2 3 2 2" xfId="44141"/>
    <cellStyle name="QIS5SheetHeader 2 3 2 2 2" xfId="44142"/>
    <cellStyle name="QIS5SheetHeader 2 3 2 2 2 2" xfId="44143"/>
    <cellStyle name="QIS5SheetHeader 2 3 2 2 2 3" xfId="44144"/>
    <cellStyle name="QIS5SheetHeader 2 3 2 2 3" xfId="44145"/>
    <cellStyle name="QIS5SheetHeader 2 3 2 2 3 2" xfId="44146"/>
    <cellStyle name="QIS5SheetHeader 2 3 2 2 3 3" xfId="44147"/>
    <cellStyle name="QIS5SheetHeader 2 3 2 2 4" xfId="44148"/>
    <cellStyle name="QIS5SheetHeader 2 3 2 2 5" xfId="44149"/>
    <cellStyle name="QIS5SheetHeader 2 3 2 2 6" xfId="44150"/>
    <cellStyle name="QIS5SheetHeader 2 3 2 3" xfId="44151"/>
    <cellStyle name="QIS5SheetHeader 2 3 2 3 2" xfId="44152"/>
    <cellStyle name="QIS5SheetHeader 2 3 2 3 3" xfId="44153"/>
    <cellStyle name="QIS5SheetHeader 2 3 2 4" xfId="44154"/>
    <cellStyle name="QIS5SheetHeader 2 3 2 4 2" xfId="44155"/>
    <cellStyle name="QIS5SheetHeader 2 3 2 4 3" xfId="44156"/>
    <cellStyle name="QIS5SheetHeader 2 3 2 5" xfId="44157"/>
    <cellStyle name="QIS5SheetHeader 2 3 2 5 2" xfId="44158"/>
    <cellStyle name="QIS5SheetHeader 2 3 2 5 3" xfId="44159"/>
    <cellStyle name="QIS5SheetHeader 2 3 2 6" xfId="44160"/>
    <cellStyle name="QIS5SheetHeader 2 3 2 7" xfId="44161"/>
    <cellStyle name="QIS5SheetHeader 2 3 2 8" xfId="44162"/>
    <cellStyle name="QIS5SheetHeader 2 3 3" xfId="44163"/>
    <cellStyle name="QIS5SheetHeader 2 3 3 2" xfId="44164"/>
    <cellStyle name="QIS5SheetHeader 2 3 3 2 2" xfId="44165"/>
    <cellStyle name="QIS5SheetHeader 2 3 3 2 2 2" xfId="44166"/>
    <cellStyle name="QIS5SheetHeader 2 3 3 2 2 3" xfId="44167"/>
    <cellStyle name="QIS5SheetHeader 2 3 3 2 3" xfId="44168"/>
    <cellStyle name="QIS5SheetHeader 2 3 3 2 3 2" xfId="44169"/>
    <cellStyle name="QIS5SheetHeader 2 3 3 2 3 3" xfId="44170"/>
    <cellStyle name="QIS5SheetHeader 2 3 3 2 4" xfId="44171"/>
    <cellStyle name="QIS5SheetHeader 2 3 3 2 5" xfId="44172"/>
    <cellStyle name="QIS5SheetHeader 2 3 3 2 6" xfId="44173"/>
    <cellStyle name="QIS5SheetHeader 2 3 3 3" xfId="44174"/>
    <cellStyle name="QIS5SheetHeader 2 3 3 3 2" xfId="44175"/>
    <cellStyle name="QIS5SheetHeader 2 3 3 3 3" xfId="44176"/>
    <cellStyle name="QIS5SheetHeader 2 3 3 4" xfId="44177"/>
    <cellStyle name="QIS5SheetHeader 2 3 3 4 2" xfId="44178"/>
    <cellStyle name="QIS5SheetHeader 2 3 3 4 3" xfId="44179"/>
    <cellStyle name="QIS5SheetHeader 2 3 3 5" xfId="44180"/>
    <cellStyle name="QIS5SheetHeader 2 3 3 5 2" xfId="44181"/>
    <cellStyle name="QIS5SheetHeader 2 3 3 5 3" xfId="44182"/>
    <cellStyle name="QIS5SheetHeader 2 3 3 6" xfId="44183"/>
    <cellStyle name="QIS5SheetHeader 2 3 3 7" xfId="44184"/>
    <cellStyle name="QIS5SheetHeader 2 3 3 8" xfId="44185"/>
    <cellStyle name="QIS5SheetHeader 2 3 4" xfId="44186"/>
    <cellStyle name="QIS5SheetHeader 2 3 4 2" xfId="44187"/>
    <cellStyle name="QIS5SheetHeader 2 3 4 2 2" xfId="44188"/>
    <cellStyle name="QIS5SheetHeader 2 3 4 2 3" xfId="44189"/>
    <cellStyle name="QIS5SheetHeader 2 3 4 3" xfId="44190"/>
    <cellStyle name="QIS5SheetHeader 2 3 4 3 2" xfId="44191"/>
    <cellStyle name="QIS5SheetHeader 2 3 4 3 3" xfId="44192"/>
    <cellStyle name="QIS5SheetHeader 2 3 4 4" xfId="44193"/>
    <cellStyle name="QIS5SheetHeader 2 3 4 5" xfId="44194"/>
    <cellStyle name="QIS5SheetHeader 2 3 4 6" xfId="44195"/>
    <cellStyle name="QIS5SheetHeader 2 3 5" xfId="44196"/>
    <cellStyle name="QIS5SheetHeader 2 3 5 2" xfId="44197"/>
    <cellStyle name="QIS5SheetHeader 2 3 5 3" xfId="44198"/>
    <cellStyle name="QIS5SheetHeader 2 4" xfId="44199"/>
    <cellStyle name="QIS5SheetHeader 2 4 2" xfId="44200"/>
    <cellStyle name="QIS5SheetHeader 2 4 2 2" xfId="44201"/>
    <cellStyle name="QIS5SheetHeader 2 4 2 2 2" xfId="44202"/>
    <cellStyle name="QIS5SheetHeader 2 4 2 2 2 2" xfId="44203"/>
    <cellStyle name="QIS5SheetHeader 2 4 2 2 2 3" xfId="44204"/>
    <cellStyle name="QIS5SheetHeader 2 4 2 2 3" xfId="44205"/>
    <cellStyle name="QIS5SheetHeader 2 4 2 2 3 2" xfId="44206"/>
    <cellStyle name="QIS5SheetHeader 2 4 2 2 3 3" xfId="44207"/>
    <cellStyle name="QIS5SheetHeader 2 4 2 2 4" xfId="44208"/>
    <cellStyle name="QIS5SheetHeader 2 4 2 2 5" xfId="44209"/>
    <cellStyle name="QIS5SheetHeader 2 4 2 2 6" xfId="44210"/>
    <cellStyle name="QIS5SheetHeader 2 4 2 3" xfId="44211"/>
    <cellStyle name="QIS5SheetHeader 2 4 2 3 2" xfId="44212"/>
    <cellStyle name="QIS5SheetHeader 2 4 2 3 3" xfId="44213"/>
    <cellStyle name="QIS5SheetHeader 2 4 2 4" xfId="44214"/>
    <cellStyle name="QIS5SheetHeader 2 4 2 4 2" xfId="44215"/>
    <cellStyle name="QIS5SheetHeader 2 4 2 4 3" xfId="44216"/>
    <cellStyle name="QIS5SheetHeader 2 4 2 5" xfId="44217"/>
    <cellStyle name="QIS5SheetHeader 2 4 2 5 2" xfId="44218"/>
    <cellStyle name="QIS5SheetHeader 2 4 2 5 3" xfId="44219"/>
    <cellStyle name="QIS5SheetHeader 2 4 2 6" xfId="44220"/>
    <cellStyle name="QIS5SheetHeader 2 4 2 7" xfId="44221"/>
    <cellStyle name="QIS5SheetHeader 2 4 2 8" xfId="44222"/>
    <cellStyle name="QIS5SheetHeader 2 4 3" xfId="44223"/>
    <cellStyle name="QIS5SheetHeader 2 4 3 2" xfId="44224"/>
    <cellStyle name="QIS5SheetHeader 2 4 3 2 2" xfId="44225"/>
    <cellStyle name="QIS5SheetHeader 2 4 3 2 2 2" xfId="44226"/>
    <cellStyle name="QIS5SheetHeader 2 4 3 2 2 3" xfId="44227"/>
    <cellStyle name="QIS5SheetHeader 2 4 3 2 3" xfId="44228"/>
    <cellStyle name="QIS5SheetHeader 2 4 3 2 3 2" xfId="44229"/>
    <cellStyle name="QIS5SheetHeader 2 4 3 2 3 3" xfId="44230"/>
    <cellStyle name="QIS5SheetHeader 2 4 3 2 4" xfId="44231"/>
    <cellStyle name="QIS5SheetHeader 2 4 3 2 5" xfId="44232"/>
    <cellStyle name="QIS5SheetHeader 2 4 3 2 6" xfId="44233"/>
    <cellStyle name="QIS5SheetHeader 2 4 3 3" xfId="44234"/>
    <cellStyle name="QIS5SheetHeader 2 4 3 3 2" xfId="44235"/>
    <cellStyle name="QIS5SheetHeader 2 4 3 3 3" xfId="44236"/>
    <cellStyle name="QIS5SheetHeader 2 4 3 4" xfId="44237"/>
    <cellStyle name="QIS5SheetHeader 2 4 3 4 2" xfId="44238"/>
    <cellStyle name="QIS5SheetHeader 2 4 3 4 3" xfId="44239"/>
    <cellStyle name="QIS5SheetHeader 2 4 3 5" xfId="44240"/>
    <cellStyle name="QIS5SheetHeader 2 4 3 5 2" xfId="44241"/>
    <cellStyle name="QIS5SheetHeader 2 4 3 5 3" xfId="44242"/>
    <cellStyle name="QIS5SheetHeader 2 4 3 6" xfId="44243"/>
    <cellStyle name="QIS5SheetHeader 2 4 3 7" xfId="44244"/>
    <cellStyle name="QIS5SheetHeader 2 4 3 8" xfId="44245"/>
    <cellStyle name="QIS5SheetHeader 2 4 4" xfId="44246"/>
    <cellStyle name="QIS5SheetHeader 2 4 4 2" xfId="44247"/>
    <cellStyle name="QIS5SheetHeader 2 4 4 2 2" xfId="44248"/>
    <cellStyle name="QIS5SheetHeader 2 4 4 2 3" xfId="44249"/>
    <cellStyle name="QIS5SheetHeader 2 4 4 3" xfId="44250"/>
    <cellStyle name="QIS5SheetHeader 2 4 4 3 2" xfId="44251"/>
    <cellStyle name="QIS5SheetHeader 2 4 4 3 3" xfId="44252"/>
    <cellStyle name="QIS5SheetHeader 2 4 4 4" xfId="44253"/>
    <cellStyle name="QIS5SheetHeader 2 4 4 5" xfId="44254"/>
    <cellStyle name="QIS5SheetHeader 2 4 4 6" xfId="44255"/>
    <cellStyle name="QIS5SheetHeader 2 4 5" xfId="44256"/>
    <cellStyle name="QIS5SheetHeader 2 4 5 2" xfId="44257"/>
    <cellStyle name="QIS5SheetHeader 2 4 5 3" xfId="44258"/>
    <cellStyle name="QIS5SheetHeader 2 5" xfId="44259"/>
    <cellStyle name="QIS5SheetHeader 2 5 2" xfId="44260"/>
    <cellStyle name="QIS5SheetHeader 2 5 2 2" xfId="44261"/>
    <cellStyle name="QIS5SheetHeader 2 5 2 2 2" xfId="44262"/>
    <cellStyle name="QIS5SheetHeader 2 5 2 2 3" xfId="44263"/>
    <cellStyle name="QIS5SheetHeader 2 5 2 3" xfId="44264"/>
    <cellStyle name="QIS5SheetHeader 2 5 2 3 2" xfId="44265"/>
    <cellStyle name="QIS5SheetHeader 2 5 2 3 3" xfId="44266"/>
    <cellStyle name="QIS5SheetHeader 2 5 2 4" xfId="44267"/>
    <cellStyle name="QIS5SheetHeader 2 5 2 5" xfId="44268"/>
    <cellStyle name="QIS5SheetHeader 2 5 2 6" xfId="44269"/>
    <cellStyle name="QIS5SheetHeader 2 5 3" xfId="44270"/>
    <cellStyle name="QIS5SheetHeader 2 5 3 2" xfId="44271"/>
    <cellStyle name="QIS5SheetHeader 2 5 3 3" xfId="44272"/>
    <cellStyle name="QIS5SheetHeader 2 5 4" xfId="44273"/>
    <cellStyle name="QIS5SheetHeader 2 5 4 2" xfId="44274"/>
    <cellStyle name="QIS5SheetHeader 2 5 4 3" xfId="44275"/>
    <cellStyle name="QIS5SheetHeader 2 5 5" xfId="44276"/>
    <cellStyle name="QIS5SheetHeader 2 5 5 2" xfId="44277"/>
    <cellStyle name="QIS5SheetHeader 2 5 5 3" xfId="44278"/>
    <cellStyle name="QIS5SheetHeader 2 5 6" xfId="44279"/>
    <cellStyle name="QIS5SheetHeader 2 5 7" xfId="44280"/>
    <cellStyle name="QIS5SheetHeader 2 5 8" xfId="44281"/>
    <cellStyle name="QIS5SheetHeader 2 6" xfId="44282"/>
    <cellStyle name="QIS5SheetHeader 2 6 2" xfId="44283"/>
    <cellStyle name="QIS5SheetHeader 2 6 2 2" xfId="44284"/>
    <cellStyle name="QIS5SheetHeader 2 6 2 2 2" xfId="44285"/>
    <cellStyle name="QIS5SheetHeader 2 6 2 2 3" xfId="44286"/>
    <cellStyle name="QIS5SheetHeader 2 6 2 3" xfId="44287"/>
    <cellStyle name="QIS5SheetHeader 2 6 2 3 2" xfId="44288"/>
    <cellStyle name="QIS5SheetHeader 2 6 2 3 3" xfId="44289"/>
    <cellStyle name="QIS5SheetHeader 2 6 2 4" xfId="44290"/>
    <cellStyle name="QIS5SheetHeader 2 6 2 5" xfId="44291"/>
    <cellStyle name="QIS5SheetHeader 2 6 2 6" xfId="44292"/>
    <cellStyle name="QIS5SheetHeader 2 6 3" xfId="44293"/>
    <cellStyle name="QIS5SheetHeader 2 6 3 2" xfId="44294"/>
    <cellStyle name="QIS5SheetHeader 2 6 3 3" xfId="44295"/>
    <cellStyle name="QIS5SheetHeader 2 6 4" xfId="44296"/>
    <cellStyle name="QIS5SheetHeader 2 6 4 2" xfId="44297"/>
    <cellStyle name="QIS5SheetHeader 2 6 4 3" xfId="44298"/>
    <cellStyle name="QIS5SheetHeader 2 6 5" xfId="44299"/>
    <cellStyle name="QIS5SheetHeader 2 6 5 2" xfId="44300"/>
    <cellStyle name="QIS5SheetHeader 2 6 5 3" xfId="44301"/>
    <cellStyle name="QIS5SheetHeader 2 6 6" xfId="44302"/>
    <cellStyle name="QIS5SheetHeader 2 6 7" xfId="44303"/>
    <cellStyle name="QIS5SheetHeader 2 6 8" xfId="44304"/>
    <cellStyle name="QIS5SheetHeader 2 7" xfId="44305"/>
    <cellStyle name="QIS5SheetHeader 2 7 2" xfId="44306"/>
    <cellStyle name="QIS5SheetHeader 2 7 2 2" xfId="44307"/>
    <cellStyle name="QIS5SheetHeader 2 7 2 3" xfId="44308"/>
    <cellStyle name="QIS5SheetHeader 2 7 3" xfId="44309"/>
    <cellStyle name="QIS5SheetHeader 2 7 3 2" xfId="44310"/>
    <cellStyle name="QIS5SheetHeader 2 7 3 3" xfId="44311"/>
    <cellStyle name="QIS5SheetHeader 2 7 4" xfId="44312"/>
    <cellStyle name="QIS5SheetHeader 2 7 5" xfId="44313"/>
    <cellStyle name="QIS5SheetHeader 2 7 6" xfId="44314"/>
    <cellStyle name="QIS5SheetHeader 2 8" xfId="44315"/>
    <cellStyle name="QIS5SheetHeader 2 8 2" xfId="44316"/>
    <cellStyle name="QIS5SheetHeader 2 8 3" xfId="44317"/>
    <cellStyle name="QIS5SheetHeader 3" xfId="44318"/>
    <cellStyle name="QIS5SheetHeader 3 2" xfId="44319"/>
    <cellStyle name="QIS5SheetHeader 3 2 2" xfId="44320"/>
    <cellStyle name="QIS5SheetHeader 3 2 2 2" xfId="44321"/>
    <cellStyle name="QIS5SheetHeader 3 2 2 2 2" xfId="44322"/>
    <cellStyle name="QIS5SheetHeader 3 2 2 2 3" xfId="44323"/>
    <cellStyle name="QIS5SheetHeader 3 2 2 3" xfId="44324"/>
    <cellStyle name="QIS5SheetHeader 3 2 2 3 2" xfId="44325"/>
    <cellStyle name="QIS5SheetHeader 3 2 2 3 3" xfId="44326"/>
    <cellStyle name="QIS5SheetHeader 3 2 2 4" xfId="44327"/>
    <cellStyle name="QIS5SheetHeader 3 2 2 5" xfId="44328"/>
    <cellStyle name="QIS5SheetHeader 3 2 2 6" xfId="44329"/>
    <cellStyle name="QIS5SheetHeader 3 2 3" xfId="44330"/>
    <cellStyle name="QIS5SheetHeader 3 2 3 2" xfId="44331"/>
    <cellStyle name="QIS5SheetHeader 3 2 3 3" xfId="44332"/>
    <cellStyle name="QIS5SheetHeader 3 2 4" xfId="44333"/>
    <cellStyle name="QIS5SheetHeader 3 2 4 2" xfId="44334"/>
    <cellStyle name="QIS5SheetHeader 3 2 4 3" xfId="44335"/>
    <cellStyle name="QIS5SheetHeader 3 2 5" xfId="44336"/>
    <cellStyle name="QIS5SheetHeader 3 2 5 2" xfId="44337"/>
    <cellStyle name="QIS5SheetHeader 3 2 5 3" xfId="44338"/>
    <cellStyle name="QIS5SheetHeader 3 2 6" xfId="44339"/>
    <cellStyle name="QIS5SheetHeader 3 2 7" xfId="44340"/>
    <cellStyle name="QIS5SheetHeader 3 2 8" xfId="44341"/>
    <cellStyle name="QIS5SheetHeader 3 3" xfId="44342"/>
    <cellStyle name="QIS5SheetHeader 3 3 2" xfId="44343"/>
    <cellStyle name="QIS5SheetHeader 3 3 2 2" xfId="44344"/>
    <cellStyle name="QIS5SheetHeader 3 3 2 2 2" xfId="44345"/>
    <cellStyle name="QIS5SheetHeader 3 3 2 2 3" xfId="44346"/>
    <cellStyle name="QIS5SheetHeader 3 3 2 3" xfId="44347"/>
    <cellStyle name="QIS5SheetHeader 3 3 2 3 2" xfId="44348"/>
    <cellStyle name="QIS5SheetHeader 3 3 2 3 3" xfId="44349"/>
    <cellStyle name="QIS5SheetHeader 3 3 2 4" xfId="44350"/>
    <cellStyle name="QIS5SheetHeader 3 3 2 5" xfId="44351"/>
    <cellStyle name="QIS5SheetHeader 3 3 2 6" xfId="44352"/>
    <cellStyle name="QIS5SheetHeader 3 3 3" xfId="44353"/>
    <cellStyle name="QIS5SheetHeader 3 3 3 2" xfId="44354"/>
    <cellStyle name="QIS5SheetHeader 3 3 3 3" xfId="44355"/>
    <cellStyle name="QIS5SheetHeader 3 3 4" xfId="44356"/>
    <cellStyle name="QIS5SheetHeader 3 3 4 2" xfId="44357"/>
    <cellStyle name="QIS5SheetHeader 3 3 4 3" xfId="44358"/>
    <cellStyle name="QIS5SheetHeader 3 3 5" xfId="44359"/>
    <cellStyle name="QIS5SheetHeader 3 3 5 2" xfId="44360"/>
    <cellStyle name="QIS5SheetHeader 3 3 5 3" xfId="44361"/>
    <cellStyle name="QIS5SheetHeader 3 3 6" xfId="44362"/>
    <cellStyle name="QIS5SheetHeader 3 3 7" xfId="44363"/>
    <cellStyle name="QIS5SheetHeader 3 3 8" xfId="44364"/>
    <cellStyle name="QIS5SheetHeader 3 4" xfId="44365"/>
    <cellStyle name="QIS5SheetHeader 3 4 2" xfId="44366"/>
    <cellStyle name="QIS5SheetHeader 3 4 2 2" xfId="44367"/>
    <cellStyle name="QIS5SheetHeader 3 4 2 3" xfId="44368"/>
    <cellStyle name="QIS5SheetHeader 3 4 3" xfId="44369"/>
    <cellStyle name="QIS5SheetHeader 3 4 3 2" xfId="44370"/>
    <cellStyle name="QIS5SheetHeader 3 4 3 3" xfId="44371"/>
    <cellStyle name="QIS5SheetHeader 3 4 4" xfId="44372"/>
    <cellStyle name="QIS5SheetHeader 3 4 5" xfId="44373"/>
    <cellStyle name="QIS5SheetHeader 3 4 6" xfId="44374"/>
    <cellStyle name="QIS5SheetHeader 3 5" xfId="44375"/>
    <cellStyle name="QIS5SheetHeader 3 5 2" xfId="44376"/>
    <cellStyle name="QIS5SheetHeader 3 5 3" xfId="44377"/>
    <cellStyle name="QIS5SheetHeader 4" xfId="44378"/>
    <cellStyle name="QIS5SheetHeader 4 2" xfId="44379"/>
    <cellStyle name="QIS5SheetHeader 4 2 2" xfId="44380"/>
    <cellStyle name="QIS5SheetHeader 4 2 2 2" xfId="44381"/>
    <cellStyle name="QIS5SheetHeader 4 2 2 2 2" xfId="44382"/>
    <cellStyle name="QIS5SheetHeader 4 2 2 2 3" xfId="44383"/>
    <cellStyle name="QIS5SheetHeader 4 2 2 3" xfId="44384"/>
    <cellStyle name="QIS5SheetHeader 4 2 2 3 2" xfId="44385"/>
    <cellStyle name="QIS5SheetHeader 4 2 2 3 3" xfId="44386"/>
    <cellStyle name="QIS5SheetHeader 4 2 2 4" xfId="44387"/>
    <cellStyle name="QIS5SheetHeader 4 2 2 5" xfId="44388"/>
    <cellStyle name="QIS5SheetHeader 4 2 2 6" xfId="44389"/>
    <cellStyle name="QIS5SheetHeader 4 2 3" xfId="44390"/>
    <cellStyle name="QIS5SheetHeader 4 2 3 2" xfId="44391"/>
    <cellStyle name="QIS5SheetHeader 4 2 3 3" xfId="44392"/>
    <cellStyle name="QIS5SheetHeader 4 2 4" xfId="44393"/>
    <cellStyle name="QIS5SheetHeader 4 2 4 2" xfId="44394"/>
    <cellStyle name="QIS5SheetHeader 4 2 4 3" xfId="44395"/>
    <cellStyle name="QIS5SheetHeader 4 2 5" xfId="44396"/>
    <cellStyle name="QIS5SheetHeader 4 2 5 2" xfId="44397"/>
    <cellStyle name="QIS5SheetHeader 4 2 5 3" xfId="44398"/>
    <cellStyle name="QIS5SheetHeader 4 2 6" xfId="44399"/>
    <cellStyle name="QIS5SheetHeader 4 2 7" xfId="44400"/>
    <cellStyle name="QIS5SheetHeader 4 2 8" xfId="44401"/>
    <cellStyle name="QIS5SheetHeader 4 3" xfId="44402"/>
    <cellStyle name="QIS5SheetHeader 4 3 2" xfId="44403"/>
    <cellStyle name="QIS5SheetHeader 4 3 2 2" xfId="44404"/>
    <cellStyle name="QIS5SheetHeader 4 3 2 2 2" xfId="44405"/>
    <cellStyle name="QIS5SheetHeader 4 3 2 2 3" xfId="44406"/>
    <cellStyle name="QIS5SheetHeader 4 3 2 3" xfId="44407"/>
    <cellStyle name="QIS5SheetHeader 4 3 2 3 2" xfId="44408"/>
    <cellStyle name="QIS5SheetHeader 4 3 2 3 3" xfId="44409"/>
    <cellStyle name="QIS5SheetHeader 4 3 2 4" xfId="44410"/>
    <cellStyle name="QIS5SheetHeader 4 3 2 5" xfId="44411"/>
    <cellStyle name="QIS5SheetHeader 4 3 2 6" xfId="44412"/>
    <cellStyle name="QIS5SheetHeader 4 3 3" xfId="44413"/>
    <cellStyle name="QIS5SheetHeader 4 3 3 2" xfId="44414"/>
    <cellStyle name="QIS5SheetHeader 4 3 3 3" xfId="44415"/>
    <cellStyle name="QIS5SheetHeader 4 3 4" xfId="44416"/>
    <cellStyle name="QIS5SheetHeader 4 3 4 2" xfId="44417"/>
    <cellStyle name="QIS5SheetHeader 4 3 4 3" xfId="44418"/>
    <cellStyle name="QIS5SheetHeader 4 3 5" xfId="44419"/>
    <cellStyle name="QIS5SheetHeader 4 3 5 2" xfId="44420"/>
    <cellStyle name="QIS5SheetHeader 4 3 5 3" xfId="44421"/>
    <cellStyle name="QIS5SheetHeader 4 3 6" xfId="44422"/>
    <cellStyle name="QIS5SheetHeader 4 3 7" xfId="44423"/>
    <cellStyle name="QIS5SheetHeader 4 3 8" xfId="44424"/>
    <cellStyle name="QIS5SheetHeader 4 4" xfId="44425"/>
    <cellStyle name="QIS5SheetHeader 4 4 2" xfId="44426"/>
    <cellStyle name="QIS5SheetHeader 4 4 2 2" xfId="44427"/>
    <cellStyle name="QIS5SheetHeader 4 4 2 3" xfId="44428"/>
    <cellStyle name="QIS5SheetHeader 4 4 3" xfId="44429"/>
    <cellStyle name="QIS5SheetHeader 4 4 3 2" xfId="44430"/>
    <cellStyle name="QIS5SheetHeader 4 4 3 3" xfId="44431"/>
    <cellStyle name="QIS5SheetHeader 4 4 4" xfId="44432"/>
    <cellStyle name="QIS5SheetHeader 4 4 5" xfId="44433"/>
    <cellStyle name="QIS5SheetHeader 4 4 6" xfId="44434"/>
    <cellStyle name="QIS5SheetHeader 4 5" xfId="44435"/>
    <cellStyle name="QIS5SheetHeader 4 5 2" xfId="44436"/>
    <cellStyle name="QIS5SheetHeader 4 5 3" xfId="44437"/>
    <cellStyle name="QIS5SheetHeader 5" xfId="44438"/>
    <cellStyle name="QIS5SheetHeader 5 2" xfId="44439"/>
    <cellStyle name="QIS5SheetHeader 5 2 2" xfId="44440"/>
    <cellStyle name="QIS5SheetHeader 5 2 2 2" xfId="44441"/>
    <cellStyle name="QIS5SheetHeader 5 2 2 2 2" xfId="44442"/>
    <cellStyle name="QIS5SheetHeader 5 2 2 2 3" xfId="44443"/>
    <cellStyle name="QIS5SheetHeader 5 2 2 3" xfId="44444"/>
    <cellStyle name="QIS5SheetHeader 5 2 2 3 2" xfId="44445"/>
    <cellStyle name="QIS5SheetHeader 5 2 2 3 3" xfId="44446"/>
    <cellStyle name="QIS5SheetHeader 5 2 2 4" xfId="44447"/>
    <cellStyle name="QIS5SheetHeader 5 2 2 5" xfId="44448"/>
    <cellStyle name="QIS5SheetHeader 5 2 2 6" xfId="44449"/>
    <cellStyle name="QIS5SheetHeader 5 2 3" xfId="44450"/>
    <cellStyle name="QIS5SheetHeader 5 2 3 2" xfId="44451"/>
    <cellStyle name="QIS5SheetHeader 5 2 3 3" xfId="44452"/>
    <cellStyle name="QIS5SheetHeader 5 2 4" xfId="44453"/>
    <cellStyle name="QIS5SheetHeader 5 2 4 2" xfId="44454"/>
    <cellStyle name="QIS5SheetHeader 5 2 4 3" xfId="44455"/>
    <cellStyle name="QIS5SheetHeader 5 2 5" xfId="44456"/>
    <cellStyle name="QIS5SheetHeader 5 2 5 2" xfId="44457"/>
    <cellStyle name="QIS5SheetHeader 5 2 5 3" xfId="44458"/>
    <cellStyle name="QIS5SheetHeader 5 2 6" xfId="44459"/>
    <cellStyle name="QIS5SheetHeader 5 2 7" xfId="44460"/>
    <cellStyle name="QIS5SheetHeader 5 2 8" xfId="44461"/>
    <cellStyle name="QIS5SheetHeader 5 3" xfId="44462"/>
    <cellStyle name="QIS5SheetHeader 5 3 2" xfId="44463"/>
    <cellStyle name="QIS5SheetHeader 5 3 2 2" xfId="44464"/>
    <cellStyle name="QIS5SheetHeader 5 3 2 2 2" xfId="44465"/>
    <cellStyle name="QIS5SheetHeader 5 3 2 2 3" xfId="44466"/>
    <cellStyle name="QIS5SheetHeader 5 3 2 3" xfId="44467"/>
    <cellStyle name="QIS5SheetHeader 5 3 2 3 2" xfId="44468"/>
    <cellStyle name="QIS5SheetHeader 5 3 2 3 3" xfId="44469"/>
    <cellStyle name="QIS5SheetHeader 5 3 2 4" xfId="44470"/>
    <cellStyle name="QIS5SheetHeader 5 3 2 5" xfId="44471"/>
    <cellStyle name="QIS5SheetHeader 5 3 2 6" xfId="44472"/>
    <cellStyle name="QIS5SheetHeader 5 3 3" xfId="44473"/>
    <cellStyle name="QIS5SheetHeader 5 3 3 2" xfId="44474"/>
    <cellStyle name="QIS5SheetHeader 5 3 3 3" xfId="44475"/>
    <cellStyle name="QIS5SheetHeader 5 3 4" xfId="44476"/>
    <cellStyle name="QIS5SheetHeader 5 3 4 2" xfId="44477"/>
    <cellStyle name="QIS5SheetHeader 5 3 4 3" xfId="44478"/>
    <cellStyle name="QIS5SheetHeader 5 3 5" xfId="44479"/>
    <cellStyle name="QIS5SheetHeader 5 3 5 2" xfId="44480"/>
    <cellStyle name="QIS5SheetHeader 5 3 5 3" xfId="44481"/>
    <cellStyle name="QIS5SheetHeader 5 3 6" xfId="44482"/>
    <cellStyle name="QIS5SheetHeader 5 3 7" xfId="44483"/>
    <cellStyle name="QIS5SheetHeader 5 3 8" xfId="44484"/>
    <cellStyle name="QIS5SheetHeader 5 4" xfId="44485"/>
    <cellStyle name="QIS5SheetHeader 5 4 2" xfId="44486"/>
    <cellStyle name="QIS5SheetHeader 5 4 2 2" xfId="44487"/>
    <cellStyle name="QIS5SheetHeader 5 4 2 3" xfId="44488"/>
    <cellStyle name="QIS5SheetHeader 5 4 3" xfId="44489"/>
    <cellStyle name="QIS5SheetHeader 5 4 3 2" xfId="44490"/>
    <cellStyle name="QIS5SheetHeader 5 4 3 3" xfId="44491"/>
    <cellStyle name="QIS5SheetHeader 5 4 4" xfId="44492"/>
    <cellStyle name="QIS5SheetHeader 5 4 5" xfId="44493"/>
    <cellStyle name="QIS5SheetHeader 5 4 6" xfId="44494"/>
    <cellStyle name="QIS5SheetHeader 5 5" xfId="44495"/>
    <cellStyle name="QIS5SheetHeader 5 5 2" xfId="44496"/>
    <cellStyle name="QIS5SheetHeader 5 5 3" xfId="44497"/>
    <cellStyle name="QIS5SheetHeader 6" xfId="44498"/>
    <cellStyle name="QIS5SheetHeader 6 2" xfId="44499"/>
    <cellStyle name="QIS5SheetHeader 6 2 2" xfId="44500"/>
    <cellStyle name="QIS5SheetHeader 6 2 2 2" xfId="44501"/>
    <cellStyle name="QIS5SheetHeader 6 2 2 3" xfId="44502"/>
    <cellStyle name="QIS5SheetHeader 6 2 3" xfId="44503"/>
    <cellStyle name="QIS5SheetHeader 6 2 3 2" xfId="44504"/>
    <cellStyle name="QIS5SheetHeader 6 2 3 3" xfId="44505"/>
    <cellStyle name="QIS5SheetHeader 6 2 4" xfId="44506"/>
    <cellStyle name="QIS5SheetHeader 6 2 5" xfId="44507"/>
    <cellStyle name="QIS5SheetHeader 6 2 6" xfId="44508"/>
    <cellStyle name="QIS5SheetHeader 6 3" xfId="44509"/>
    <cellStyle name="QIS5SheetHeader 6 3 2" xfId="44510"/>
    <cellStyle name="QIS5SheetHeader 6 3 3" xfId="44511"/>
    <cellStyle name="QIS5SheetHeader 6 4" xfId="44512"/>
    <cellStyle name="QIS5SheetHeader 6 4 2" xfId="44513"/>
    <cellStyle name="QIS5SheetHeader 6 4 3" xfId="44514"/>
    <cellStyle name="QIS5SheetHeader 6 5" xfId="44515"/>
    <cellStyle name="QIS5SheetHeader 6 5 2" xfId="44516"/>
    <cellStyle name="QIS5SheetHeader 6 5 3" xfId="44517"/>
    <cellStyle name="QIS5SheetHeader 6 6" xfId="44518"/>
    <cellStyle name="QIS5SheetHeader 6 7" xfId="44519"/>
    <cellStyle name="QIS5SheetHeader 6 8" xfId="44520"/>
    <cellStyle name="QIS5SheetHeader 7" xfId="44521"/>
    <cellStyle name="QIS5SheetHeader 7 2" xfId="44522"/>
    <cellStyle name="QIS5SheetHeader 7 2 2" xfId="44523"/>
    <cellStyle name="QIS5SheetHeader 7 2 2 2" xfId="44524"/>
    <cellStyle name="QIS5SheetHeader 7 2 2 3" xfId="44525"/>
    <cellStyle name="QIS5SheetHeader 7 2 3" xfId="44526"/>
    <cellStyle name="QIS5SheetHeader 7 2 3 2" xfId="44527"/>
    <cellStyle name="QIS5SheetHeader 7 2 3 3" xfId="44528"/>
    <cellStyle name="QIS5SheetHeader 7 2 4" xfId="44529"/>
    <cellStyle name="QIS5SheetHeader 7 2 5" xfId="44530"/>
    <cellStyle name="QIS5SheetHeader 7 2 6" xfId="44531"/>
    <cellStyle name="QIS5SheetHeader 7 3" xfId="44532"/>
    <cellStyle name="QIS5SheetHeader 7 3 2" xfId="44533"/>
    <cellStyle name="QIS5SheetHeader 7 3 3" xfId="44534"/>
    <cellStyle name="QIS5SheetHeader 7 4" xfId="44535"/>
    <cellStyle name="QIS5SheetHeader 7 4 2" xfId="44536"/>
    <cellStyle name="QIS5SheetHeader 7 4 3" xfId="44537"/>
    <cellStyle name="QIS5SheetHeader 7 5" xfId="44538"/>
    <cellStyle name="QIS5SheetHeader 7 5 2" xfId="44539"/>
    <cellStyle name="QIS5SheetHeader 7 5 3" xfId="44540"/>
    <cellStyle name="QIS5SheetHeader 7 6" xfId="44541"/>
    <cellStyle name="QIS5SheetHeader 7 7" xfId="44542"/>
    <cellStyle name="QIS5SheetHeader 7 8" xfId="44543"/>
    <cellStyle name="QIS5SheetHeader 8" xfId="44544"/>
    <cellStyle name="QIS5SheetHeader 8 2" xfId="44545"/>
    <cellStyle name="QIS5SheetHeader 8 2 2" xfId="44546"/>
    <cellStyle name="QIS5SheetHeader 8 2 3" xfId="44547"/>
    <cellStyle name="QIS5SheetHeader 8 3" xfId="44548"/>
    <cellStyle name="QIS5SheetHeader 8 3 2" xfId="44549"/>
    <cellStyle name="QIS5SheetHeader 8 3 3" xfId="44550"/>
    <cellStyle name="QIS5SheetHeader 8 4" xfId="44551"/>
    <cellStyle name="QIS5SheetHeader 8 5" xfId="44552"/>
    <cellStyle name="QIS5SheetHeader 8 6" xfId="44553"/>
    <cellStyle name="QIS5SheetHeader 9" xfId="44554"/>
    <cellStyle name="QIS5SheetHeader 9 2" xfId="44555"/>
    <cellStyle name="QIS5SheetHeader 9 3" xfId="44556"/>
    <cellStyle name="QIS5XLink" xfId="44557"/>
    <cellStyle name="QRTs" xfId="44558"/>
    <cellStyle name="RedBold" xfId="44559"/>
    <cellStyle name="RedItalic" xfId="44560"/>
    <cellStyle name="Reset range style to defaults" xfId="44561"/>
    <cellStyle name="Retrieved Data" xfId="44562"/>
    <cellStyle name="Retrieved Data Bold" xfId="44563"/>
    <cellStyle name="Retrieved Data Bold Wing" xfId="44564"/>
    <cellStyle name="Retrieved_Data" xfId="44565"/>
    <cellStyle name="RetrievedExceptions" xfId="44566"/>
    <cellStyle name="RetrievedExceptions 2" xfId="44567"/>
    <cellStyle name="RetrievedExceptions 2 2" xfId="44568"/>
    <cellStyle name="RetrievedExceptions 2 2 2" xfId="44569"/>
    <cellStyle name="RetrievedExceptions 2 2 2 2" xfId="44570"/>
    <cellStyle name="RetrievedExceptions 2 2 3" xfId="44571"/>
    <cellStyle name="RetrievedExceptions 2 2 3 2" xfId="44572"/>
    <cellStyle name="RetrievedExceptions 2 2 4" xfId="44573"/>
    <cellStyle name="RetrievedExceptions 2 3" xfId="44574"/>
    <cellStyle name="RetrievedExceptions 2 3 2" xfId="44575"/>
    <cellStyle name="RetrievedExceptions 2 4" xfId="44576"/>
    <cellStyle name="RetrievedExceptions 2 4 2" xfId="44577"/>
    <cellStyle name="RetrievedExceptions 2 5" xfId="44578"/>
    <cellStyle name="RetrievedExceptions 3" xfId="44579"/>
    <cellStyle name="RetrievedExceptions 3 2" xfId="44580"/>
    <cellStyle name="RetrievedExceptions 3 2 2" xfId="44581"/>
    <cellStyle name="RetrievedExceptions 3 3" xfId="44582"/>
    <cellStyle name="RetrievedExceptions 3 3 2" xfId="44583"/>
    <cellStyle name="RetrievedExceptions 3 4" xfId="44584"/>
    <cellStyle name="RetrievedExceptions 4" xfId="44585"/>
    <cellStyle name="RetrievedExceptions 4 2" xfId="44586"/>
    <cellStyle name="RetrievedExceptions 5" xfId="44587"/>
    <cellStyle name="RetrievedExceptions 5 2" xfId="44588"/>
    <cellStyle name="RetrievedExceptions 6" xfId="44589"/>
    <cellStyle name="RetrievedWrapped" xfId="44590"/>
    <cellStyle name="RevList" xfId="44591"/>
    <cellStyle name="RM" xfId="44592"/>
    <cellStyle name="Rossz" xfId="44593"/>
    <cellStyle name="Salida" xfId="44594"/>
    <cellStyle name="Salida 2" xfId="44595"/>
    <cellStyle name="Salida 2 2" xfId="44596"/>
    <cellStyle name="Salida 2 2 2" xfId="44597"/>
    <cellStyle name="Salida 2 2 2 2" xfId="44598"/>
    <cellStyle name="Salida 2 2 2 2 2" xfId="44599"/>
    <cellStyle name="Salida 2 2 2 2 2 2" xfId="44600"/>
    <cellStyle name="Salida 2 2 2 2 2 3" xfId="44601"/>
    <cellStyle name="Salida 2 2 2 2 3" xfId="44602"/>
    <cellStyle name="Salida 2 2 2 2 3 2" xfId="44603"/>
    <cellStyle name="Salida 2 2 2 2 3 3" xfId="44604"/>
    <cellStyle name="Salida 2 2 2 2 4" xfId="44605"/>
    <cellStyle name="Salida 2 2 2 2 5" xfId="44606"/>
    <cellStyle name="Salida 2 2 2 2 6" xfId="44607"/>
    <cellStyle name="Salida 2 2 2 3" xfId="44608"/>
    <cellStyle name="Salida 2 2 2 3 2" xfId="44609"/>
    <cellStyle name="Salida 2 2 2 3 3" xfId="44610"/>
    <cellStyle name="Salida 2 2 2 4" xfId="44611"/>
    <cellStyle name="Salida 2 2 2 4 2" xfId="44612"/>
    <cellStyle name="Salida 2 2 2 4 3" xfId="44613"/>
    <cellStyle name="Salida 2 2 2 5" xfId="44614"/>
    <cellStyle name="Salida 2 2 2 5 2" xfId="44615"/>
    <cellStyle name="Salida 2 2 2 5 3" xfId="44616"/>
    <cellStyle name="Salida 2 2 2 6" xfId="44617"/>
    <cellStyle name="Salida 2 2 2 7" xfId="44618"/>
    <cellStyle name="Salida 2 2 2 8" xfId="44619"/>
    <cellStyle name="Salida 2 2 3" xfId="44620"/>
    <cellStyle name="Salida 2 2 3 2" xfId="44621"/>
    <cellStyle name="Salida 2 2 3 2 2" xfId="44622"/>
    <cellStyle name="Salida 2 2 3 2 2 2" xfId="44623"/>
    <cellStyle name="Salida 2 2 3 2 2 3" xfId="44624"/>
    <cellStyle name="Salida 2 2 3 2 3" xfId="44625"/>
    <cellStyle name="Salida 2 2 3 2 3 2" xfId="44626"/>
    <cellStyle name="Salida 2 2 3 2 3 3" xfId="44627"/>
    <cellStyle name="Salida 2 2 3 2 4" xfId="44628"/>
    <cellStyle name="Salida 2 2 3 2 5" xfId="44629"/>
    <cellStyle name="Salida 2 2 3 2 6" xfId="44630"/>
    <cellStyle name="Salida 2 2 3 3" xfId="44631"/>
    <cellStyle name="Salida 2 2 3 3 2" xfId="44632"/>
    <cellStyle name="Salida 2 2 3 3 3" xfId="44633"/>
    <cellStyle name="Salida 2 2 3 4" xfId="44634"/>
    <cellStyle name="Salida 2 2 3 4 2" xfId="44635"/>
    <cellStyle name="Salida 2 2 3 4 3" xfId="44636"/>
    <cellStyle name="Salida 2 2 3 5" xfId="44637"/>
    <cellStyle name="Salida 2 2 3 5 2" xfId="44638"/>
    <cellStyle name="Salida 2 2 3 5 3" xfId="44639"/>
    <cellStyle name="Salida 2 2 3 6" xfId="44640"/>
    <cellStyle name="Salida 2 2 3 7" xfId="44641"/>
    <cellStyle name="Salida 2 2 3 8" xfId="44642"/>
    <cellStyle name="Salida 2 2 4" xfId="44643"/>
    <cellStyle name="Salida 2 2 4 2" xfId="44644"/>
    <cellStyle name="Salida 2 2 4 2 2" xfId="44645"/>
    <cellStyle name="Salida 2 2 4 2 3" xfId="44646"/>
    <cellStyle name="Salida 2 2 4 3" xfId="44647"/>
    <cellStyle name="Salida 2 2 4 3 2" xfId="44648"/>
    <cellStyle name="Salida 2 2 4 3 3" xfId="44649"/>
    <cellStyle name="Salida 2 2 4 4" xfId="44650"/>
    <cellStyle name="Salida 2 2 4 5" xfId="44651"/>
    <cellStyle name="Salida 2 2 4 6" xfId="44652"/>
    <cellStyle name="Salida 2 2 5" xfId="44653"/>
    <cellStyle name="Salida 2 2 5 2" xfId="44654"/>
    <cellStyle name="Salida 2 2 5 3" xfId="44655"/>
    <cellStyle name="Salida 2 3" xfId="44656"/>
    <cellStyle name="Salida 2 3 2" xfId="44657"/>
    <cellStyle name="Salida 2 3 2 2" xfId="44658"/>
    <cellStyle name="Salida 2 3 2 2 2" xfId="44659"/>
    <cellStyle name="Salida 2 3 2 2 3" xfId="44660"/>
    <cellStyle name="Salida 2 3 2 3" xfId="44661"/>
    <cellStyle name="Salida 2 3 2 3 2" xfId="44662"/>
    <cellStyle name="Salida 2 3 2 3 3" xfId="44663"/>
    <cellStyle name="Salida 2 3 2 4" xfId="44664"/>
    <cellStyle name="Salida 2 3 2 5" xfId="44665"/>
    <cellStyle name="Salida 2 3 2 6" xfId="44666"/>
    <cellStyle name="Salida 2 3 3" xfId="44667"/>
    <cellStyle name="Salida 2 3 3 2" xfId="44668"/>
    <cellStyle name="Salida 2 3 3 3" xfId="44669"/>
    <cellStyle name="Salida 2 3 4" xfId="44670"/>
    <cellStyle name="Salida 2 3 4 2" xfId="44671"/>
    <cellStyle name="Salida 2 3 4 3" xfId="44672"/>
    <cellStyle name="Salida 2 3 5" xfId="44673"/>
    <cellStyle name="Salida 2 3 5 2" xfId="44674"/>
    <cellStyle name="Salida 2 3 5 3" xfId="44675"/>
    <cellStyle name="Salida 2 3 6" xfId="44676"/>
    <cellStyle name="Salida 2 3 7" xfId="44677"/>
    <cellStyle name="Salida 2 3 8" xfId="44678"/>
    <cellStyle name="Salida 2 4" xfId="44679"/>
    <cellStyle name="Salida 2 4 2" xfId="44680"/>
    <cellStyle name="Salida 2 4 2 2" xfId="44681"/>
    <cellStyle name="Salida 2 4 2 2 2" xfId="44682"/>
    <cellStyle name="Salida 2 4 2 2 3" xfId="44683"/>
    <cellStyle name="Salida 2 4 2 3" xfId="44684"/>
    <cellStyle name="Salida 2 4 2 3 2" xfId="44685"/>
    <cellStyle name="Salida 2 4 2 3 3" xfId="44686"/>
    <cellStyle name="Salida 2 4 2 4" xfId="44687"/>
    <cellStyle name="Salida 2 4 2 5" xfId="44688"/>
    <cellStyle name="Salida 2 4 2 6" xfId="44689"/>
    <cellStyle name="Salida 2 4 3" xfId="44690"/>
    <cellStyle name="Salida 2 4 3 2" xfId="44691"/>
    <cellStyle name="Salida 2 4 3 3" xfId="44692"/>
    <cellStyle name="Salida 2 4 4" xfId="44693"/>
    <cellStyle name="Salida 2 4 4 2" xfId="44694"/>
    <cellStyle name="Salida 2 4 4 3" xfId="44695"/>
    <cellStyle name="Salida 2 4 5" xfId="44696"/>
    <cellStyle name="Salida 2 4 5 2" xfId="44697"/>
    <cellStyle name="Salida 2 4 5 3" xfId="44698"/>
    <cellStyle name="Salida 2 4 6" xfId="44699"/>
    <cellStyle name="Salida 2 4 7" xfId="44700"/>
    <cellStyle name="Salida 2 4 8" xfId="44701"/>
    <cellStyle name="Salida 2 5" xfId="44702"/>
    <cellStyle name="Salida 2 5 2" xfId="44703"/>
    <cellStyle name="Salida 2 5 2 2" xfId="44704"/>
    <cellStyle name="Salida 2 5 2 3" xfId="44705"/>
    <cellStyle name="Salida 2 5 3" xfId="44706"/>
    <cellStyle name="Salida 2 5 3 2" xfId="44707"/>
    <cellStyle name="Salida 2 5 3 3" xfId="44708"/>
    <cellStyle name="Salida 2 5 4" xfId="44709"/>
    <cellStyle name="Salida 2 5 5" xfId="44710"/>
    <cellStyle name="Salida 2 5 6" xfId="44711"/>
    <cellStyle name="Salida 2 6" xfId="44712"/>
    <cellStyle name="Salida 2 6 2" xfId="44713"/>
    <cellStyle name="Salida 2 6 3" xfId="44714"/>
    <cellStyle name="Salida 3" xfId="44715"/>
    <cellStyle name="Salida 3 2" xfId="44716"/>
    <cellStyle name="Salida 3 2 2" xfId="44717"/>
    <cellStyle name="Salida 3 2 2 2" xfId="44718"/>
    <cellStyle name="Salida 3 2 2 2 2" xfId="44719"/>
    <cellStyle name="Salida 3 2 2 2 3" xfId="44720"/>
    <cellStyle name="Salida 3 2 2 3" xfId="44721"/>
    <cellStyle name="Salida 3 2 2 3 2" xfId="44722"/>
    <cellStyle name="Salida 3 2 2 3 3" xfId="44723"/>
    <cellStyle name="Salida 3 2 2 4" xfId="44724"/>
    <cellStyle name="Salida 3 2 2 5" xfId="44725"/>
    <cellStyle name="Salida 3 2 2 6" xfId="44726"/>
    <cellStyle name="Salida 3 2 3" xfId="44727"/>
    <cellStyle name="Salida 3 2 3 2" xfId="44728"/>
    <cellStyle name="Salida 3 2 3 3" xfId="44729"/>
    <cellStyle name="Salida 3 2 4" xfId="44730"/>
    <cellStyle name="Salida 3 2 4 2" xfId="44731"/>
    <cellStyle name="Salida 3 2 4 3" xfId="44732"/>
    <cellStyle name="Salida 3 2 5" xfId="44733"/>
    <cellStyle name="Salida 3 2 5 2" xfId="44734"/>
    <cellStyle name="Salida 3 2 5 3" xfId="44735"/>
    <cellStyle name="Salida 3 2 6" xfId="44736"/>
    <cellStyle name="Salida 3 2 7" xfId="44737"/>
    <cellStyle name="Salida 3 2 8" xfId="44738"/>
    <cellStyle name="Salida 3 3" xfId="44739"/>
    <cellStyle name="Salida 3 3 2" xfId="44740"/>
    <cellStyle name="Salida 3 3 2 2" xfId="44741"/>
    <cellStyle name="Salida 3 3 2 2 2" xfId="44742"/>
    <cellStyle name="Salida 3 3 2 2 3" xfId="44743"/>
    <cellStyle name="Salida 3 3 2 3" xfId="44744"/>
    <cellStyle name="Salida 3 3 2 3 2" xfId="44745"/>
    <cellStyle name="Salida 3 3 2 3 3" xfId="44746"/>
    <cellStyle name="Salida 3 3 2 4" xfId="44747"/>
    <cellStyle name="Salida 3 3 2 5" xfId="44748"/>
    <cellStyle name="Salida 3 3 2 6" xfId="44749"/>
    <cellStyle name="Salida 3 3 3" xfId="44750"/>
    <cellStyle name="Salida 3 3 3 2" xfId="44751"/>
    <cellStyle name="Salida 3 3 3 3" xfId="44752"/>
    <cellStyle name="Salida 3 3 4" xfId="44753"/>
    <cellStyle name="Salida 3 3 4 2" xfId="44754"/>
    <cellStyle name="Salida 3 3 4 3" xfId="44755"/>
    <cellStyle name="Salida 3 3 5" xfId="44756"/>
    <cellStyle name="Salida 3 3 5 2" xfId="44757"/>
    <cellStyle name="Salida 3 3 5 3" xfId="44758"/>
    <cellStyle name="Salida 3 3 6" xfId="44759"/>
    <cellStyle name="Salida 3 3 7" xfId="44760"/>
    <cellStyle name="Salida 3 3 8" xfId="44761"/>
    <cellStyle name="Salida 3 4" xfId="44762"/>
    <cellStyle name="Salida 3 4 2" xfId="44763"/>
    <cellStyle name="Salida 3 4 2 2" xfId="44764"/>
    <cellStyle name="Salida 3 4 2 3" xfId="44765"/>
    <cellStyle name="Salida 3 4 3" xfId="44766"/>
    <cellStyle name="Salida 3 4 3 2" xfId="44767"/>
    <cellStyle name="Salida 3 4 3 3" xfId="44768"/>
    <cellStyle name="Salida 3 4 4" xfId="44769"/>
    <cellStyle name="Salida 3 4 5" xfId="44770"/>
    <cellStyle name="Salida 3 4 6" xfId="44771"/>
    <cellStyle name="Salida 3 5" xfId="44772"/>
    <cellStyle name="Salida 3 5 2" xfId="44773"/>
    <cellStyle name="Salida 3 5 3" xfId="44774"/>
    <cellStyle name="Salida 4" xfId="44775"/>
    <cellStyle name="Salida 4 2" xfId="44776"/>
    <cellStyle name="Salida 4 2 2" xfId="44777"/>
    <cellStyle name="Salida 4 2 2 2" xfId="44778"/>
    <cellStyle name="Salida 4 2 2 3" xfId="44779"/>
    <cellStyle name="Salida 4 2 3" xfId="44780"/>
    <cellStyle name="Salida 4 2 3 2" xfId="44781"/>
    <cellStyle name="Salida 4 2 3 3" xfId="44782"/>
    <cellStyle name="Salida 4 2 4" xfId="44783"/>
    <cellStyle name="Salida 4 2 5" xfId="44784"/>
    <cellStyle name="Salida 4 2 6" xfId="44785"/>
    <cellStyle name="Salida 4 3" xfId="44786"/>
    <cellStyle name="Salida 4 3 2" xfId="44787"/>
    <cellStyle name="Salida 4 3 3" xfId="44788"/>
    <cellStyle name="Salida 4 4" xfId="44789"/>
    <cellStyle name="Salida 4 4 2" xfId="44790"/>
    <cellStyle name="Salida 4 4 3" xfId="44791"/>
    <cellStyle name="Salida 4 5" xfId="44792"/>
    <cellStyle name="Salida 4 5 2" xfId="44793"/>
    <cellStyle name="Salida 4 5 3" xfId="44794"/>
    <cellStyle name="Salida 4 6" xfId="44795"/>
    <cellStyle name="Salida 4 7" xfId="44796"/>
    <cellStyle name="Salida 4 8" xfId="44797"/>
    <cellStyle name="Salida 5" xfId="44798"/>
    <cellStyle name="Salida 5 2" xfId="44799"/>
    <cellStyle name="Salida 5 2 2" xfId="44800"/>
    <cellStyle name="Salida 5 2 2 2" xfId="44801"/>
    <cellStyle name="Salida 5 2 2 3" xfId="44802"/>
    <cellStyle name="Salida 5 2 3" xfId="44803"/>
    <cellStyle name="Salida 5 2 3 2" xfId="44804"/>
    <cellStyle name="Salida 5 2 3 3" xfId="44805"/>
    <cellStyle name="Salida 5 2 4" xfId="44806"/>
    <cellStyle name="Salida 5 2 5" xfId="44807"/>
    <cellStyle name="Salida 5 2 6" xfId="44808"/>
    <cellStyle name="Salida 5 3" xfId="44809"/>
    <cellStyle name="Salida 5 3 2" xfId="44810"/>
    <cellStyle name="Salida 5 3 3" xfId="44811"/>
    <cellStyle name="Salida 5 4" xfId="44812"/>
    <cellStyle name="Salida 5 4 2" xfId="44813"/>
    <cellStyle name="Salida 5 4 3" xfId="44814"/>
    <cellStyle name="Salida 5 5" xfId="44815"/>
    <cellStyle name="Salida 5 5 2" xfId="44816"/>
    <cellStyle name="Salida 5 5 3" xfId="44817"/>
    <cellStyle name="Salida 5 6" xfId="44818"/>
    <cellStyle name="Salida 5 7" xfId="44819"/>
    <cellStyle name="Salida 5 8" xfId="44820"/>
    <cellStyle name="Salida 6" xfId="44821"/>
    <cellStyle name="Salida 6 2" xfId="44822"/>
    <cellStyle name="Salida 6 2 2" xfId="44823"/>
    <cellStyle name="Salida 6 2 3" xfId="44824"/>
    <cellStyle name="Salida 6 3" xfId="44825"/>
    <cellStyle name="Salida 6 3 2" xfId="44826"/>
    <cellStyle name="Salida 6 3 3" xfId="44827"/>
    <cellStyle name="Salida 6 4" xfId="44828"/>
    <cellStyle name="Salida 6 5" xfId="44829"/>
    <cellStyle name="Salida 6 6" xfId="44830"/>
    <cellStyle name="Salida 7" xfId="44831"/>
    <cellStyle name="Salida 7 2" xfId="44832"/>
    <cellStyle name="Salida 7 3" xfId="44833"/>
    <cellStyle name="SAQIS2_InputHeader" xfId="44834"/>
    <cellStyle name="Satisfaisant" xfId="44835"/>
    <cellStyle name="Schlecht" xfId="44836"/>
    <cellStyle name="Selittävä teksti" xfId="44837"/>
    <cellStyle name="Semleges" xfId="44838"/>
    <cellStyle name="showExposure" xfId="44839"/>
    <cellStyle name="showExposure 2" xfId="44840"/>
    <cellStyle name="showExposure 2 2" xfId="44841"/>
    <cellStyle name="showExposure 2 2 2" xfId="44842"/>
    <cellStyle name="showExposure 2 2 2 2" xfId="44843"/>
    <cellStyle name="showExposure 2 2 2 2 2" xfId="44844"/>
    <cellStyle name="showExposure 2 2 2 2 3" xfId="44845"/>
    <cellStyle name="showExposure 2 2 2 3" xfId="44846"/>
    <cellStyle name="showExposure 2 2 2 3 2" xfId="44847"/>
    <cellStyle name="showExposure 2 2 2 3 3" xfId="44848"/>
    <cellStyle name="showExposure 2 2 2 4" xfId="44849"/>
    <cellStyle name="showExposure 2 2 2 5" xfId="44850"/>
    <cellStyle name="showExposure 2 2 2 6" xfId="44851"/>
    <cellStyle name="showExposure 2 2 3" xfId="44852"/>
    <cellStyle name="showExposure 2 2 3 2" xfId="44853"/>
    <cellStyle name="showExposure 2 2 3 3" xfId="44854"/>
    <cellStyle name="showExposure 2 2 4" xfId="44855"/>
    <cellStyle name="showExposure 2 2 4 2" xfId="44856"/>
    <cellStyle name="showExposure 2 2 4 3" xfId="44857"/>
    <cellStyle name="showExposure 2 2 5" xfId="44858"/>
    <cellStyle name="showExposure 2 2 5 2" xfId="44859"/>
    <cellStyle name="showExposure 2 2 5 3" xfId="44860"/>
    <cellStyle name="showExposure 2 2 6" xfId="44861"/>
    <cellStyle name="showExposure 2 2 7" xfId="44862"/>
    <cellStyle name="showExposure 2 2 8" xfId="44863"/>
    <cellStyle name="showExposure 2 3" xfId="44864"/>
    <cellStyle name="showExposure 2 3 2" xfId="44865"/>
    <cellStyle name="showExposure 2 3 2 2" xfId="44866"/>
    <cellStyle name="showExposure 2 3 2 2 2" xfId="44867"/>
    <cellStyle name="showExposure 2 3 2 2 3" xfId="44868"/>
    <cellStyle name="showExposure 2 3 2 3" xfId="44869"/>
    <cellStyle name="showExposure 2 3 2 3 2" xfId="44870"/>
    <cellStyle name="showExposure 2 3 2 3 3" xfId="44871"/>
    <cellStyle name="showExposure 2 3 2 4" xfId="44872"/>
    <cellStyle name="showExposure 2 3 2 5" xfId="44873"/>
    <cellStyle name="showExposure 2 3 2 6" xfId="44874"/>
    <cellStyle name="showExposure 2 3 3" xfId="44875"/>
    <cellStyle name="showExposure 2 3 3 2" xfId="44876"/>
    <cellStyle name="showExposure 2 3 3 3" xfId="44877"/>
    <cellStyle name="showExposure 2 3 4" xfId="44878"/>
    <cellStyle name="showExposure 2 3 4 2" xfId="44879"/>
    <cellStyle name="showExposure 2 3 4 3" xfId="44880"/>
    <cellStyle name="showExposure 2 3 5" xfId="44881"/>
    <cellStyle name="showExposure 2 3 5 2" xfId="44882"/>
    <cellStyle name="showExposure 2 3 5 3" xfId="44883"/>
    <cellStyle name="showExposure 2 3 6" xfId="44884"/>
    <cellStyle name="showExposure 2 3 7" xfId="44885"/>
    <cellStyle name="showExposure 2 3 8" xfId="44886"/>
    <cellStyle name="showExposure 2 4" xfId="44887"/>
    <cellStyle name="showExposure 2 4 2" xfId="44888"/>
    <cellStyle name="showExposure 2 4 2 2" xfId="44889"/>
    <cellStyle name="showExposure 2 4 2 3" xfId="44890"/>
    <cellStyle name="showExposure 2 4 3" xfId="44891"/>
    <cellStyle name="showExposure 2 4 3 2" xfId="44892"/>
    <cellStyle name="showExposure 2 4 3 3" xfId="44893"/>
    <cellStyle name="showExposure 2 4 4" xfId="44894"/>
    <cellStyle name="showExposure 2 4 5" xfId="44895"/>
    <cellStyle name="showExposure 2 4 6" xfId="44896"/>
    <cellStyle name="showExposure 2 5" xfId="44897"/>
    <cellStyle name="showExposure 2 5 2" xfId="44898"/>
    <cellStyle name="showExposure 2 5 3" xfId="44899"/>
    <cellStyle name="showExposure 3" xfId="44900"/>
    <cellStyle name="showExposure 3 2" xfId="44901"/>
    <cellStyle name="showExposure 3 2 2" xfId="44902"/>
    <cellStyle name="showExposure 3 2 2 2" xfId="44903"/>
    <cellStyle name="showExposure 3 2 2 2 2" xfId="44904"/>
    <cellStyle name="showExposure 3 2 2 2 3" xfId="44905"/>
    <cellStyle name="showExposure 3 2 2 3" xfId="44906"/>
    <cellStyle name="showExposure 3 2 2 3 2" xfId="44907"/>
    <cellStyle name="showExposure 3 2 2 3 3" xfId="44908"/>
    <cellStyle name="showExposure 3 2 2 4" xfId="44909"/>
    <cellStyle name="showExposure 3 2 2 5" xfId="44910"/>
    <cellStyle name="showExposure 3 2 2 6" xfId="44911"/>
    <cellStyle name="showExposure 3 2 3" xfId="44912"/>
    <cellStyle name="showExposure 3 2 3 2" xfId="44913"/>
    <cellStyle name="showExposure 3 2 3 3" xfId="44914"/>
    <cellStyle name="showExposure 3 2 4" xfId="44915"/>
    <cellStyle name="showExposure 3 2 4 2" xfId="44916"/>
    <cellStyle name="showExposure 3 2 4 3" xfId="44917"/>
    <cellStyle name="showExposure 3 2 5" xfId="44918"/>
    <cellStyle name="showExposure 3 2 5 2" xfId="44919"/>
    <cellStyle name="showExposure 3 2 5 3" xfId="44920"/>
    <cellStyle name="showExposure 3 2 6" xfId="44921"/>
    <cellStyle name="showExposure 3 2 7" xfId="44922"/>
    <cellStyle name="showExposure 3 2 8" xfId="44923"/>
    <cellStyle name="showExposure 3 3" xfId="44924"/>
    <cellStyle name="showExposure 3 3 2" xfId="44925"/>
    <cellStyle name="showExposure 3 3 2 2" xfId="44926"/>
    <cellStyle name="showExposure 3 3 2 2 2" xfId="44927"/>
    <cellStyle name="showExposure 3 3 2 2 3" xfId="44928"/>
    <cellStyle name="showExposure 3 3 2 3" xfId="44929"/>
    <cellStyle name="showExposure 3 3 2 3 2" xfId="44930"/>
    <cellStyle name="showExposure 3 3 2 3 3" xfId="44931"/>
    <cellStyle name="showExposure 3 3 2 4" xfId="44932"/>
    <cellStyle name="showExposure 3 3 2 5" xfId="44933"/>
    <cellStyle name="showExposure 3 3 2 6" xfId="44934"/>
    <cellStyle name="showExposure 3 3 3" xfId="44935"/>
    <cellStyle name="showExposure 3 3 3 2" xfId="44936"/>
    <cellStyle name="showExposure 3 3 3 3" xfId="44937"/>
    <cellStyle name="showExposure 3 3 4" xfId="44938"/>
    <cellStyle name="showExposure 3 3 4 2" xfId="44939"/>
    <cellStyle name="showExposure 3 3 4 3" xfId="44940"/>
    <cellStyle name="showExposure 3 3 5" xfId="44941"/>
    <cellStyle name="showExposure 3 3 5 2" xfId="44942"/>
    <cellStyle name="showExposure 3 3 5 3" xfId="44943"/>
    <cellStyle name="showExposure 3 3 6" xfId="44944"/>
    <cellStyle name="showExposure 3 3 7" xfId="44945"/>
    <cellStyle name="showExposure 3 3 8" xfId="44946"/>
    <cellStyle name="showExposure 3 4" xfId="44947"/>
    <cellStyle name="showExposure 3 4 2" xfId="44948"/>
    <cellStyle name="showExposure 3 4 2 2" xfId="44949"/>
    <cellStyle name="showExposure 3 4 2 3" xfId="44950"/>
    <cellStyle name="showExposure 3 4 3" xfId="44951"/>
    <cellStyle name="showExposure 3 4 3 2" xfId="44952"/>
    <cellStyle name="showExposure 3 4 3 3" xfId="44953"/>
    <cellStyle name="showExposure 3 4 4" xfId="44954"/>
    <cellStyle name="showExposure 3 4 5" xfId="44955"/>
    <cellStyle name="showExposure 3 4 6" xfId="44956"/>
    <cellStyle name="showExposure 3 5" xfId="44957"/>
    <cellStyle name="showExposure 3 5 2" xfId="44958"/>
    <cellStyle name="showExposure 3 5 3" xfId="44959"/>
    <cellStyle name="showExposure 4" xfId="44960"/>
    <cellStyle name="showExposure 4 2" xfId="44961"/>
    <cellStyle name="showExposure 4 2 2" xfId="44962"/>
    <cellStyle name="showExposure 4 2 2 2" xfId="44963"/>
    <cellStyle name="showExposure 4 2 2 3" xfId="44964"/>
    <cellStyle name="showExposure 4 2 3" xfId="44965"/>
    <cellStyle name="showExposure 4 2 3 2" xfId="44966"/>
    <cellStyle name="showExposure 4 2 3 3" xfId="44967"/>
    <cellStyle name="showExposure 4 2 4" xfId="44968"/>
    <cellStyle name="showExposure 4 2 5" xfId="44969"/>
    <cellStyle name="showExposure 4 2 6" xfId="44970"/>
    <cellStyle name="showExposure 4 3" xfId="44971"/>
    <cellStyle name="showExposure 4 3 2" xfId="44972"/>
    <cellStyle name="showExposure 4 3 3" xfId="44973"/>
    <cellStyle name="showExposure 4 4" xfId="44974"/>
    <cellStyle name="showExposure 4 4 2" xfId="44975"/>
    <cellStyle name="showExposure 4 4 3" xfId="44976"/>
    <cellStyle name="showExposure 4 5" xfId="44977"/>
    <cellStyle name="showExposure 4 5 2" xfId="44978"/>
    <cellStyle name="showExposure 4 5 3" xfId="44979"/>
    <cellStyle name="showExposure 4 6" xfId="44980"/>
    <cellStyle name="showExposure 4 7" xfId="44981"/>
    <cellStyle name="showExposure 4 8" xfId="44982"/>
    <cellStyle name="showExposure 5" xfId="44983"/>
    <cellStyle name="showExposure 5 2" xfId="44984"/>
    <cellStyle name="showExposure 5 2 2" xfId="44985"/>
    <cellStyle name="showExposure 5 2 2 2" xfId="44986"/>
    <cellStyle name="showExposure 5 2 2 3" xfId="44987"/>
    <cellStyle name="showExposure 5 2 3" xfId="44988"/>
    <cellStyle name="showExposure 5 2 3 2" xfId="44989"/>
    <cellStyle name="showExposure 5 2 3 3" xfId="44990"/>
    <cellStyle name="showExposure 5 2 4" xfId="44991"/>
    <cellStyle name="showExposure 5 2 5" xfId="44992"/>
    <cellStyle name="showExposure 5 2 6" xfId="44993"/>
    <cellStyle name="showExposure 5 3" xfId="44994"/>
    <cellStyle name="showExposure 5 3 2" xfId="44995"/>
    <cellStyle name="showExposure 5 3 3" xfId="44996"/>
    <cellStyle name="showExposure 5 4" xfId="44997"/>
    <cellStyle name="showExposure 5 4 2" xfId="44998"/>
    <cellStyle name="showExposure 5 4 3" xfId="44999"/>
    <cellStyle name="showExposure 5 5" xfId="45000"/>
    <cellStyle name="showExposure 5 5 2" xfId="45001"/>
    <cellStyle name="showExposure 5 5 3" xfId="45002"/>
    <cellStyle name="showExposure 5 6" xfId="45003"/>
    <cellStyle name="showExposure 5 7" xfId="45004"/>
    <cellStyle name="showExposure 5 8" xfId="45005"/>
    <cellStyle name="showExposure 6" xfId="45006"/>
    <cellStyle name="showExposure 6 2" xfId="45007"/>
    <cellStyle name="showExposure 6 2 2" xfId="45008"/>
    <cellStyle name="showExposure 6 2 3" xfId="45009"/>
    <cellStyle name="showExposure 6 3" xfId="45010"/>
    <cellStyle name="showExposure 6 3 2" xfId="45011"/>
    <cellStyle name="showExposure 6 3 3" xfId="45012"/>
    <cellStyle name="showExposure 6 4" xfId="45013"/>
    <cellStyle name="showExposure 6 5" xfId="45014"/>
    <cellStyle name="showExposure 6 6" xfId="45015"/>
    <cellStyle name="showExposure 7" xfId="45016"/>
    <cellStyle name="showExposure 7 2" xfId="45017"/>
    <cellStyle name="showExposure 7 3" xfId="45018"/>
    <cellStyle name="showPercentage" xfId="45019"/>
    <cellStyle name="showPercentage 2" xfId="45020"/>
    <cellStyle name="showPercentage 2 2" xfId="45021"/>
    <cellStyle name="showPercentage 2 2 2" xfId="45022"/>
    <cellStyle name="showPercentage 2 2 2 2" xfId="45023"/>
    <cellStyle name="showPercentage 2 2 2 3" xfId="45024"/>
    <cellStyle name="showPercentage 2 2 3" xfId="45025"/>
    <cellStyle name="showPercentage 2 2 3 2" xfId="45026"/>
    <cellStyle name="showPercentage 2 2 3 3" xfId="45027"/>
    <cellStyle name="showPercentage 2 2 4" xfId="45028"/>
    <cellStyle name="showPercentage 2 2 5" xfId="45029"/>
    <cellStyle name="showPercentage 2 2 6" xfId="45030"/>
    <cellStyle name="showPercentage 2 3" xfId="45031"/>
    <cellStyle name="showPercentage 2 3 2" xfId="45032"/>
    <cellStyle name="showPercentage 2 3 3" xfId="45033"/>
    <cellStyle name="showPercentage 2 4" xfId="45034"/>
    <cellStyle name="showPercentage 2 4 2" xfId="45035"/>
    <cellStyle name="showPercentage 2 4 3" xfId="45036"/>
    <cellStyle name="showPercentage 2 5" xfId="45037"/>
    <cellStyle name="showPercentage 2 5 2" xfId="45038"/>
    <cellStyle name="showPercentage 2 5 3" xfId="45039"/>
    <cellStyle name="showPercentage 2 6" xfId="45040"/>
    <cellStyle name="showPercentage 2 7" xfId="45041"/>
    <cellStyle name="showPercentage 2 8" xfId="45042"/>
    <cellStyle name="showPercentage 3" xfId="45043"/>
    <cellStyle name="showPercentage 3 2" xfId="45044"/>
    <cellStyle name="showPercentage 3 2 2" xfId="45045"/>
    <cellStyle name="showPercentage 3 2 2 2" xfId="45046"/>
    <cellStyle name="showPercentage 3 2 2 3" xfId="45047"/>
    <cellStyle name="showPercentage 3 2 3" xfId="45048"/>
    <cellStyle name="showPercentage 3 2 3 2" xfId="45049"/>
    <cellStyle name="showPercentage 3 2 3 3" xfId="45050"/>
    <cellStyle name="showPercentage 3 2 4" xfId="45051"/>
    <cellStyle name="showPercentage 3 2 5" xfId="45052"/>
    <cellStyle name="showPercentage 3 2 6" xfId="45053"/>
    <cellStyle name="showPercentage 3 3" xfId="45054"/>
    <cellStyle name="showPercentage 3 3 2" xfId="45055"/>
    <cellStyle name="showPercentage 3 3 3" xfId="45056"/>
    <cellStyle name="showPercentage 3 4" xfId="45057"/>
    <cellStyle name="showPercentage 3 4 2" xfId="45058"/>
    <cellStyle name="showPercentage 3 4 3" xfId="45059"/>
    <cellStyle name="showPercentage 3 5" xfId="45060"/>
    <cellStyle name="showPercentage 3 5 2" xfId="45061"/>
    <cellStyle name="showPercentage 3 5 3" xfId="45062"/>
    <cellStyle name="showPercentage 3 6" xfId="45063"/>
    <cellStyle name="showPercentage 3 7" xfId="45064"/>
    <cellStyle name="showPercentage 3 8" xfId="45065"/>
    <cellStyle name="showPercentage 4" xfId="45066"/>
    <cellStyle name="showPercentage 4 2" xfId="45067"/>
    <cellStyle name="showPercentage 4 2 2" xfId="45068"/>
    <cellStyle name="showPercentage 4 2 3" xfId="45069"/>
    <cellStyle name="showPercentage 4 3" xfId="45070"/>
    <cellStyle name="showPercentage 4 3 2" xfId="45071"/>
    <cellStyle name="showPercentage 4 3 3" xfId="45072"/>
    <cellStyle name="showPercentage 4 4" xfId="45073"/>
    <cellStyle name="showPercentage 4 5" xfId="45074"/>
    <cellStyle name="showPercentage 4 6" xfId="45075"/>
    <cellStyle name="showPercentage 5" xfId="45076"/>
    <cellStyle name="showPercentage 5 2" xfId="45077"/>
    <cellStyle name="showPercentage 5 3" xfId="45078"/>
    <cellStyle name="Sortie" xfId="45079"/>
    <cellStyle name="Sortie 2" xfId="45080"/>
    <cellStyle name="Sortie 2 2" xfId="45081"/>
    <cellStyle name="Sortie 2 2 2" xfId="45082"/>
    <cellStyle name="Sortie 2 2 2 2" xfId="45083"/>
    <cellStyle name="Sortie 2 2 2 2 2" xfId="45084"/>
    <cellStyle name="Sortie 2 2 2 2 3" xfId="45085"/>
    <cellStyle name="Sortie 2 2 2 3" xfId="45086"/>
    <cellStyle name="Sortie 2 2 2 3 2" xfId="45087"/>
    <cellStyle name="Sortie 2 2 2 3 3" xfId="45088"/>
    <cellStyle name="Sortie 2 2 2 4" xfId="45089"/>
    <cellStyle name="Sortie 2 2 2 5" xfId="45090"/>
    <cellStyle name="Sortie 2 2 2 6" xfId="45091"/>
    <cellStyle name="Sortie 2 2 3" xfId="45092"/>
    <cellStyle name="Sortie 2 2 3 2" xfId="45093"/>
    <cellStyle name="Sortie 2 2 3 3" xfId="45094"/>
    <cellStyle name="Sortie 2 2 4" xfId="45095"/>
    <cellStyle name="Sortie 2 2 4 2" xfId="45096"/>
    <cellStyle name="Sortie 2 2 4 3" xfId="45097"/>
    <cellStyle name="Sortie 2 2 5" xfId="45098"/>
    <cellStyle name="Sortie 2 2 5 2" xfId="45099"/>
    <cellStyle name="Sortie 2 2 5 3" xfId="45100"/>
    <cellStyle name="Sortie 2 2 6" xfId="45101"/>
    <cellStyle name="Sortie 2 2 7" xfId="45102"/>
    <cellStyle name="Sortie 2 2 8" xfId="45103"/>
    <cellStyle name="Sortie 2 3" xfId="45104"/>
    <cellStyle name="Sortie 2 3 2" xfId="45105"/>
    <cellStyle name="Sortie 2 3 2 2" xfId="45106"/>
    <cellStyle name="Sortie 2 3 2 2 2" xfId="45107"/>
    <cellStyle name="Sortie 2 3 2 2 3" xfId="45108"/>
    <cellStyle name="Sortie 2 3 2 3" xfId="45109"/>
    <cellStyle name="Sortie 2 3 2 3 2" xfId="45110"/>
    <cellStyle name="Sortie 2 3 2 3 3" xfId="45111"/>
    <cellStyle name="Sortie 2 3 2 4" xfId="45112"/>
    <cellStyle name="Sortie 2 3 2 5" xfId="45113"/>
    <cellStyle name="Sortie 2 3 2 6" xfId="45114"/>
    <cellStyle name="Sortie 2 3 3" xfId="45115"/>
    <cellStyle name="Sortie 2 3 3 2" xfId="45116"/>
    <cellStyle name="Sortie 2 3 3 3" xfId="45117"/>
    <cellStyle name="Sortie 2 3 4" xfId="45118"/>
    <cellStyle name="Sortie 2 3 4 2" xfId="45119"/>
    <cellStyle name="Sortie 2 3 4 3" xfId="45120"/>
    <cellStyle name="Sortie 2 3 5" xfId="45121"/>
    <cellStyle name="Sortie 2 3 5 2" xfId="45122"/>
    <cellStyle name="Sortie 2 3 5 3" xfId="45123"/>
    <cellStyle name="Sortie 2 3 6" xfId="45124"/>
    <cellStyle name="Sortie 2 3 7" xfId="45125"/>
    <cellStyle name="Sortie 2 3 8" xfId="45126"/>
    <cellStyle name="Sortie 2 4" xfId="45127"/>
    <cellStyle name="Sortie 2 4 2" xfId="45128"/>
    <cellStyle name="Sortie 2 4 2 2" xfId="45129"/>
    <cellStyle name="Sortie 2 4 2 3" xfId="45130"/>
    <cellStyle name="Sortie 2 4 3" xfId="45131"/>
    <cellStyle name="Sortie 2 4 3 2" xfId="45132"/>
    <cellStyle name="Sortie 2 4 3 3" xfId="45133"/>
    <cellStyle name="Sortie 2 4 4" xfId="45134"/>
    <cellStyle name="Sortie 2 4 5" xfId="45135"/>
    <cellStyle name="Sortie 2 4 6" xfId="45136"/>
    <cellStyle name="Sortie 2 5" xfId="45137"/>
    <cellStyle name="Sortie 2 5 2" xfId="45138"/>
    <cellStyle name="Sortie 2 5 3" xfId="45139"/>
    <cellStyle name="Sortie 3" xfId="45140"/>
    <cellStyle name="Sortie 3 2" xfId="45141"/>
    <cellStyle name="Sortie 3 2 2" xfId="45142"/>
    <cellStyle name="Sortie 3 2 2 2" xfId="45143"/>
    <cellStyle name="Sortie 3 2 2 2 2" xfId="45144"/>
    <cellStyle name="Sortie 3 2 2 2 3" xfId="45145"/>
    <cellStyle name="Sortie 3 2 2 3" xfId="45146"/>
    <cellStyle name="Sortie 3 2 2 3 2" xfId="45147"/>
    <cellStyle name="Sortie 3 2 2 3 3" xfId="45148"/>
    <cellStyle name="Sortie 3 2 2 4" xfId="45149"/>
    <cellStyle name="Sortie 3 2 2 5" xfId="45150"/>
    <cellStyle name="Sortie 3 2 2 6" xfId="45151"/>
    <cellStyle name="Sortie 3 2 3" xfId="45152"/>
    <cellStyle name="Sortie 3 2 3 2" xfId="45153"/>
    <cellStyle name="Sortie 3 2 3 3" xfId="45154"/>
    <cellStyle name="Sortie 3 2 4" xfId="45155"/>
    <cellStyle name="Sortie 3 2 4 2" xfId="45156"/>
    <cellStyle name="Sortie 3 2 4 3" xfId="45157"/>
    <cellStyle name="Sortie 3 2 5" xfId="45158"/>
    <cellStyle name="Sortie 3 2 5 2" xfId="45159"/>
    <cellStyle name="Sortie 3 2 5 3" xfId="45160"/>
    <cellStyle name="Sortie 3 2 6" xfId="45161"/>
    <cellStyle name="Sortie 3 2 7" xfId="45162"/>
    <cellStyle name="Sortie 3 2 8" xfId="45163"/>
    <cellStyle name="Sortie 3 3" xfId="45164"/>
    <cellStyle name="Sortie 3 3 2" xfId="45165"/>
    <cellStyle name="Sortie 3 3 2 2" xfId="45166"/>
    <cellStyle name="Sortie 3 3 2 2 2" xfId="45167"/>
    <cellStyle name="Sortie 3 3 2 2 3" xfId="45168"/>
    <cellStyle name="Sortie 3 3 2 3" xfId="45169"/>
    <cellStyle name="Sortie 3 3 2 3 2" xfId="45170"/>
    <cellStyle name="Sortie 3 3 2 3 3" xfId="45171"/>
    <cellStyle name="Sortie 3 3 2 4" xfId="45172"/>
    <cellStyle name="Sortie 3 3 2 5" xfId="45173"/>
    <cellStyle name="Sortie 3 3 2 6" xfId="45174"/>
    <cellStyle name="Sortie 3 3 3" xfId="45175"/>
    <cellStyle name="Sortie 3 3 3 2" xfId="45176"/>
    <cellStyle name="Sortie 3 3 3 3" xfId="45177"/>
    <cellStyle name="Sortie 3 3 4" xfId="45178"/>
    <cellStyle name="Sortie 3 3 4 2" xfId="45179"/>
    <cellStyle name="Sortie 3 3 4 3" xfId="45180"/>
    <cellStyle name="Sortie 3 3 5" xfId="45181"/>
    <cellStyle name="Sortie 3 3 5 2" xfId="45182"/>
    <cellStyle name="Sortie 3 3 5 3" xfId="45183"/>
    <cellStyle name="Sortie 3 3 6" xfId="45184"/>
    <cellStyle name="Sortie 3 3 7" xfId="45185"/>
    <cellStyle name="Sortie 3 3 8" xfId="45186"/>
    <cellStyle name="Sortie 3 4" xfId="45187"/>
    <cellStyle name="Sortie 3 4 2" xfId="45188"/>
    <cellStyle name="Sortie 3 4 2 2" xfId="45189"/>
    <cellStyle name="Sortie 3 4 2 3" xfId="45190"/>
    <cellStyle name="Sortie 3 4 3" xfId="45191"/>
    <cellStyle name="Sortie 3 4 3 2" xfId="45192"/>
    <cellStyle name="Sortie 3 4 3 3" xfId="45193"/>
    <cellStyle name="Sortie 3 4 4" xfId="45194"/>
    <cellStyle name="Sortie 3 4 5" xfId="45195"/>
    <cellStyle name="Sortie 3 4 6" xfId="45196"/>
    <cellStyle name="Sortie 3 5" xfId="45197"/>
    <cellStyle name="Sortie 3 5 2" xfId="45198"/>
    <cellStyle name="Sortie 3 5 3" xfId="45199"/>
    <cellStyle name="Sortie 4" xfId="45200"/>
    <cellStyle name="Sortie 4 2" xfId="45201"/>
    <cellStyle name="Sortie 4 2 2" xfId="45202"/>
    <cellStyle name="Sortie 4 2 2 2" xfId="45203"/>
    <cellStyle name="Sortie 4 2 2 3" xfId="45204"/>
    <cellStyle name="Sortie 4 2 3" xfId="45205"/>
    <cellStyle name="Sortie 4 2 3 2" xfId="45206"/>
    <cellStyle name="Sortie 4 2 3 3" xfId="45207"/>
    <cellStyle name="Sortie 4 2 4" xfId="45208"/>
    <cellStyle name="Sortie 4 2 5" xfId="45209"/>
    <cellStyle name="Sortie 4 2 6" xfId="45210"/>
    <cellStyle name="Sortie 4 3" xfId="45211"/>
    <cellStyle name="Sortie 4 3 2" xfId="45212"/>
    <cellStyle name="Sortie 4 3 3" xfId="45213"/>
    <cellStyle name="Sortie 4 4" xfId="45214"/>
    <cellStyle name="Sortie 4 4 2" xfId="45215"/>
    <cellStyle name="Sortie 4 4 3" xfId="45216"/>
    <cellStyle name="Sortie 4 5" xfId="45217"/>
    <cellStyle name="Sortie 4 5 2" xfId="45218"/>
    <cellStyle name="Sortie 4 5 3" xfId="45219"/>
    <cellStyle name="Sortie 4 6" xfId="45220"/>
    <cellStyle name="Sortie 4 7" xfId="45221"/>
    <cellStyle name="Sortie 4 8" xfId="45222"/>
    <cellStyle name="Sortie 5" xfId="45223"/>
    <cellStyle name="Sortie 5 2" xfId="45224"/>
    <cellStyle name="Sortie 5 2 2" xfId="45225"/>
    <cellStyle name="Sortie 5 2 2 2" xfId="45226"/>
    <cellStyle name="Sortie 5 2 2 3" xfId="45227"/>
    <cellStyle name="Sortie 5 2 3" xfId="45228"/>
    <cellStyle name="Sortie 5 2 3 2" xfId="45229"/>
    <cellStyle name="Sortie 5 2 3 3" xfId="45230"/>
    <cellStyle name="Sortie 5 2 4" xfId="45231"/>
    <cellStyle name="Sortie 5 2 5" xfId="45232"/>
    <cellStyle name="Sortie 5 2 6" xfId="45233"/>
    <cellStyle name="Sortie 5 3" xfId="45234"/>
    <cellStyle name="Sortie 5 3 2" xfId="45235"/>
    <cellStyle name="Sortie 5 3 3" xfId="45236"/>
    <cellStyle name="Sortie 5 4" xfId="45237"/>
    <cellStyle name="Sortie 5 4 2" xfId="45238"/>
    <cellStyle name="Sortie 5 4 3" xfId="45239"/>
    <cellStyle name="Sortie 5 5" xfId="45240"/>
    <cellStyle name="Sortie 5 5 2" xfId="45241"/>
    <cellStyle name="Sortie 5 5 3" xfId="45242"/>
    <cellStyle name="Sortie 5 6" xfId="45243"/>
    <cellStyle name="Sortie 5 7" xfId="45244"/>
    <cellStyle name="Sortie 5 8" xfId="45245"/>
    <cellStyle name="Sortie 6" xfId="45246"/>
    <cellStyle name="Sortie 6 2" xfId="45247"/>
    <cellStyle name="Sortie 6 2 2" xfId="45248"/>
    <cellStyle name="Sortie 6 2 3" xfId="45249"/>
    <cellStyle name="Sortie 6 3" xfId="45250"/>
    <cellStyle name="Sortie 6 3 2" xfId="45251"/>
    <cellStyle name="Sortie 6 3 3" xfId="45252"/>
    <cellStyle name="Sortie 6 4" xfId="45253"/>
    <cellStyle name="Sortie 6 5" xfId="45254"/>
    <cellStyle name="Sortie 6 6" xfId="45255"/>
    <cellStyle name="Sortie 7" xfId="45256"/>
    <cellStyle name="Sortie 7 2" xfId="45257"/>
    <cellStyle name="Sortie 7 3" xfId="45258"/>
    <cellStyle name="Standaard_Verz. Staten set versie 15-3" xfId="45259"/>
    <cellStyle name="Standard 2" xfId="45260"/>
    <cellStyle name="Standard 3" xfId="45261"/>
    <cellStyle name="Standard 3 2" xfId="45262"/>
    <cellStyle name="Standard 4" xfId="45263"/>
    <cellStyle name="Standard 5" xfId="45264"/>
    <cellStyle name="Standard_20100129_1559 Jentsch_COREP ON 20100129 COREP preliminary proposal_CR SA" xfId="45265"/>
    <cellStyle name="Style 1" xfId="45266"/>
    <cellStyle name="Style 1 10" xfId="45267"/>
    <cellStyle name="Style 1 10 2" xfId="45268"/>
    <cellStyle name="Style 1 10 3" xfId="45269"/>
    <cellStyle name="Style 1 11" xfId="45270"/>
    <cellStyle name="Style 1 11 2" xfId="45271"/>
    <cellStyle name="Style 1 11 3" xfId="45272"/>
    <cellStyle name="Style 1 12" xfId="45273"/>
    <cellStyle name="Style 1 12 2" xfId="45274"/>
    <cellStyle name="Style 1 12 3" xfId="45275"/>
    <cellStyle name="Style 1 13" xfId="45276"/>
    <cellStyle name="Style 1 13 2" xfId="45277"/>
    <cellStyle name="Style 1 13 3" xfId="45278"/>
    <cellStyle name="Style 1 14" xfId="45279"/>
    <cellStyle name="Style 1 14 2" xfId="45280"/>
    <cellStyle name="Style 1 14 3" xfId="45281"/>
    <cellStyle name="Style 1 15" xfId="45282"/>
    <cellStyle name="Style 1 15 2" xfId="45283"/>
    <cellStyle name="Style 1 15 3" xfId="45284"/>
    <cellStyle name="Style 1 16" xfId="45285"/>
    <cellStyle name="Style 1 16 2" xfId="45286"/>
    <cellStyle name="Style 1 16 3" xfId="45287"/>
    <cellStyle name="Style 1 17" xfId="45288"/>
    <cellStyle name="Style 1 17 2" xfId="45289"/>
    <cellStyle name="Style 1 17 3" xfId="45290"/>
    <cellStyle name="Style 1 18" xfId="45291"/>
    <cellStyle name="Style 1 18 2" xfId="45292"/>
    <cellStyle name="Style 1 18 3" xfId="45293"/>
    <cellStyle name="Style 1 19" xfId="45294"/>
    <cellStyle name="Style 1 19 2" xfId="45295"/>
    <cellStyle name="Style 1 19 3" xfId="45296"/>
    <cellStyle name="Style 1 2" xfId="45297"/>
    <cellStyle name="Style 1 2 2" xfId="45298"/>
    <cellStyle name="Style 1 2 3" xfId="45299"/>
    <cellStyle name="Style 1 20" xfId="45300"/>
    <cellStyle name="Style 1 20 2" xfId="45301"/>
    <cellStyle name="Style 1 20 3" xfId="45302"/>
    <cellStyle name="Style 1 21" xfId="45303"/>
    <cellStyle name="Style 1 21 2" xfId="45304"/>
    <cellStyle name="Style 1 21 3" xfId="45305"/>
    <cellStyle name="Style 1 22" xfId="45306"/>
    <cellStyle name="Style 1 22 2" xfId="45307"/>
    <cellStyle name="Style 1 22 3" xfId="45308"/>
    <cellStyle name="Style 1 23" xfId="45309"/>
    <cellStyle name="Style 1 23 2" xfId="45310"/>
    <cellStyle name="Style 1 23 3" xfId="45311"/>
    <cellStyle name="Style 1 24" xfId="45312"/>
    <cellStyle name="Style 1 24 2" xfId="45313"/>
    <cellStyle name="Style 1 24 3" xfId="45314"/>
    <cellStyle name="Style 1 25" xfId="45315"/>
    <cellStyle name="Style 1 25 2" xfId="45316"/>
    <cellStyle name="Style 1 25 3" xfId="45317"/>
    <cellStyle name="Style 1 26" xfId="45318"/>
    <cellStyle name="Style 1 26 2" xfId="45319"/>
    <cellStyle name="Style 1 26 3" xfId="45320"/>
    <cellStyle name="Style 1 27" xfId="45321"/>
    <cellStyle name="Style 1 27 2" xfId="45322"/>
    <cellStyle name="Style 1 27 3" xfId="45323"/>
    <cellStyle name="Style 1 28" xfId="45324"/>
    <cellStyle name="Style 1 28 2" xfId="45325"/>
    <cellStyle name="Style 1 28 3" xfId="45326"/>
    <cellStyle name="Style 1 29" xfId="45327"/>
    <cellStyle name="Style 1 29 2" xfId="45328"/>
    <cellStyle name="Style 1 29 3" xfId="45329"/>
    <cellStyle name="Style 1 3" xfId="45330"/>
    <cellStyle name="Style 1 3 2" xfId="45331"/>
    <cellStyle name="Style 1 3 2 2" xfId="45332"/>
    <cellStyle name="Style 1 3 2 3" xfId="45333"/>
    <cellStyle name="Style 1 3 2 3 2" xfId="45334"/>
    <cellStyle name="Style 1 3 2 3 3" xfId="45335"/>
    <cellStyle name="Style 1 3 3" xfId="45336"/>
    <cellStyle name="Style 1 3_Sheet1" xfId="45337"/>
    <cellStyle name="Style 1 4" xfId="45338"/>
    <cellStyle name="Style 1 4 2" xfId="45339"/>
    <cellStyle name="Style 1 4 2 2" xfId="45340"/>
    <cellStyle name="Style 1 4 3" xfId="45341"/>
    <cellStyle name="Style 1 4 3 2" xfId="45342"/>
    <cellStyle name="Style 1 4 3 2 2" xfId="45343"/>
    <cellStyle name="Style 1 4 3 2 3" xfId="45344"/>
    <cellStyle name="Style 1 4 3 2 4" xfId="45345"/>
    <cellStyle name="Style 1 4 3 3" xfId="45346"/>
    <cellStyle name="Style 1 4 3 3 2" xfId="45347"/>
    <cellStyle name="Style 1 4 3 3 3" xfId="45348"/>
    <cellStyle name="Style 1 4 4" xfId="45349"/>
    <cellStyle name="Style 1 5" xfId="45350"/>
    <cellStyle name="Style 1 5 2" xfId="45351"/>
    <cellStyle name="Style 1 5 3" xfId="45352"/>
    <cellStyle name="Style 1 5 3 2" xfId="45353"/>
    <cellStyle name="Style 1 5 3 3" xfId="45354"/>
    <cellStyle name="Style 1 6" xfId="45355"/>
    <cellStyle name="Style 1 6 2" xfId="45356"/>
    <cellStyle name="Style 1 6 3" xfId="45357"/>
    <cellStyle name="Style 1 7" xfId="45358"/>
    <cellStyle name="Style 1 7 2" xfId="45359"/>
    <cellStyle name="Style 1 7 3" xfId="45360"/>
    <cellStyle name="Style 1 8" xfId="45361"/>
    <cellStyle name="Style 1 8 2" xfId="45362"/>
    <cellStyle name="Style 1 8 3" xfId="45363"/>
    <cellStyle name="Style 1 9" xfId="45364"/>
    <cellStyle name="Style 1 9 2" xfId="45365"/>
    <cellStyle name="Style 1 9 3" xfId="45366"/>
    <cellStyle name="Style 1_Sheet1" xfId="45367"/>
    <cellStyle name="STYLE1" xfId="45368"/>
    <cellStyle name="Subtotal" xfId="45369"/>
    <cellStyle name="Sum" xfId="45370"/>
    <cellStyle name="Sum %of HV" xfId="45371"/>
    <cellStyle name="Sum %of HV 2" xfId="45372"/>
    <cellStyle name="Sum %of HV 3" xfId="45373"/>
    <cellStyle name="Summa" xfId="45374"/>
    <cellStyle name="Summa 2" xfId="45375"/>
    <cellStyle name="Summa 2 2" xfId="45376"/>
    <cellStyle name="Summa 2 2 2" xfId="45377"/>
    <cellStyle name="Summa 2 2 2 2" xfId="45378"/>
    <cellStyle name="Summa 2 2 2 2 2" xfId="45379"/>
    <cellStyle name="Summa 2 2 2 2 3" xfId="45380"/>
    <cellStyle name="Summa 2 2 2 3" xfId="45381"/>
    <cellStyle name="Summa 2 2 2 3 2" xfId="45382"/>
    <cellStyle name="Summa 2 2 2 3 3" xfId="45383"/>
    <cellStyle name="Summa 2 2 2 4" xfId="45384"/>
    <cellStyle name="Summa 2 2 2 5" xfId="45385"/>
    <cellStyle name="Summa 2 2 2 6" xfId="45386"/>
    <cellStyle name="Summa 2 2 3" xfId="45387"/>
    <cellStyle name="Summa 2 2 3 2" xfId="45388"/>
    <cellStyle name="Summa 2 2 3 3" xfId="45389"/>
    <cellStyle name="Summa 2 2 4" xfId="45390"/>
    <cellStyle name="Summa 2 2 4 2" xfId="45391"/>
    <cellStyle name="Summa 2 2 4 3" xfId="45392"/>
    <cellStyle name="Summa 2 2 5" xfId="45393"/>
    <cellStyle name="Summa 2 2 5 2" xfId="45394"/>
    <cellStyle name="Summa 2 2 5 3" xfId="45395"/>
    <cellStyle name="Summa 2 2 6" xfId="45396"/>
    <cellStyle name="Summa 2 2 7" xfId="45397"/>
    <cellStyle name="Summa 2 2 8" xfId="45398"/>
    <cellStyle name="Summa 2 3" xfId="45399"/>
    <cellStyle name="Summa 2 3 2" xfId="45400"/>
    <cellStyle name="Summa 2 3 2 2" xfId="45401"/>
    <cellStyle name="Summa 2 3 2 2 2" xfId="45402"/>
    <cellStyle name="Summa 2 3 2 2 3" xfId="45403"/>
    <cellStyle name="Summa 2 3 2 3" xfId="45404"/>
    <cellStyle name="Summa 2 3 2 3 2" xfId="45405"/>
    <cellStyle name="Summa 2 3 2 3 3" xfId="45406"/>
    <cellStyle name="Summa 2 3 2 4" xfId="45407"/>
    <cellStyle name="Summa 2 3 2 5" xfId="45408"/>
    <cellStyle name="Summa 2 3 2 6" xfId="45409"/>
    <cellStyle name="Summa 2 3 3" xfId="45410"/>
    <cellStyle name="Summa 2 3 3 2" xfId="45411"/>
    <cellStyle name="Summa 2 3 3 3" xfId="45412"/>
    <cellStyle name="Summa 2 3 4" xfId="45413"/>
    <cellStyle name="Summa 2 3 4 2" xfId="45414"/>
    <cellStyle name="Summa 2 3 4 3" xfId="45415"/>
    <cellStyle name="Summa 2 3 5" xfId="45416"/>
    <cellStyle name="Summa 2 3 5 2" xfId="45417"/>
    <cellStyle name="Summa 2 3 5 3" xfId="45418"/>
    <cellStyle name="Summa 2 3 6" xfId="45419"/>
    <cellStyle name="Summa 2 3 7" xfId="45420"/>
    <cellStyle name="Summa 2 3 8" xfId="45421"/>
    <cellStyle name="Summa 2 4" xfId="45422"/>
    <cellStyle name="Summa 2 4 2" xfId="45423"/>
    <cellStyle name="Summa 2 4 2 2" xfId="45424"/>
    <cellStyle name="Summa 2 4 2 3" xfId="45425"/>
    <cellStyle name="Summa 2 4 3" xfId="45426"/>
    <cellStyle name="Summa 2 4 3 2" xfId="45427"/>
    <cellStyle name="Summa 2 4 3 3" xfId="45428"/>
    <cellStyle name="Summa 2 4 4" xfId="45429"/>
    <cellStyle name="Summa 2 4 5" xfId="45430"/>
    <cellStyle name="Summa 2 4 6" xfId="45431"/>
    <cellStyle name="Summa 2 5" xfId="45432"/>
    <cellStyle name="Summa 2 5 2" xfId="45433"/>
    <cellStyle name="Summa 2 5 3" xfId="45434"/>
    <cellStyle name="Summa 3" xfId="45435"/>
    <cellStyle name="Summa 3 2" xfId="45436"/>
    <cellStyle name="Summa 3 2 2" xfId="45437"/>
    <cellStyle name="Summa 3 2 2 2" xfId="45438"/>
    <cellStyle name="Summa 3 2 2 2 2" xfId="45439"/>
    <cellStyle name="Summa 3 2 2 2 3" xfId="45440"/>
    <cellStyle name="Summa 3 2 2 3" xfId="45441"/>
    <cellStyle name="Summa 3 2 2 3 2" xfId="45442"/>
    <cellStyle name="Summa 3 2 2 3 3" xfId="45443"/>
    <cellStyle name="Summa 3 2 2 4" xfId="45444"/>
    <cellStyle name="Summa 3 2 2 5" xfId="45445"/>
    <cellStyle name="Summa 3 2 2 6" xfId="45446"/>
    <cellStyle name="Summa 3 2 3" xfId="45447"/>
    <cellStyle name="Summa 3 2 3 2" xfId="45448"/>
    <cellStyle name="Summa 3 2 3 3" xfId="45449"/>
    <cellStyle name="Summa 3 2 4" xfId="45450"/>
    <cellStyle name="Summa 3 2 4 2" xfId="45451"/>
    <cellStyle name="Summa 3 2 4 3" xfId="45452"/>
    <cellStyle name="Summa 3 2 5" xfId="45453"/>
    <cellStyle name="Summa 3 2 5 2" xfId="45454"/>
    <cellStyle name="Summa 3 2 5 3" xfId="45455"/>
    <cellStyle name="Summa 3 2 6" xfId="45456"/>
    <cellStyle name="Summa 3 2 7" xfId="45457"/>
    <cellStyle name="Summa 3 2 8" xfId="45458"/>
    <cellStyle name="Summa 3 3" xfId="45459"/>
    <cellStyle name="Summa 3 3 2" xfId="45460"/>
    <cellStyle name="Summa 3 3 2 2" xfId="45461"/>
    <cellStyle name="Summa 3 3 2 2 2" xfId="45462"/>
    <cellStyle name="Summa 3 3 2 2 3" xfId="45463"/>
    <cellStyle name="Summa 3 3 2 3" xfId="45464"/>
    <cellStyle name="Summa 3 3 2 3 2" xfId="45465"/>
    <cellStyle name="Summa 3 3 2 3 3" xfId="45466"/>
    <cellStyle name="Summa 3 3 2 4" xfId="45467"/>
    <cellStyle name="Summa 3 3 2 5" xfId="45468"/>
    <cellStyle name="Summa 3 3 2 6" xfId="45469"/>
    <cellStyle name="Summa 3 3 3" xfId="45470"/>
    <cellStyle name="Summa 3 3 3 2" xfId="45471"/>
    <cellStyle name="Summa 3 3 3 3" xfId="45472"/>
    <cellStyle name="Summa 3 3 4" xfId="45473"/>
    <cellStyle name="Summa 3 3 4 2" xfId="45474"/>
    <cellStyle name="Summa 3 3 4 3" xfId="45475"/>
    <cellStyle name="Summa 3 3 5" xfId="45476"/>
    <cellStyle name="Summa 3 3 5 2" xfId="45477"/>
    <cellStyle name="Summa 3 3 5 3" xfId="45478"/>
    <cellStyle name="Summa 3 3 6" xfId="45479"/>
    <cellStyle name="Summa 3 3 7" xfId="45480"/>
    <cellStyle name="Summa 3 3 8" xfId="45481"/>
    <cellStyle name="Summa 3 4" xfId="45482"/>
    <cellStyle name="Summa 3 4 2" xfId="45483"/>
    <cellStyle name="Summa 3 4 2 2" xfId="45484"/>
    <cellStyle name="Summa 3 4 2 3" xfId="45485"/>
    <cellStyle name="Summa 3 4 3" xfId="45486"/>
    <cellStyle name="Summa 3 4 3 2" xfId="45487"/>
    <cellStyle name="Summa 3 4 3 3" xfId="45488"/>
    <cellStyle name="Summa 3 4 4" xfId="45489"/>
    <cellStyle name="Summa 3 4 5" xfId="45490"/>
    <cellStyle name="Summa 3 4 6" xfId="45491"/>
    <cellStyle name="Summa 3 5" xfId="45492"/>
    <cellStyle name="Summa 3 5 2" xfId="45493"/>
    <cellStyle name="Summa 3 5 3" xfId="45494"/>
    <cellStyle name="Summa 4" xfId="45495"/>
    <cellStyle name="Summa 4 2" xfId="45496"/>
    <cellStyle name="Summa 4 2 2" xfId="45497"/>
    <cellStyle name="Summa 4 2 2 2" xfId="45498"/>
    <cellStyle name="Summa 4 2 2 3" xfId="45499"/>
    <cellStyle name="Summa 4 2 3" xfId="45500"/>
    <cellStyle name="Summa 4 2 3 2" xfId="45501"/>
    <cellStyle name="Summa 4 2 3 3" xfId="45502"/>
    <cellStyle name="Summa 4 2 4" xfId="45503"/>
    <cellStyle name="Summa 4 2 5" xfId="45504"/>
    <cellStyle name="Summa 4 2 6" xfId="45505"/>
    <cellStyle name="Summa 4 3" xfId="45506"/>
    <cellStyle name="Summa 4 3 2" xfId="45507"/>
    <cellStyle name="Summa 4 3 3" xfId="45508"/>
    <cellStyle name="Summa 4 4" xfId="45509"/>
    <cellStyle name="Summa 4 4 2" xfId="45510"/>
    <cellStyle name="Summa 4 4 3" xfId="45511"/>
    <cellStyle name="Summa 4 5" xfId="45512"/>
    <cellStyle name="Summa 4 5 2" xfId="45513"/>
    <cellStyle name="Summa 4 5 3" xfId="45514"/>
    <cellStyle name="Summa 4 6" xfId="45515"/>
    <cellStyle name="Summa 4 7" xfId="45516"/>
    <cellStyle name="Summa 4 8" xfId="45517"/>
    <cellStyle name="Summa 5" xfId="45518"/>
    <cellStyle name="Summa 5 2" xfId="45519"/>
    <cellStyle name="Summa 5 2 2" xfId="45520"/>
    <cellStyle name="Summa 5 2 2 2" xfId="45521"/>
    <cellStyle name="Summa 5 2 2 3" xfId="45522"/>
    <cellStyle name="Summa 5 2 3" xfId="45523"/>
    <cellStyle name="Summa 5 2 3 2" xfId="45524"/>
    <cellStyle name="Summa 5 2 3 3" xfId="45525"/>
    <cellStyle name="Summa 5 2 4" xfId="45526"/>
    <cellStyle name="Summa 5 2 5" xfId="45527"/>
    <cellStyle name="Summa 5 2 6" xfId="45528"/>
    <cellStyle name="Summa 5 3" xfId="45529"/>
    <cellStyle name="Summa 5 3 2" xfId="45530"/>
    <cellStyle name="Summa 5 3 3" xfId="45531"/>
    <cellStyle name="Summa 5 4" xfId="45532"/>
    <cellStyle name="Summa 5 4 2" xfId="45533"/>
    <cellStyle name="Summa 5 4 3" xfId="45534"/>
    <cellStyle name="Summa 5 5" xfId="45535"/>
    <cellStyle name="Summa 5 5 2" xfId="45536"/>
    <cellStyle name="Summa 5 5 3" xfId="45537"/>
    <cellStyle name="Summa 5 6" xfId="45538"/>
    <cellStyle name="Summa 5 7" xfId="45539"/>
    <cellStyle name="Summa 5 8" xfId="45540"/>
    <cellStyle name="Summa 6" xfId="45541"/>
    <cellStyle name="Summa 6 2" xfId="45542"/>
    <cellStyle name="Summa 6 2 2" xfId="45543"/>
    <cellStyle name="Summa 6 2 3" xfId="45544"/>
    <cellStyle name="Summa 6 3" xfId="45545"/>
    <cellStyle name="Summa 6 3 2" xfId="45546"/>
    <cellStyle name="Summa 6 3 3" xfId="45547"/>
    <cellStyle name="Summa 6 4" xfId="45548"/>
    <cellStyle name="Summa 6 5" xfId="45549"/>
    <cellStyle name="Summa 6 6" xfId="45550"/>
    <cellStyle name="Summa 7" xfId="45551"/>
    <cellStyle name="Summa 7 2" xfId="45552"/>
    <cellStyle name="Summa 7 3" xfId="45553"/>
    <cellStyle name="supPercentage" xfId="45554"/>
    <cellStyle name="supPercentage 2" xfId="45555"/>
    <cellStyle name="supPercentage 2 2" xfId="45556"/>
    <cellStyle name="supPercentage 2 2 2" xfId="45557"/>
    <cellStyle name="supPercentage 2 2 2 2" xfId="45558"/>
    <cellStyle name="supPercentage 2 2 2 3" xfId="45559"/>
    <cellStyle name="supPercentage 2 2 3" xfId="45560"/>
    <cellStyle name="supPercentage 2 2 3 2" xfId="45561"/>
    <cellStyle name="supPercentage 2 2 3 3" xfId="45562"/>
    <cellStyle name="supPercentage 2 2 4" xfId="45563"/>
    <cellStyle name="supPercentage 2 2 5" xfId="45564"/>
    <cellStyle name="supPercentage 2 2 6" xfId="45565"/>
    <cellStyle name="supPercentage 2 3" xfId="45566"/>
    <cellStyle name="supPercentage 2 3 2" xfId="45567"/>
    <cellStyle name="supPercentage 2 3 3" xfId="45568"/>
    <cellStyle name="supPercentage 2 4" xfId="45569"/>
    <cellStyle name="supPercentage 2 4 2" xfId="45570"/>
    <cellStyle name="supPercentage 2 4 3" xfId="45571"/>
    <cellStyle name="supPercentage 2 5" xfId="45572"/>
    <cellStyle name="supPercentage 2 5 2" xfId="45573"/>
    <cellStyle name="supPercentage 2 5 3" xfId="45574"/>
    <cellStyle name="supPercentage 2 6" xfId="45575"/>
    <cellStyle name="supPercentage 2 7" xfId="45576"/>
    <cellStyle name="supPercentage 2 8" xfId="45577"/>
    <cellStyle name="supPercentage 3" xfId="45578"/>
    <cellStyle name="supPercentage 3 2" xfId="45579"/>
    <cellStyle name="supPercentage 3 2 2" xfId="45580"/>
    <cellStyle name="supPercentage 3 2 2 2" xfId="45581"/>
    <cellStyle name="supPercentage 3 2 2 3" xfId="45582"/>
    <cellStyle name="supPercentage 3 2 3" xfId="45583"/>
    <cellStyle name="supPercentage 3 2 3 2" xfId="45584"/>
    <cellStyle name="supPercentage 3 2 3 3" xfId="45585"/>
    <cellStyle name="supPercentage 3 2 4" xfId="45586"/>
    <cellStyle name="supPercentage 3 2 5" xfId="45587"/>
    <cellStyle name="supPercentage 3 2 6" xfId="45588"/>
    <cellStyle name="supPercentage 3 3" xfId="45589"/>
    <cellStyle name="supPercentage 3 3 2" xfId="45590"/>
    <cellStyle name="supPercentage 3 3 3" xfId="45591"/>
    <cellStyle name="supPercentage 3 4" xfId="45592"/>
    <cellStyle name="supPercentage 3 4 2" xfId="45593"/>
    <cellStyle name="supPercentage 3 4 3" xfId="45594"/>
    <cellStyle name="supPercentage 3 5" xfId="45595"/>
    <cellStyle name="supPercentage 3 5 2" xfId="45596"/>
    <cellStyle name="supPercentage 3 5 3" xfId="45597"/>
    <cellStyle name="supPercentage 3 6" xfId="45598"/>
    <cellStyle name="supPercentage 3 7" xfId="45599"/>
    <cellStyle name="supPercentage 3 8" xfId="45600"/>
    <cellStyle name="supPercentage 4" xfId="45601"/>
    <cellStyle name="supPercentage 4 2" xfId="45602"/>
    <cellStyle name="supPercentage 4 2 2" xfId="45603"/>
    <cellStyle name="supPercentage 4 2 3" xfId="45604"/>
    <cellStyle name="supPercentage 4 3" xfId="45605"/>
    <cellStyle name="supPercentage 4 3 2" xfId="45606"/>
    <cellStyle name="supPercentage 4 3 3" xfId="45607"/>
    <cellStyle name="supPercentage 4 4" xfId="45608"/>
    <cellStyle name="supPercentage 4 5" xfId="45609"/>
    <cellStyle name="supPercentage 4 6" xfId="45610"/>
    <cellStyle name="supPercentage 5" xfId="45611"/>
    <cellStyle name="supPercentage 5 2" xfId="45612"/>
    <cellStyle name="supPercentage 5 3" xfId="45613"/>
    <cellStyle name="supText" xfId="45614"/>
    <cellStyle name="supText 2" xfId="45615"/>
    <cellStyle name="supText 2 2" xfId="45616"/>
    <cellStyle name="supText 2 2 2" xfId="45617"/>
    <cellStyle name="supText 2 2 2 2" xfId="45618"/>
    <cellStyle name="supText 2 2 2 3" xfId="45619"/>
    <cellStyle name="supText 2 2 3" xfId="45620"/>
    <cellStyle name="supText 2 2 3 2" xfId="45621"/>
    <cellStyle name="supText 2 2 3 3" xfId="45622"/>
    <cellStyle name="supText 2 2 4" xfId="45623"/>
    <cellStyle name="supText 2 2 5" xfId="45624"/>
    <cellStyle name="supText 2 2 6" xfId="45625"/>
    <cellStyle name="supText 2 3" xfId="45626"/>
    <cellStyle name="supText 2 3 2" xfId="45627"/>
    <cellStyle name="supText 2 3 3" xfId="45628"/>
    <cellStyle name="supText 2 4" xfId="45629"/>
    <cellStyle name="supText 2 4 2" xfId="45630"/>
    <cellStyle name="supText 2 4 3" xfId="45631"/>
    <cellStyle name="supText 2 5" xfId="45632"/>
    <cellStyle name="supText 2 5 2" xfId="45633"/>
    <cellStyle name="supText 2 5 3" xfId="45634"/>
    <cellStyle name="supText 2 6" xfId="45635"/>
    <cellStyle name="supText 2 7" xfId="45636"/>
    <cellStyle name="supText 2 8" xfId="45637"/>
    <cellStyle name="supText 3" xfId="45638"/>
    <cellStyle name="supText 3 2" xfId="45639"/>
    <cellStyle name="supText 3 2 2" xfId="45640"/>
    <cellStyle name="supText 3 2 2 2" xfId="45641"/>
    <cellStyle name="supText 3 2 2 3" xfId="45642"/>
    <cellStyle name="supText 3 2 3" xfId="45643"/>
    <cellStyle name="supText 3 2 3 2" xfId="45644"/>
    <cellStyle name="supText 3 2 3 3" xfId="45645"/>
    <cellStyle name="supText 3 2 4" xfId="45646"/>
    <cellStyle name="supText 3 2 5" xfId="45647"/>
    <cellStyle name="supText 3 2 6" xfId="45648"/>
    <cellStyle name="supText 3 3" xfId="45649"/>
    <cellStyle name="supText 3 3 2" xfId="45650"/>
    <cellStyle name="supText 3 3 3" xfId="45651"/>
    <cellStyle name="supText 3 4" xfId="45652"/>
    <cellStyle name="supText 3 4 2" xfId="45653"/>
    <cellStyle name="supText 3 4 3" xfId="45654"/>
    <cellStyle name="supText 3 5" xfId="45655"/>
    <cellStyle name="supText 3 5 2" xfId="45656"/>
    <cellStyle name="supText 3 5 3" xfId="45657"/>
    <cellStyle name="supText 3 6" xfId="45658"/>
    <cellStyle name="supText 3 7" xfId="45659"/>
    <cellStyle name="supText 3 8" xfId="45660"/>
    <cellStyle name="supText 4" xfId="45661"/>
    <cellStyle name="supText 4 2" xfId="45662"/>
    <cellStyle name="supText 4 2 2" xfId="45663"/>
    <cellStyle name="supText 4 2 3" xfId="45664"/>
    <cellStyle name="supText 4 3" xfId="45665"/>
    <cellStyle name="supText 4 3 2" xfId="45666"/>
    <cellStyle name="supText 4 3 3" xfId="45667"/>
    <cellStyle name="supText 4 4" xfId="45668"/>
    <cellStyle name="supText 4 5" xfId="45669"/>
    <cellStyle name="supText 4 6" xfId="45670"/>
    <cellStyle name="supText 5" xfId="45671"/>
    <cellStyle name="supText 5 2" xfId="45672"/>
    <cellStyle name="supText 5 3" xfId="45673"/>
    <cellStyle name="Syöttö" xfId="45674"/>
    <cellStyle name="Syöttö 2" xfId="45675"/>
    <cellStyle name="Syöttö 2 2" xfId="45676"/>
    <cellStyle name="Syöttö 2 2 2" xfId="45677"/>
    <cellStyle name="Syöttö 2 2 2 2" xfId="45678"/>
    <cellStyle name="Syöttö 2 2 2 2 2" xfId="45679"/>
    <cellStyle name="Syöttö 2 2 2 2 3" xfId="45680"/>
    <cellStyle name="Syöttö 2 2 2 3" xfId="45681"/>
    <cellStyle name="Syöttö 2 2 2 3 2" xfId="45682"/>
    <cellStyle name="Syöttö 2 2 2 3 3" xfId="45683"/>
    <cellStyle name="Syöttö 2 2 2 4" xfId="45684"/>
    <cellStyle name="Syöttö 2 2 2 5" xfId="45685"/>
    <cellStyle name="Syöttö 2 2 2 6" xfId="45686"/>
    <cellStyle name="Syöttö 2 2 3" xfId="45687"/>
    <cellStyle name="Syöttö 2 2 3 2" xfId="45688"/>
    <cellStyle name="Syöttö 2 2 3 3" xfId="45689"/>
    <cellStyle name="Syöttö 2 2 4" xfId="45690"/>
    <cellStyle name="Syöttö 2 2 4 2" xfId="45691"/>
    <cellStyle name="Syöttö 2 2 4 3" xfId="45692"/>
    <cellStyle name="Syöttö 2 2 5" xfId="45693"/>
    <cellStyle name="Syöttö 2 2 5 2" xfId="45694"/>
    <cellStyle name="Syöttö 2 2 5 3" xfId="45695"/>
    <cellStyle name="Syöttö 2 2 6" xfId="45696"/>
    <cellStyle name="Syöttö 2 2 7" xfId="45697"/>
    <cellStyle name="Syöttö 2 2 8" xfId="45698"/>
    <cellStyle name="Syöttö 2 3" xfId="45699"/>
    <cellStyle name="Syöttö 2 3 2" xfId="45700"/>
    <cellStyle name="Syöttö 2 3 2 2" xfId="45701"/>
    <cellStyle name="Syöttö 2 3 2 2 2" xfId="45702"/>
    <cellStyle name="Syöttö 2 3 2 2 3" xfId="45703"/>
    <cellStyle name="Syöttö 2 3 2 3" xfId="45704"/>
    <cellStyle name="Syöttö 2 3 2 3 2" xfId="45705"/>
    <cellStyle name="Syöttö 2 3 2 3 3" xfId="45706"/>
    <cellStyle name="Syöttö 2 3 2 4" xfId="45707"/>
    <cellStyle name="Syöttö 2 3 2 5" xfId="45708"/>
    <cellStyle name="Syöttö 2 3 2 6" xfId="45709"/>
    <cellStyle name="Syöttö 2 3 3" xfId="45710"/>
    <cellStyle name="Syöttö 2 3 3 2" xfId="45711"/>
    <cellStyle name="Syöttö 2 3 3 3" xfId="45712"/>
    <cellStyle name="Syöttö 2 3 4" xfId="45713"/>
    <cellStyle name="Syöttö 2 3 4 2" xfId="45714"/>
    <cellStyle name="Syöttö 2 3 4 3" xfId="45715"/>
    <cellStyle name="Syöttö 2 3 5" xfId="45716"/>
    <cellStyle name="Syöttö 2 3 5 2" xfId="45717"/>
    <cellStyle name="Syöttö 2 3 5 3" xfId="45718"/>
    <cellStyle name="Syöttö 2 3 6" xfId="45719"/>
    <cellStyle name="Syöttö 2 3 7" xfId="45720"/>
    <cellStyle name="Syöttö 2 3 8" xfId="45721"/>
    <cellStyle name="Syöttö 2 4" xfId="45722"/>
    <cellStyle name="Syöttö 2 4 2" xfId="45723"/>
    <cellStyle name="Syöttö 2 4 2 2" xfId="45724"/>
    <cellStyle name="Syöttö 2 4 2 3" xfId="45725"/>
    <cellStyle name="Syöttö 2 4 3" xfId="45726"/>
    <cellStyle name="Syöttö 2 4 3 2" xfId="45727"/>
    <cellStyle name="Syöttö 2 4 3 3" xfId="45728"/>
    <cellStyle name="Syöttö 2 4 4" xfId="45729"/>
    <cellStyle name="Syöttö 2 4 5" xfId="45730"/>
    <cellStyle name="Syöttö 2 4 6" xfId="45731"/>
    <cellStyle name="Syöttö 2 5" xfId="45732"/>
    <cellStyle name="Syöttö 2 5 2" xfId="45733"/>
    <cellStyle name="Syöttö 2 5 3" xfId="45734"/>
    <cellStyle name="Syöttö 3" xfId="45735"/>
    <cellStyle name="Syöttö 3 2" xfId="45736"/>
    <cellStyle name="Syöttö 3 2 2" xfId="45737"/>
    <cellStyle name="Syöttö 3 2 2 2" xfId="45738"/>
    <cellStyle name="Syöttö 3 2 2 2 2" xfId="45739"/>
    <cellStyle name="Syöttö 3 2 2 2 3" xfId="45740"/>
    <cellStyle name="Syöttö 3 2 2 3" xfId="45741"/>
    <cellStyle name="Syöttö 3 2 2 3 2" xfId="45742"/>
    <cellStyle name="Syöttö 3 2 2 3 3" xfId="45743"/>
    <cellStyle name="Syöttö 3 2 2 4" xfId="45744"/>
    <cellStyle name="Syöttö 3 2 2 5" xfId="45745"/>
    <cellStyle name="Syöttö 3 2 2 6" xfId="45746"/>
    <cellStyle name="Syöttö 3 2 3" xfId="45747"/>
    <cellStyle name="Syöttö 3 2 3 2" xfId="45748"/>
    <cellStyle name="Syöttö 3 2 3 3" xfId="45749"/>
    <cellStyle name="Syöttö 3 2 4" xfId="45750"/>
    <cellStyle name="Syöttö 3 2 4 2" xfId="45751"/>
    <cellStyle name="Syöttö 3 2 4 3" xfId="45752"/>
    <cellStyle name="Syöttö 3 2 5" xfId="45753"/>
    <cellStyle name="Syöttö 3 2 5 2" xfId="45754"/>
    <cellStyle name="Syöttö 3 2 5 3" xfId="45755"/>
    <cellStyle name="Syöttö 3 2 6" xfId="45756"/>
    <cellStyle name="Syöttö 3 2 7" xfId="45757"/>
    <cellStyle name="Syöttö 3 2 8" xfId="45758"/>
    <cellStyle name="Syöttö 3 3" xfId="45759"/>
    <cellStyle name="Syöttö 3 3 2" xfId="45760"/>
    <cellStyle name="Syöttö 3 3 2 2" xfId="45761"/>
    <cellStyle name="Syöttö 3 3 2 2 2" xfId="45762"/>
    <cellStyle name="Syöttö 3 3 2 2 3" xfId="45763"/>
    <cellStyle name="Syöttö 3 3 2 3" xfId="45764"/>
    <cellStyle name="Syöttö 3 3 2 3 2" xfId="45765"/>
    <cellStyle name="Syöttö 3 3 2 3 3" xfId="45766"/>
    <cellStyle name="Syöttö 3 3 2 4" xfId="45767"/>
    <cellStyle name="Syöttö 3 3 2 5" xfId="45768"/>
    <cellStyle name="Syöttö 3 3 2 6" xfId="45769"/>
    <cellStyle name="Syöttö 3 3 3" xfId="45770"/>
    <cellStyle name="Syöttö 3 3 3 2" xfId="45771"/>
    <cellStyle name="Syöttö 3 3 3 3" xfId="45772"/>
    <cellStyle name="Syöttö 3 3 4" xfId="45773"/>
    <cellStyle name="Syöttö 3 3 4 2" xfId="45774"/>
    <cellStyle name="Syöttö 3 3 4 3" xfId="45775"/>
    <cellStyle name="Syöttö 3 3 5" xfId="45776"/>
    <cellStyle name="Syöttö 3 3 5 2" xfId="45777"/>
    <cellStyle name="Syöttö 3 3 5 3" xfId="45778"/>
    <cellStyle name="Syöttö 3 3 6" xfId="45779"/>
    <cellStyle name="Syöttö 3 3 7" xfId="45780"/>
    <cellStyle name="Syöttö 3 3 8" xfId="45781"/>
    <cellStyle name="Syöttö 3 4" xfId="45782"/>
    <cellStyle name="Syöttö 3 4 2" xfId="45783"/>
    <cellStyle name="Syöttö 3 4 2 2" xfId="45784"/>
    <cellStyle name="Syöttö 3 4 2 3" xfId="45785"/>
    <cellStyle name="Syöttö 3 4 3" xfId="45786"/>
    <cellStyle name="Syöttö 3 4 3 2" xfId="45787"/>
    <cellStyle name="Syöttö 3 4 3 3" xfId="45788"/>
    <cellStyle name="Syöttö 3 4 4" xfId="45789"/>
    <cellStyle name="Syöttö 3 4 5" xfId="45790"/>
    <cellStyle name="Syöttö 3 4 6" xfId="45791"/>
    <cellStyle name="Syöttö 3 5" xfId="45792"/>
    <cellStyle name="Syöttö 3 5 2" xfId="45793"/>
    <cellStyle name="Syöttö 3 5 3" xfId="45794"/>
    <cellStyle name="Syöttö 4" xfId="45795"/>
    <cellStyle name="Syöttö 4 2" xfId="45796"/>
    <cellStyle name="Syöttö 4 2 2" xfId="45797"/>
    <cellStyle name="Syöttö 4 2 2 2" xfId="45798"/>
    <cellStyle name="Syöttö 4 2 2 3" xfId="45799"/>
    <cellStyle name="Syöttö 4 2 3" xfId="45800"/>
    <cellStyle name="Syöttö 4 2 3 2" xfId="45801"/>
    <cellStyle name="Syöttö 4 2 3 3" xfId="45802"/>
    <cellStyle name="Syöttö 4 2 4" xfId="45803"/>
    <cellStyle name="Syöttö 4 2 5" xfId="45804"/>
    <cellStyle name="Syöttö 4 2 6" xfId="45805"/>
    <cellStyle name="Syöttö 4 3" xfId="45806"/>
    <cellStyle name="Syöttö 4 3 2" xfId="45807"/>
    <cellStyle name="Syöttö 4 3 3" xfId="45808"/>
    <cellStyle name="Syöttö 4 4" xfId="45809"/>
    <cellStyle name="Syöttö 4 4 2" xfId="45810"/>
    <cellStyle name="Syöttö 4 4 3" xfId="45811"/>
    <cellStyle name="Syöttö 4 5" xfId="45812"/>
    <cellStyle name="Syöttö 4 5 2" xfId="45813"/>
    <cellStyle name="Syöttö 4 5 3" xfId="45814"/>
    <cellStyle name="Syöttö 4 6" xfId="45815"/>
    <cellStyle name="Syöttö 4 7" xfId="45816"/>
    <cellStyle name="Syöttö 4 8" xfId="45817"/>
    <cellStyle name="Syöttö 5" xfId="45818"/>
    <cellStyle name="Syöttö 5 2" xfId="45819"/>
    <cellStyle name="Syöttö 5 2 2" xfId="45820"/>
    <cellStyle name="Syöttö 5 2 2 2" xfId="45821"/>
    <cellStyle name="Syöttö 5 2 2 3" xfId="45822"/>
    <cellStyle name="Syöttö 5 2 3" xfId="45823"/>
    <cellStyle name="Syöttö 5 2 3 2" xfId="45824"/>
    <cellStyle name="Syöttö 5 2 3 3" xfId="45825"/>
    <cellStyle name="Syöttö 5 2 4" xfId="45826"/>
    <cellStyle name="Syöttö 5 2 5" xfId="45827"/>
    <cellStyle name="Syöttö 5 2 6" xfId="45828"/>
    <cellStyle name="Syöttö 5 3" xfId="45829"/>
    <cellStyle name="Syöttö 5 3 2" xfId="45830"/>
    <cellStyle name="Syöttö 5 3 3" xfId="45831"/>
    <cellStyle name="Syöttö 5 4" xfId="45832"/>
    <cellStyle name="Syöttö 5 4 2" xfId="45833"/>
    <cellStyle name="Syöttö 5 4 3" xfId="45834"/>
    <cellStyle name="Syöttö 5 5" xfId="45835"/>
    <cellStyle name="Syöttö 5 5 2" xfId="45836"/>
    <cellStyle name="Syöttö 5 5 3" xfId="45837"/>
    <cellStyle name="Syöttö 5 6" xfId="45838"/>
    <cellStyle name="Syöttö 5 7" xfId="45839"/>
    <cellStyle name="Syöttö 5 8" xfId="45840"/>
    <cellStyle name="Syöttö 6" xfId="45841"/>
    <cellStyle name="Syöttö 6 2" xfId="45842"/>
    <cellStyle name="Syöttö 6 2 2" xfId="45843"/>
    <cellStyle name="Syöttö 6 2 3" xfId="45844"/>
    <cellStyle name="Syöttö 6 3" xfId="45845"/>
    <cellStyle name="Syöttö 6 3 2" xfId="45846"/>
    <cellStyle name="Syöttö 6 3 3" xfId="45847"/>
    <cellStyle name="Syöttö 6 4" xfId="45848"/>
    <cellStyle name="Syöttö 6 5" xfId="45849"/>
    <cellStyle name="Syöttö 6 6" xfId="45850"/>
    <cellStyle name="Syöttö 7" xfId="45851"/>
    <cellStyle name="Syöttö 7 2" xfId="45852"/>
    <cellStyle name="Syöttö 7 3" xfId="45853"/>
    <cellStyle name="Számítás" xfId="45854"/>
    <cellStyle name="Számítás 2" xfId="45855"/>
    <cellStyle name="Számítás 2 2" xfId="45856"/>
    <cellStyle name="Számítás 2 2 2" xfId="45857"/>
    <cellStyle name="Számítás 2 2 2 2" xfId="45858"/>
    <cellStyle name="Számítás 2 2 2 2 2" xfId="45859"/>
    <cellStyle name="Számítás 2 2 2 2 3" xfId="45860"/>
    <cellStyle name="Számítás 2 2 2 3" xfId="45861"/>
    <cellStyle name="Számítás 2 2 2 3 2" xfId="45862"/>
    <cellStyle name="Számítás 2 2 2 3 3" xfId="45863"/>
    <cellStyle name="Számítás 2 2 2 4" xfId="45864"/>
    <cellStyle name="Számítás 2 2 2 5" xfId="45865"/>
    <cellStyle name="Számítás 2 2 2 6" xfId="45866"/>
    <cellStyle name="Számítás 2 2 3" xfId="45867"/>
    <cellStyle name="Számítás 2 2 3 2" xfId="45868"/>
    <cellStyle name="Számítás 2 2 3 3" xfId="45869"/>
    <cellStyle name="Számítás 2 2 4" xfId="45870"/>
    <cellStyle name="Számítás 2 2 4 2" xfId="45871"/>
    <cellStyle name="Számítás 2 2 4 3" xfId="45872"/>
    <cellStyle name="Számítás 2 2 5" xfId="45873"/>
    <cellStyle name="Számítás 2 2 5 2" xfId="45874"/>
    <cellStyle name="Számítás 2 2 5 3" xfId="45875"/>
    <cellStyle name="Számítás 2 2 6" xfId="45876"/>
    <cellStyle name="Számítás 2 2 7" xfId="45877"/>
    <cellStyle name="Számítás 2 2 8" xfId="45878"/>
    <cellStyle name="Számítás 2 3" xfId="45879"/>
    <cellStyle name="Számítás 2 3 2" xfId="45880"/>
    <cellStyle name="Számítás 2 3 2 2" xfId="45881"/>
    <cellStyle name="Számítás 2 3 2 2 2" xfId="45882"/>
    <cellStyle name="Számítás 2 3 2 2 3" xfId="45883"/>
    <cellStyle name="Számítás 2 3 2 3" xfId="45884"/>
    <cellStyle name="Számítás 2 3 2 3 2" xfId="45885"/>
    <cellStyle name="Számítás 2 3 2 3 3" xfId="45886"/>
    <cellStyle name="Számítás 2 3 2 4" xfId="45887"/>
    <cellStyle name="Számítás 2 3 2 5" xfId="45888"/>
    <cellStyle name="Számítás 2 3 2 6" xfId="45889"/>
    <cellStyle name="Számítás 2 3 3" xfId="45890"/>
    <cellStyle name="Számítás 2 3 3 2" xfId="45891"/>
    <cellStyle name="Számítás 2 3 3 3" xfId="45892"/>
    <cellStyle name="Számítás 2 3 4" xfId="45893"/>
    <cellStyle name="Számítás 2 3 4 2" xfId="45894"/>
    <cellStyle name="Számítás 2 3 4 3" xfId="45895"/>
    <cellStyle name="Számítás 2 3 5" xfId="45896"/>
    <cellStyle name="Számítás 2 3 5 2" xfId="45897"/>
    <cellStyle name="Számítás 2 3 5 3" xfId="45898"/>
    <cellStyle name="Számítás 2 3 6" xfId="45899"/>
    <cellStyle name="Számítás 2 3 7" xfId="45900"/>
    <cellStyle name="Számítás 2 3 8" xfId="45901"/>
    <cellStyle name="Számítás 2 4" xfId="45902"/>
    <cellStyle name="Számítás 2 4 2" xfId="45903"/>
    <cellStyle name="Számítás 2 4 2 2" xfId="45904"/>
    <cellStyle name="Számítás 2 4 2 3" xfId="45905"/>
    <cellStyle name="Számítás 2 4 3" xfId="45906"/>
    <cellStyle name="Számítás 2 4 3 2" xfId="45907"/>
    <cellStyle name="Számítás 2 4 3 3" xfId="45908"/>
    <cellStyle name="Számítás 2 4 4" xfId="45909"/>
    <cellStyle name="Számítás 2 4 5" xfId="45910"/>
    <cellStyle name="Számítás 2 4 6" xfId="45911"/>
    <cellStyle name="Számítás 2 5" xfId="45912"/>
    <cellStyle name="Számítás 2 5 2" xfId="45913"/>
    <cellStyle name="Számítás 2 5 3" xfId="45914"/>
    <cellStyle name="Számítás 3" xfId="45915"/>
    <cellStyle name="Számítás 3 2" xfId="45916"/>
    <cellStyle name="Számítás 3 2 2" xfId="45917"/>
    <cellStyle name="Számítás 3 2 2 2" xfId="45918"/>
    <cellStyle name="Számítás 3 2 2 3" xfId="45919"/>
    <cellStyle name="Számítás 3 2 3" xfId="45920"/>
    <cellStyle name="Számítás 3 2 3 2" xfId="45921"/>
    <cellStyle name="Számítás 3 2 3 3" xfId="45922"/>
    <cellStyle name="Számítás 3 2 4" xfId="45923"/>
    <cellStyle name="Számítás 3 2 5" xfId="45924"/>
    <cellStyle name="Számítás 3 2 6" xfId="45925"/>
    <cellStyle name="Számítás 3 3" xfId="45926"/>
    <cellStyle name="Számítás 3 3 2" xfId="45927"/>
    <cellStyle name="Számítás 3 3 3" xfId="45928"/>
    <cellStyle name="Számítás 3 4" xfId="45929"/>
    <cellStyle name="Számítás 3 4 2" xfId="45930"/>
    <cellStyle name="Számítás 3 4 3" xfId="45931"/>
    <cellStyle name="Számítás 3 5" xfId="45932"/>
    <cellStyle name="Számítás 3 5 2" xfId="45933"/>
    <cellStyle name="Számítás 3 5 3" xfId="45934"/>
    <cellStyle name="Számítás 3 6" xfId="45935"/>
    <cellStyle name="Számítás 3 7" xfId="45936"/>
    <cellStyle name="Számítás 3 8" xfId="45937"/>
    <cellStyle name="Számítás 4" xfId="45938"/>
    <cellStyle name="Számítás 4 2" xfId="45939"/>
    <cellStyle name="Számítás 4 2 2" xfId="45940"/>
    <cellStyle name="Számítás 4 2 2 2" xfId="45941"/>
    <cellStyle name="Számítás 4 2 2 3" xfId="45942"/>
    <cellStyle name="Számítás 4 2 3" xfId="45943"/>
    <cellStyle name="Számítás 4 2 3 2" xfId="45944"/>
    <cellStyle name="Számítás 4 2 3 3" xfId="45945"/>
    <cellStyle name="Számítás 4 2 4" xfId="45946"/>
    <cellStyle name="Számítás 4 2 5" xfId="45947"/>
    <cellStyle name="Számítás 4 2 6" xfId="45948"/>
    <cellStyle name="Számítás 4 3" xfId="45949"/>
    <cellStyle name="Számítás 4 3 2" xfId="45950"/>
    <cellStyle name="Számítás 4 3 3" xfId="45951"/>
    <cellStyle name="Számítás 4 4" xfId="45952"/>
    <cellStyle name="Számítás 4 4 2" xfId="45953"/>
    <cellStyle name="Számítás 4 4 3" xfId="45954"/>
    <cellStyle name="Számítás 4 5" xfId="45955"/>
    <cellStyle name="Számítás 4 5 2" xfId="45956"/>
    <cellStyle name="Számítás 4 5 3" xfId="45957"/>
    <cellStyle name="Számítás 4 6" xfId="45958"/>
    <cellStyle name="Számítás 4 7" xfId="45959"/>
    <cellStyle name="Számítás 4 8" xfId="45960"/>
    <cellStyle name="Számítás 5" xfId="45961"/>
    <cellStyle name="Számítás 5 2" xfId="45962"/>
    <cellStyle name="Számítás 5 2 2" xfId="45963"/>
    <cellStyle name="Számítás 5 2 3" xfId="45964"/>
    <cellStyle name="Számítás 5 3" xfId="45965"/>
    <cellStyle name="Számítás 5 3 2" xfId="45966"/>
    <cellStyle name="Számítás 5 3 3" xfId="45967"/>
    <cellStyle name="Számítás 5 4" xfId="45968"/>
    <cellStyle name="Számítás 5 5" xfId="45969"/>
    <cellStyle name="Számítás 5 6" xfId="45970"/>
    <cellStyle name="Számítás 6" xfId="45971"/>
    <cellStyle name="Számítás 6 2" xfId="45972"/>
    <cellStyle name="Számítás 6 3" xfId="45973"/>
    <cellStyle name="TableStyleLight1" xfId="45974"/>
    <cellStyle name="Tarkistussolu" xfId="45975"/>
    <cellStyle name="Testo avviso" xfId="45976"/>
    <cellStyle name="Testo descrittivo" xfId="45977"/>
    <cellStyle name="Texte explicatif" xfId="45978"/>
    <cellStyle name="Texto de advertencia" xfId="45979"/>
    <cellStyle name="Texto explicativo" xfId="45980"/>
    <cellStyle name="time" xfId="45981"/>
    <cellStyle name="Title" xfId="45982"/>
    <cellStyle name="Title 10" xfId="45983"/>
    <cellStyle name="Title 11" xfId="45984"/>
    <cellStyle name="Title 12" xfId="45985"/>
    <cellStyle name="Title 13" xfId="45986"/>
    <cellStyle name="Title 14" xfId="45987"/>
    <cellStyle name="Title 15" xfId="45988"/>
    <cellStyle name="Title 16" xfId="45989"/>
    <cellStyle name="Title 17" xfId="45990"/>
    <cellStyle name="Title 18" xfId="45991"/>
    <cellStyle name="Title 2" xfId="45992"/>
    <cellStyle name="Title 2 2" xfId="45993"/>
    <cellStyle name="Title 2 8" xfId="45994"/>
    <cellStyle name="Title 3" xfId="45995"/>
    <cellStyle name="Title 4" xfId="45996"/>
    <cellStyle name="Title 5" xfId="45997"/>
    <cellStyle name="Title 6" xfId="45998"/>
    <cellStyle name="Title 7" xfId="45999"/>
    <cellStyle name="Title 8" xfId="46000"/>
    <cellStyle name="Title 9" xfId="46001"/>
    <cellStyle name="Titolo" xfId="46002"/>
    <cellStyle name="Titolo 1" xfId="46003"/>
    <cellStyle name="Titolo 2" xfId="46004"/>
    <cellStyle name="Titolo 3" xfId="46005"/>
    <cellStyle name="Titolo 4" xfId="46006"/>
    <cellStyle name="Titre" xfId="46007"/>
    <cellStyle name="Titre 1" xfId="46008"/>
    <cellStyle name="Titre 2" xfId="46009"/>
    <cellStyle name="Titre 3" xfId="46010"/>
    <cellStyle name="Titre 4" xfId="46011"/>
    <cellStyle name="Titre_Kieran and graph" xfId="46012"/>
    <cellStyle name="Título" xfId="46013"/>
    <cellStyle name="Título 1" xfId="46014"/>
    <cellStyle name="Título 2" xfId="46015"/>
    <cellStyle name="Título 3" xfId="46016"/>
    <cellStyle name="Título_20091015 DE_Proposed amendments to CR SEC_MKR" xfId="46017"/>
    <cellStyle name="Total 10" xfId="46018"/>
    <cellStyle name="Total 10 10" xfId="46019"/>
    <cellStyle name="Total 10 2" xfId="46020"/>
    <cellStyle name="Total 10 2 2" xfId="46021"/>
    <cellStyle name="Total 10 2 2 2" xfId="46022"/>
    <cellStyle name="Total 10 2 2 2 2" xfId="46023"/>
    <cellStyle name="Total 10 2 2 2 2 2" xfId="46024"/>
    <cellStyle name="Total 10 2 2 2 2 3" xfId="46025"/>
    <cellStyle name="Total 10 2 2 2 3" xfId="46026"/>
    <cellStyle name="Total 10 2 2 2 3 2" xfId="46027"/>
    <cellStyle name="Total 10 2 2 2 3 3" xfId="46028"/>
    <cellStyle name="Total 10 2 2 2 4" xfId="46029"/>
    <cellStyle name="Total 10 2 2 2 5" xfId="46030"/>
    <cellStyle name="Total 10 2 2 2 6" xfId="46031"/>
    <cellStyle name="Total 10 2 2 3" xfId="46032"/>
    <cellStyle name="Total 10 2 2 3 2" xfId="46033"/>
    <cellStyle name="Total 10 2 2 3 3" xfId="46034"/>
    <cellStyle name="Total 10 2 2 4" xfId="46035"/>
    <cellStyle name="Total 10 2 2 4 2" xfId="46036"/>
    <cellStyle name="Total 10 2 2 4 3" xfId="46037"/>
    <cellStyle name="Total 10 2 2 5" xfId="46038"/>
    <cellStyle name="Total 10 2 2 5 2" xfId="46039"/>
    <cellStyle name="Total 10 2 2 5 3" xfId="46040"/>
    <cellStyle name="Total 10 2 2 6" xfId="46041"/>
    <cellStyle name="Total 10 2 2 7" xfId="46042"/>
    <cellStyle name="Total 10 2 2 8" xfId="46043"/>
    <cellStyle name="Total 10 2 3" xfId="46044"/>
    <cellStyle name="Total 10 2 3 2" xfId="46045"/>
    <cellStyle name="Total 10 2 3 2 2" xfId="46046"/>
    <cellStyle name="Total 10 2 3 2 2 2" xfId="46047"/>
    <cellStyle name="Total 10 2 3 2 2 3" xfId="46048"/>
    <cellStyle name="Total 10 2 3 2 3" xfId="46049"/>
    <cellStyle name="Total 10 2 3 2 3 2" xfId="46050"/>
    <cellStyle name="Total 10 2 3 2 3 3" xfId="46051"/>
    <cellStyle name="Total 10 2 3 2 4" xfId="46052"/>
    <cellStyle name="Total 10 2 3 2 5" xfId="46053"/>
    <cellStyle name="Total 10 2 3 2 6" xfId="46054"/>
    <cellStyle name="Total 10 2 3 3" xfId="46055"/>
    <cellStyle name="Total 10 2 3 3 2" xfId="46056"/>
    <cellStyle name="Total 10 2 3 3 3" xfId="46057"/>
    <cellStyle name="Total 10 2 3 4" xfId="46058"/>
    <cellStyle name="Total 10 2 3 4 2" xfId="46059"/>
    <cellStyle name="Total 10 2 3 4 3" xfId="46060"/>
    <cellStyle name="Total 10 2 3 5" xfId="46061"/>
    <cellStyle name="Total 10 2 3 5 2" xfId="46062"/>
    <cellStyle name="Total 10 2 3 5 3" xfId="46063"/>
    <cellStyle name="Total 10 2 3 6" xfId="46064"/>
    <cellStyle name="Total 10 2 3 7" xfId="46065"/>
    <cellStyle name="Total 10 2 3 8" xfId="46066"/>
    <cellStyle name="Total 10 2 4" xfId="46067"/>
    <cellStyle name="Total 10 2 4 2" xfId="46068"/>
    <cellStyle name="Total 10 2 4 2 2" xfId="46069"/>
    <cellStyle name="Total 10 2 4 2 3" xfId="46070"/>
    <cellStyle name="Total 10 2 4 3" xfId="46071"/>
    <cellStyle name="Total 10 2 4 3 2" xfId="46072"/>
    <cellStyle name="Total 10 2 4 3 3" xfId="46073"/>
    <cellStyle name="Total 10 2 4 4" xfId="46074"/>
    <cellStyle name="Total 10 2 4 5" xfId="46075"/>
    <cellStyle name="Total 10 2 4 6" xfId="46076"/>
    <cellStyle name="Total 10 2 5" xfId="46077"/>
    <cellStyle name="Total 10 2 5 2" xfId="46078"/>
    <cellStyle name="Total 10 2 5 3" xfId="46079"/>
    <cellStyle name="Total 10 2 6" xfId="46080"/>
    <cellStyle name="Total 10 2 6 2" xfId="46081"/>
    <cellStyle name="Total 10 2 6 3" xfId="46082"/>
    <cellStyle name="Total 10 2 7" xfId="46083"/>
    <cellStyle name="Total 10 3" xfId="46084"/>
    <cellStyle name="Total 10 3 2" xfId="46085"/>
    <cellStyle name="Total 10 3 2 2" xfId="46086"/>
    <cellStyle name="Total 10 3 2 2 2" xfId="46087"/>
    <cellStyle name="Total 10 3 2 2 2 2" xfId="46088"/>
    <cellStyle name="Total 10 3 2 2 2 3" xfId="46089"/>
    <cellStyle name="Total 10 3 2 2 3" xfId="46090"/>
    <cellStyle name="Total 10 3 2 2 3 2" xfId="46091"/>
    <cellStyle name="Total 10 3 2 2 3 3" xfId="46092"/>
    <cellStyle name="Total 10 3 2 2 4" xfId="46093"/>
    <cellStyle name="Total 10 3 2 2 5" xfId="46094"/>
    <cellStyle name="Total 10 3 2 2 6" xfId="46095"/>
    <cellStyle name="Total 10 3 2 3" xfId="46096"/>
    <cellStyle name="Total 10 3 2 3 2" xfId="46097"/>
    <cellStyle name="Total 10 3 2 3 3" xfId="46098"/>
    <cellStyle name="Total 10 3 2 4" xfId="46099"/>
    <cellStyle name="Total 10 3 2 4 2" xfId="46100"/>
    <cellStyle name="Total 10 3 2 4 3" xfId="46101"/>
    <cellStyle name="Total 10 3 2 5" xfId="46102"/>
    <cellStyle name="Total 10 3 2 5 2" xfId="46103"/>
    <cellStyle name="Total 10 3 2 5 3" xfId="46104"/>
    <cellStyle name="Total 10 3 2 6" xfId="46105"/>
    <cellStyle name="Total 10 3 2 7" xfId="46106"/>
    <cellStyle name="Total 10 3 2 8" xfId="46107"/>
    <cellStyle name="Total 10 3 3" xfId="46108"/>
    <cellStyle name="Total 10 3 3 2" xfId="46109"/>
    <cellStyle name="Total 10 3 3 2 2" xfId="46110"/>
    <cellStyle name="Total 10 3 3 2 2 2" xfId="46111"/>
    <cellStyle name="Total 10 3 3 2 2 3" xfId="46112"/>
    <cellStyle name="Total 10 3 3 2 3" xfId="46113"/>
    <cellStyle name="Total 10 3 3 2 3 2" xfId="46114"/>
    <cellStyle name="Total 10 3 3 2 3 3" xfId="46115"/>
    <cellStyle name="Total 10 3 3 2 4" xfId="46116"/>
    <cellStyle name="Total 10 3 3 2 5" xfId="46117"/>
    <cellStyle name="Total 10 3 3 2 6" xfId="46118"/>
    <cellStyle name="Total 10 3 3 3" xfId="46119"/>
    <cellStyle name="Total 10 3 3 3 2" xfId="46120"/>
    <cellStyle name="Total 10 3 3 3 3" xfId="46121"/>
    <cellStyle name="Total 10 3 3 4" xfId="46122"/>
    <cellStyle name="Total 10 3 3 4 2" xfId="46123"/>
    <cellStyle name="Total 10 3 3 4 3" xfId="46124"/>
    <cellStyle name="Total 10 3 3 5" xfId="46125"/>
    <cellStyle name="Total 10 3 3 5 2" xfId="46126"/>
    <cellStyle name="Total 10 3 3 5 3" xfId="46127"/>
    <cellStyle name="Total 10 3 3 6" xfId="46128"/>
    <cellStyle name="Total 10 3 3 7" xfId="46129"/>
    <cellStyle name="Total 10 3 3 8" xfId="46130"/>
    <cellStyle name="Total 10 3 4" xfId="46131"/>
    <cellStyle name="Total 10 3 4 2" xfId="46132"/>
    <cellStyle name="Total 10 3 4 2 2" xfId="46133"/>
    <cellStyle name="Total 10 3 4 2 3" xfId="46134"/>
    <cellStyle name="Total 10 3 4 3" xfId="46135"/>
    <cellStyle name="Total 10 3 4 3 2" xfId="46136"/>
    <cellStyle name="Total 10 3 4 3 3" xfId="46137"/>
    <cellStyle name="Total 10 3 4 4" xfId="46138"/>
    <cellStyle name="Total 10 3 4 5" xfId="46139"/>
    <cellStyle name="Total 10 3 4 6" xfId="46140"/>
    <cellStyle name="Total 10 3 5" xfId="46141"/>
    <cellStyle name="Total 10 3 5 2" xfId="46142"/>
    <cellStyle name="Total 10 3 5 3" xfId="46143"/>
    <cellStyle name="Total 10 3 6" xfId="46144"/>
    <cellStyle name="Total 10 3 6 2" xfId="46145"/>
    <cellStyle name="Total 10 3 6 3" xfId="46146"/>
    <cellStyle name="Total 10 3 7" xfId="46147"/>
    <cellStyle name="Total 10 4" xfId="46148"/>
    <cellStyle name="Total 10 4 2" xfId="46149"/>
    <cellStyle name="Total 10 4 2 2" xfId="46150"/>
    <cellStyle name="Total 10 4 2 2 2" xfId="46151"/>
    <cellStyle name="Total 10 4 2 2 2 2" xfId="46152"/>
    <cellStyle name="Total 10 4 2 2 2 3" xfId="46153"/>
    <cellStyle name="Total 10 4 2 2 3" xfId="46154"/>
    <cellStyle name="Total 10 4 2 2 3 2" xfId="46155"/>
    <cellStyle name="Total 10 4 2 2 3 3" xfId="46156"/>
    <cellStyle name="Total 10 4 2 2 4" xfId="46157"/>
    <cellStyle name="Total 10 4 2 2 5" xfId="46158"/>
    <cellStyle name="Total 10 4 2 2 6" xfId="46159"/>
    <cellStyle name="Total 10 4 2 3" xfId="46160"/>
    <cellStyle name="Total 10 4 2 3 2" xfId="46161"/>
    <cellStyle name="Total 10 4 2 3 3" xfId="46162"/>
    <cellStyle name="Total 10 4 2 4" xfId="46163"/>
    <cellStyle name="Total 10 4 2 4 2" xfId="46164"/>
    <cellStyle name="Total 10 4 2 4 3" xfId="46165"/>
    <cellStyle name="Total 10 4 2 5" xfId="46166"/>
    <cellStyle name="Total 10 4 2 5 2" xfId="46167"/>
    <cellStyle name="Total 10 4 2 5 3" xfId="46168"/>
    <cellStyle name="Total 10 4 2 6" xfId="46169"/>
    <cellStyle name="Total 10 4 2 7" xfId="46170"/>
    <cellStyle name="Total 10 4 2 8" xfId="46171"/>
    <cellStyle name="Total 10 4 3" xfId="46172"/>
    <cellStyle name="Total 10 4 3 2" xfId="46173"/>
    <cellStyle name="Total 10 4 3 2 2" xfId="46174"/>
    <cellStyle name="Total 10 4 3 2 2 2" xfId="46175"/>
    <cellStyle name="Total 10 4 3 2 2 3" xfId="46176"/>
    <cellStyle name="Total 10 4 3 2 3" xfId="46177"/>
    <cellStyle name="Total 10 4 3 2 3 2" xfId="46178"/>
    <cellStyle name="Total 10 4 3 2 3 3" xfId="46179"/>
    <cellStyle name="Total 10 4 3 2 4" xfId="46180"/>
    <cellStyle name="Total 10 4 3 2 5" xfId="46181"/>
    <cellStyle name="Total 10 4 3 2 6" xfId="46182"/>
    <cellStyle name="Total 10 4 3 3" xfId="46183"/>
    <cellStyle name="Total 10 4 3 3 2" xfId="46184"/>
    <cellStyle name="Total 10 4 3 3 3" xfId="46185"/>
    <cellStyle name="Total 10 4 3 4" xfId="46186"/>
    <cellStyle name="Total 10 4 3 4 2" xfId="46187"/>
    <cellStyle name="Total 10 4 3 4 3" xfId="46188"/>
    <cellStyle name="Total 10 4 3 5" xfId="46189"/>
    <cellStyle name="Total 10 4 3 5 2" xfId="46190"/>
    <cellStyle name="Total 10 4 3 5 3" xfId="46191"/>
    <cellStyle name="Total 10 4 3 6" xfId="46192"/>
    <cellStyle name="Total 10 4 3 7" xfId="46193"/>
    <cellStyle name="Total 10 4 3 8" xfId="46194"/>
    <cellStyle name="Total 10 4 4" xfId="46195"/>
    <cellStyle name="Total 10 4 4 2" xfId="46196"/>
    <cellStyle name="Total 10 4 4 2 2" xfId="46197"/>
    <cellStyle name="Total 10 4 4 2 3" xfId="46198"/>
    <cellStyle name="Total 10 4 4 3" xfId="46199"/>
    <cellStyle name="Total 10 4 4 3 2" xfId="46200"/>
    <cellStyle name="Total 10 4 4 3 3" xfId="46201"/>
    <cellStyle name="Total 10 4 4 4" xfId="46202"/>
    <cellStyle name="Total 10 4 4 5" xfId="46203"/>
    <cellStyle name="Total 10 4 4 6" xfId="46204"/>
    <cellStyle name="Total 10 4 5" xfId="46205"/>
    <cellStyle name="Total 10 4 5 2" xfId="46206"/>
    <cellStyle name="Total 10 4 5 3" xfId="46207"/>
    <cellStyle name="Total 10 4 6" xfId="46208"/>
    <cellStyle name="Total 10 4 6 2" xfId="46209"/>
    <cellStyle name="Total 10 4 6 3" xfId="46210"/>
    <cellStyle name="Total 10 4 7" xfId="46211"/>
    <cellStyle name="Total 10 5" xfId="46212"/>
    <cellStyle name="Total 10 5 2" xfId="46213"/>
    <cellStyle name="Total 10 5 2 2" xfId="46214"/>
    <cellStyle name="Total 10 5 2 2 2" xfId="46215"/>
    <cellStyle name="Total 10 5 2 2 3" xfId="46216"/>
    <cellStyle name="Total 10 5 2 3" xfId="46217"/>
    <cellStyle name="Total 10 5 2 3 2" xfId="46218"/>
    <cellStyle name="Total 10 5 2 3 3" xfId="46219"/>
    <cellStyle name="Total 10 5 2 4" xfId="46220"/>
    <cellStyle name="Total 10 5 2 5" xfId="46221"/>
    <cellStyle name="Total 10 5 2 6" xfId="46222"/>
    <cellStyle name="Total 10 5 3" xfId="46223"/>
    <cellStyle name="Total 10 5 3 2" xfId="46224"/>
    <cellStyle name="Total 10 5 3 3" xfId="46225"/>
    <cellStyle name="Total 10 5 4" xfId="46226"/>
    <cellStyle name="Total 10 5 4 2" xfId="46227"/>
    <cellStyle name="Total 10 5 4 3" xfId="46228"/>
    <cellStyle name="Total 10 5 5" xfId="46229"/>
    <cellStyle name="Total 10 5 5 2" xfId="46230"/>
    <cellStyle name="Total 10 5 5 3" xfId="46231"/>
    <cellStyle name="Total 10 5 6" xfId="46232"/>
    <cellStyle name="Total 10 5 7" xfId="46233"/>
    <cellStyle name="Total 10 5 8" xfId="46234"/>
    <cellStyle name="Total 10 6" xfId="46235"/>
    <cellStyle name="Total 10 6 2" xfId="46236"/>
    <cellStyle name="Total 10 6 2 2" xfId="46237"/>
    <cellStyle name="Total 10 6 2 2 2" xfId="46238"/>
    <cellStyle name="Total 10 6 2 2 3" xfId="46239"/>
    <cellStyle name="Total 10 6 2 3" xfId="46240"/>
    <cellStyle name="Total 10 6 2 3 2" xfId="46241"/>
    <cellStyle name="Total 10 6 2 3 3" xfId="46242"/>
    <cellStyle name="Total 10 6 2 4" xfId="46243"/>
    <cellStyle name="Total 10 6 2 5" xfId="46244"/>
    <cellStyle name="Total 10 6 2 6" xfId="46245"/>
    <cellStyle name="Total 10 6 3" xfId="46246"/>
    <cellStyle name="Total 10 6 3 2" xfId="46247"/>
    <cellStyle name="Total 10 6 3 3" xfId="46248"/>
    <cellStyle name="Total 10 6 4" xfId="46249"/>
    <cellStyle name="Total 10 6 4 2" xfId="46250"/>
    <cellStyle name="Total 10 6 4 3" xfId="46251"/>
    <cellStyle name="Total 10 6 5" xfId="46252"/>
    <cellStyle name="Total 10 6 5 2" xfId="46253"/>
    <cellStyle name="Total 10 6 5 3" xfId="46254"/>
    <cellStyle name="Total 10 6 6" xfId="46255"/>
    <cellStyle name="Total 10 6 7" xfId="46256"/>
    <cellStyle name="Total 10 6 8" xfId="46257"/>
    <cellStyle name="Total 10 7" xfId="46258"/>
    <cellStyle name="Total 10 7 2" xfId="46259"/>
    <cellStyle name="Total 10 7 2 2" xfId="46260"/>
    <cellStyle name="Total 10 7 2 3" xfId="46261"/>
    <cellStyle name="Total 10 7 3" xfId="46262"/>
    <cellStyle name="Total 10 7 3 2" xfId="46263"/>
    <cellStyle name="Total 10 7 3 3" xfId="46264"/>
    <cellStyle name="Total 10 7 4" xfId="46265"/>
    <cellStyle name="Total 10 7 5" xfId="46266"/>
    <cellStyle name="Total 10 7 6" xfId="46267"/>
    <cellStyle name="Total 10 8" xfId="46268"/>
    <cellStyle name="Total 10 8 2" xfId="46269"/>
    <cellStyle name="Total 10 8 3" xfId="46270"/>
    <cellStyle name="Total 10 9" xfId="46271"/>
    <cellStyle name="Total 10 9 2" xfId="46272"/>
    <cellStyle name="Total 10 9 3" xfId="46273"/>
    <cellStyle name="Total 11" xfId="46274"/>
    <cellStyle name="Total 11 10" xfId="46275"/>
    <cellStyle name="Total 11 2" xfId="46276"/>
    <cellStyle name="Total 11 2 2" xfId="46277"/>
    <cellStyle name="Total 11 2 2 2" xfId="46278"/>
    <cellStyle name="Total 11 2 2 2 2" xfId="46279"/>
    <cellStyle name="Total 11 2 2 2 2 2" xfId="46280"/>
    <cellStyle name="Total 11 2 2 2 2 3" xfId="46281"/>
    <cellStyle name="Total 11 2 2 2 3" xfId="46282"/>
    <cellStyle name="Total 11 2 2 2 3 2" xfId="46283"/>
    <cellStyle name="Total 11 2 2 2 3 3" xfId="46284"/>
    <cellStyle name="Total 11 2 2 2 4" xfId="46285"/>
    <cellStyle name="Total 11 2 2 2 5" xfId="46286"/>
    <cellStyle name="Total 11 2 2 2 6" xfId="46287"/>
    <cellStyle name="Total 11 2 2 3" xfId="46288"/>
    <cellStyle name="Total 11 2 2 3 2" xfId="46289"/>
    <cellStyle name="Total 11 2 2 3 3" xfId="46290"/>
    <cellStyle name="Total 11 2 2 4" xfId="46291"/>
    <cellStyle name="Total 11 2 2 4 2" xfId="46292"/>
    <cellStyle name="Total 11 2 2 4 3" xfId="46293"/>
    <cellStyle name="Total 11 2 2 5" xfId="46294"/>
    <cellStyle name="Total 11 2 2 5 2" xfId="46295"/>
    <cellStyle name="Total 11 2 2 5 3" xfId="46296"/>
    <cellStyle name="Total 11 2 2 6" xfId="46297"/>
    <cellStyle name="Total 11 2 2 7" xfId="46298"/>
    <cellStyle name="Total 11 2 2 8" xfId="46299"/>
    <cellStyle name="Total 11 2 3" xfId="46300"/>
    <cellStyle name="Total 11 2 3 2" xfId="46301"/>
    <cellStyle name="Total 11 2 3 2 2" xfId="46302"/>
    <cellStyle name="Total 11 2 3 2 2 2" xfId="46303"/>
    <cellStyle name="Total 11 2 3 2 2 3" xfId="46304"/>
    <cellStyle name="Total 11 2 3 2 3" xfId="46305"/>
    <cellStyle name="Total 11 2 3 2 3 2" xfId="46306"/>
    <cellStyle name="Total 11 2 3 2 3 3" xfId="46307"/>
    <cellStyle name="Total 11 2 3 2 4" xfId="46308"/>
    <cellStyle name="Total 11 2 3 2 5" xfId="46309"/>
    <cellStyle name="Total 11 2 3 2 6" xfId="46310"/>
    <cellStyle name="Total 11 2 3 3" xfId="46311"/>
    <cellStyle name="Total 11 2 3 3 2" xfId="46312"/>
    <cellStyle name="Total 11 2 3 3 3" xfId="46313"/>
    <cellStyle name="Total 11 2 3 4" xfId="46314"/>
    <cellStyle name="Total 11 2 3 4 2" xfId="46315"/>
    <cellStyle name="Total 11 2 3 4 3" xfId="46316"/>
    <cellStyle name="Total 11 2 3 5" xfId="46317"/>
    <cellStyle name="Total 11 2 3 5 2" xfId="46318"/>
    <cellStyle name="Total 11 2 3 5 3" xfId="46319"/>
    <cellStyle name="Total 11 2 3 6" xfId="46320"/>
    <cellStyle name="Total 11 2 3 7" xfId="46321"/>
    <cellStyle name="Total 11 2 3 8" xfId="46322"/>
    <cellStyle name="Total 11 2 4" xfId="46323"/>
    <cellStyle name="Total 11 2 4 2" xfId="46324"/>
    <cellStyle name="Total 11 2 4 2 2" xfId="46325"/>
    <cellStyle name="Total 11 2 4 2 3" xfId="46326"/>
    <cellStyle name="Total 11 2 4 3" xfId="46327"/>
    <cellStyle name="Total 11 2 4 3 2" xfId="46328"/>
    <cellStyle name="Total 11 2 4 3 3" xfId="46329"/>
    <cellStyle name="Total 11 2 4 4" xfId="46330"/>
    <cellStyle name="Total 11 2 4 5" xfId="46331"/>
    <cellStyle name="Total 11 2 4 6" xfId="46332"/>
    <cellStyle name="Total 11 2 5" xfId="46333"/>
    <cellStyle name="Total 11 2 5 2" xfId="46334"/>
    <cellStyle name="Total 11 2 5 3" xfId="46335"/>
    <cellStyle name="Total 11 2 6" xfId="46336"/>
    <cellStyle name="Total 11 2 6 2" xfId="46337"/>
    <cellStyle name="Total 11 2 6 3" xfId="46338"/>
    <cellStyle name="Total 11 2 7" xfId="46339"/>
    <cellStyle name="Total 11 3" xfId="46340"/>
    <cellStyle name="Total 11 3 2" xfId="46341"/>
    <cellStyle name="Total 11 3 2 2" xfId="46342"/>
    <cellStyle name="Total 11 3 2 2 2" xfId="46343"/>
    <cellStyle name="Total 11 3 2 2 2 2" xfId="46344"/>
    <cellStyle name="Total 11 3 2 2 2 3" xfId="46345"/>
    <cellStyle name="Total 11 3 2 2 3" xfId="46346"/>
    <cellStyle name="Total 11 3 2 2 3 2" xfId="46347"/>
    <cellStyle name="Total 11 3 2 2 3 3" xfId="46348"/>
    <cellStyle name="Total 11 3 2 2 4" xfId="46349"/>
    <cellStyle name="Total 11 3 2 2 5" xfId="46350"/>
    <cellStyle name="Total 11 3 2 2 6" xfId="46351"/>
    <cellStyle name="Total 11 3 2 3" xfId="46352"/>
    <cellStyle name="Total 11 3 2 3 2" xfId="46353"/>
    <cellStyle name="Total 11 3 2 3 3" xfId="46354"/>
    <cellStyle name="Total 11 3 2 4" xfId="46355"/>
    <cellStyle name="Total 11 3 2 4 2" xfId="46356"/>
    <cellStyle name="Total 11 3 2 4 3" xfId="46357"/>
    <cellStyle name="Total 11 3 2 5" xfId="46358"/>
    <cellStyle name="Total 11 3 2 5 2" xfId="46359"/>
    <cellStyle name="Total 11 3 2 5 3" xfId="46360"/>
    <cellStyle name="Total 11 3 2 6" xfId="46361"/>
    <cellStyle name="Total 11 3 2 7" xfId="46362"/>
    <cellStyle name="Total 11 3 2 8" xfId="46363"/>
    <cellStyle name="Total 11 3 3" xfId="46364"/>
    <cellStyle name="Total 11 3 3 2" xfId="46365"/>
    <cellStyle name="Total 11 3 3 2 2" xfId="46366"/>
    <cellStyle name="Total 11 3 3 2 2 2" xfId="46367"/>
    <cellStyle name="Total 11 3 3 2 2 3" xfId="46368"/>
    <cellStyle name="Total 11 3 3 2 3" xfId="46369"/>
    <cellStyle name="Total 11 3 3 2 3 2" xfId="46370"/>
    <cellStyle name="Total 11 3 3 2 3 3" xfId="46371"/>
    <cellStyle name="Total 11 3 3 2 4" xfId="46372"/>
    <cellStyle name="Total 11 3 3 2 5" xfId="46373"/>
    <cellStyle name="Total 11 3 3 2 6" xfId="46374"/>
    <cellStyle name="Total 11 3 3 3" xfId="46375"/>
    <cellStyle name="Total 11 3 3 3 2" xfId="46376"/>
    <cellStyle name="Total 11 3 3 3 3" xfId="46377"/>
    <cellStyle name="Total 11 3 3 4" xfId="46378"/>
    <cellStyle name="Total 11 3 3 4 2" xfId="46379"/>
    <cellStyle name="Total 11 3 3 4 3" xfId="46380"/>
    <cellStyle name="Total 11 3 3 5" xfId="46381"/>
    <cellStyle name="Total 11 3 3 5 2" xfId="46382"/>
    <cellStyle name="Total 11 3 3 5 3" xfId="46383"/>
    <cellStyle name="Total 11 3 3 6" xfId="46384"/>
    <cellStyle name="Total 11 3 3 7" xfId="46385"/>
    <cellStyle name="Total 11 3 3 8" xfId="46386"/>
    <cellStyle name="Total 11 3 4" xfId="46387"/>
    <cellStyle name="Total 11 3 4 2" xfId="46388"/>
    <cellStyle name="Total 11 3 4 2 2" xfId="46389"/>
    <cellStyle name="Total 11 3 4 2 3" xfId="46390"/>
    <cellStyle name="Total 11 3 4 3" xfId="46391"/>
    <cellStyle name="Total 11 3 4 3 2" xfId="46392"/>
    <cellStyle name="Total 11 3 4 3 3" xfId="46393"/>
    <cellStyle name="Total 11 3 4 4" xfId="46394"/>
    <cellStyle name="Total 11 3 4 5" xfId="46395"/>
    <cellStyle name="Total 11 3 4 6" xfId="46396"/>
    <cellStyle name="Total 11 3 5" xfId="46397"/>
    <cellStyle name="Total 11 3 5 2" xfId="46398"/>
    <cellStyle name="Total 11 3 5 3" xfId="46399"/>
    <cellStyle name="Total 11 3 6" xfId="46400"/>
    <cellStyle name="Total 11 3 6 2" xfId="46401"/>
    <cellStyle name="Total 11 3 6 3" xfId="46402"/>
    <cellStyle name="Total 11 3 7" xfId="46403"/>
    <cellStyle name="Total 11 4" xfId="46404"/>
    <cellStyle name="Total 11 4 2" xfId="46405"/>
    <cellStyle name="Total 11 4 2 2" xfId="46406"/>
    <cellStyle name="Total 11 4 2 2 2" xfId="46407"/>
    <cellStyle name="Total 11 4 2 2 2 2" xfId="46408"/>
    <cellStyle name="Total 11 4 2 2 2 3" xfId="46409"/>
    <cellStyle name="Total 11 4 2 2 3" xfId="46410"/>
    <cellStyle name="Total 11 4 2 2 3 2" xfId="46411"/>
    <cellStyle name="Total 11 4 2 2 3 3" xfId="46412"/>
    <cellStyle name="Total 11 4 2 2 4" xfId="46413"/>
    <cellStyle name="Total 11 4 2 2 5" xfId="46414"/>
    <cellStyle name="Total 11 4 2 2 6" xfId="46415"/>
    <cellStyle name="Total 11 4 2 3" xfId="46416"/>
    <cellStyle name="Total 11 4 2 3 2" xfId="46417"/>
    <cellStyle name="Total 11 4 2 3 3" xfId="46418"/>
    <cellStyle name="Total 11 4 2 4" xfId="46419"/>
    <cellStyle name="Total 11 4 2 4 2" xfId="46420"/>
    <cellStyle name="Total 11 4 2 4 3" xfId="46421"/>
    <cellStyle name="Total 11 4 2 5" xfId="46422"/>
    <cellStyle name="Total 11 4 2 5 2" xfId="46423"/>
    <cellStyle name="Total 11 4 2 5 3" xfId="46424"/>
    <cellStyle name="Total 11 4 2 6" xfId="46425"/>
    <cellStyle name="Total 11 4 2 7" xfId="46426"/>
    <cellStyle name="Total 11 4 2 8" xfId="46427"/>
    <cellStyle name="Total 11 4 3" xfId="46428"/>
    <cellStyle name="Total 11 4 3 2" xfId="46429"/>
    <cellStyle name="Total 11 4 3 2 2" xfId="46430"/>
    <cellStyle name="Total 11 4 3 2 2 2" xfId="46431"/>
    <cellStyle name="Total 11 4 3 2 2 3" xfId="46432"/>
    <cellStyle name="Total 11 4 3 2 3" xfId="46433"/>
    <cellStyle name="Total 11 4 3 2 3 2" xfId="46434"/>
    <cellStyle name="Total 11 4 3 2 3 3" xfId="46435"/>
    <cellStyle name="Total 11 4 3 2 4" xfId="46436"/>
    <cellStyle name="Total 11 4 3 2 5" xfId="46437"/>
    <cellStyle name="Total 11 4 3 2 6" xfId="46438"/>
    <cellStyle name="Total 11 4 3 3" xfId="46439"/>
    <cellStyle name="Total 11 4 3 3 2" xfId="46440"/>
    <cellStyle name="Total 11 4 3 3 3" xfId="46441"/>
    <cellStyle name="Total 11 4 3 4" xfId="46442"/>
    <cellStyle name="Total 11 4 3 4 2" xfId="46443"/>
    <cellStyle name="Total 11 4 3 4 3" xfId="46444"/>
    <cellStyle name="Total 11 4 3 5" xfId="46445"/>
    <cellStyle name="Total 11 4 3 5 2" xfId="46446"/>
    <cellStyle name="Total 11 4 3 5 3" xfId="46447"/>
    <cellStyle name="Total 11 4 3 6" xfId="46448"/>
    <cellStyle name="Total 11 4 3 7" xfId="46449"/>
    <cellStyle name="Total 11 4 3 8" xfId="46450"/>
    <cellStyle name="Total 11 4 4" xfId="46451"/>
    <cellStyle name="Total 11 4 4 2" xfId="46452"/>
    <cellStyle name="Total 11 4 4 2 2" xfId="46453"/>
    <cellStyle name="Total 11 4 4 2 3" xfId="46454"/>
    <cellStyle name="Total 11 4 4 3" xfId="46455"/>
    <cellStyle name="Total 11 4 4 3 2" xfId="46456"/>
    <cellStyle name="Total 11 4 4 3 3" xfId="46457"/>
    <cellStyle name="Total 11 4 4 4" xfId="46458"/>
    <cellStyle name="Total 11 4 4 5" xfId="46459"/>
    <cellStyle name="Total 11 4 4 6" xfId="46460"/>
    <cellStyle name="Total 11 4 5" xfId="46461"/>
    <cellStyle name="Total 11 4 5 2" xfId="46462"/>
    <cellStyle name="Total 11 4 5 3" xfId="46463"/>
    <cellStyle name="Total 11 4 6" xfId="46464"/>
    <cellStyle name="Total 11 4 6 2" xfId="46465"/>
    <cellStyle name="Total 11 4 6 3" xfId="46466"/>
    <cellStyle name="Total 11 4 7" xfId="46467"/>
    <cellStyle name="Total 11 5" xfId="46468"/>
    <cellStyle name="Total 11 5 2" xfId="46469"/>
    <cellStyle name="Total 11 5 2 2" xfId="46470"/>
    <cellStyle name="Total 11 5 2 2 2" xfId="46471"/>
    <cellStyle name="Total 11 5 2 2 3" xfId="46472"/>
    <cellStyle name="Total 11 5 2 3" xfId="46473"/>
    <cellStyle name="Total 11 5 2 3 2" xfId="46474"/>
    <cellStyle name="Total 11 5 2 3 3" xfId="46475"/>
    <cellStyle name="Total 11 5 2 4" xfId="46476"/>
    <cellStyle name="Total 11 5 2 5" xfId="46477"/>
    <cellStyle name="Total 11 5 2 6" xfId="46478"/>
    <cellStyle name="Total 11 5 3" xfId="46479"/>
    <cellStyle name="Total 11 5 3 2" xfId="46480"/>
    <cellStyle name="Total 11 5 3 3" xfId="46481"/>
    <cellStyle name="Total 11 5 4" xfId="46482"/>
    <cellStyle name="Total 11 5 4 2" xfId="46483"/>
    <cellStyle name="Total 11 5 4 3" xfId="46484"/>
    <cellStyle name="Total 11 5 5" xfId="46485"/>
    <cellStyle name="Total 11 5 5 2" xfId="46486"/>
    <cellStyle name="Total 11 5 5 3" xfId="46487"/>
    <cellStyle name="Total 11 5 6" xfId="46488"/>
    <cellStyle name="Total 11 5 7" xfId="46489"/>
    <cellStyle name="Total 11 5 8" xfId="46490"/>
    <cellStyle name="Total 11 6" xfId="46491"/>
    <cellStyle name="Total 11 6 2" xfId="46492"/>
    <cellStyle name="Total 11 6 2 2" xfId="46493"/>
    <cellStyle name="Total 11 6 2 2 2" xfId="46494"/>
    <cellStyle name="Total 11 6 2 2 3" xfId="46495"/>
    <cellStyle name="Total 11 6 2 3" xfId="46496"/>
    <cellStyle name="Total 11 6 2 3 2" xfId="46497"/>
    <cellStyle name="Total 11 6 2 3 3" xfId="46498"/>
    <cellStyle name="Total 11 6 2 4" xfId="46499"/>
    <cellStyle name="Total 11 6 2 5" xfId="46500"/>
    <cellStyle name="Total 11 6 2 6" xfId="46501"/>
    <cellStyle name="Total 11 6 3" xfId="46502"/>
    <cellStyle name="Total 11 6 3 2" xfId="46503"/>
    <cellStyle name="Total 11 6 3 3" xfId="46504"/>
    <cellStyle name="Total 11 6 4" xfId="46505"/>
    <cellStyle name="Total 11 6 4 2" xfId="46506"/>
    <cellStyle name="Total 11 6 4 3" xfId="46507"/>
    <cellStyle name="Total 11 6 5" xfId="46508"/>
    <cellStyle name="Total 11 6 5 2" xfId="46509"/>
    <cellStyle name="Total 11 6 5 3" xfId="46510"/>
    <cellStyle name="Total 11 6 6" xfId="46511"/>
    <cellStyle name="Total 11 6 7" xfId="46512"/>
    <cellStyle name="Total 11 6 8" xfId="46513"/>
    <cellStyle name="Total 11 7" xfId="46514"/>
    <cellStyle name="Total 11 7 2" xfId="46515"/>
    <cellStyle name="Total 11 7 2 2" xfId="46516"/>
    <cellStyle name="Total 11 7 2 3" xfId="46517"/>
    <cellStyle name="Total 11 7 3" xfId="46518"/>
    <cellStyle name="Total 11 7 3 2" xfId="46519"/>
    <cellStyle name="Total 11 7 3 3" xfId="46520"/>
    <cellStyle name="Total 11 7 4" xfId="46521"/>
    <cellStyle name="Total 11 7 5" xfId="46522"/>
    <cellStyle name="Total 11 7 6" xfId="46523"/>
    <cellStyle name="Total 11 8" xfId="46524"/>
    <cellStyle name="Total 11 8 2" xfId="46525"/>
    <cellStyle name="Total 11 8 3" xfId="46526"/>
    <cellStyle name="Total 11 9" xfId="46527"/>
    <cellStyle name="Total 11 9 2" xfId="46528"/>
    <cellStyle name="Total 11 9 3" xfId="46529"/>
    <cellStyle name="Total 12" xfId="46530"/>
    <cellStyle name="Total 12 10" xfId="46531"/>
    <cellStyle name="Total 12 2" xfId="46532"/>
    <cellStyle name="Total 12 2 2" xfId="46533"/>
    <cellStyle name="Total 12 2 2 2" xfId="46534"/>
    <cellStyle name="Total 12 2 2 2 2" xfId="46535"/>
    <cellStyle name="Total 12 2 2 2 2 2" xfId="46536"/>
    <cellStyle name="Total 12 2 2 2 2 3" xfId="46537"/>
    <cellStyle name="Total 12 2 2 2 3" xfId="46538"/>
    <cellStyle name="Total 12 2 2 2 3 2" xfId="46539"/>
    <cellStyle name="Total 12 2 2 2 3 3" xfId="46540"/>
    <cellStyle name="Total 12 2 2 2 4" xfId="46541"/>
    <cellStyle name="Total 12 2 2 2 5" xfId="46542"/>
    <cellStyle name="Total 12 2 2 2 6" xfId="46543"/>
    <cellStyle name="Total 12 2 2 3" xfId="46544"/>
    <cellStyle name="Total 12 2 2 3 2" xfId="46545"/>
    <cellStyle name="Total 12 2 2 3 3" xfId="46546"/>
    <cellStyle name="Total 12 2 2 4" xfId="46547"/>
    <cellStyle name="Total 12 2 2 4 2" xfId="46548"/>
    <cellStyle name="Total 12 2 2 4 3" xfId="46549"/>
    <cellStyle name="Total 12 2 2 5" xfId="46550"/>
    <cellStyle name="Total 12 2 2 5 2" xfId="46551"/>
    <cellStyle name="Total 12 2 2 5 3" xfId="46552"/>
    <cellStyle name="Total 12 2 2 6" xfId="46553"/>
    <cellStyle name="Total 12 2 2 7" xfId="46554"/>
    <cellStyle name="Total 12 2 2 8" xfId="46555"/>
    <cellStyle name="Total 12 2 3" xfId="46556"/>
    <cellStyle name="Total 12 2 3 2" xfId="46557"/>
    <cellStyle name="Total 12 2 3 2 2" xfId="46558"/>
    <cellStyle name="Total 12 2 3 2 2 2" xfId="46559"/>
    <cellStyle name="Total 12 2 3 2 2 3" xfId="46560"/>
    <cellStyle name="Total 12 2 3 2 3" xfId="46561"/>
    <cellStyle name="Total 12 2 3 2 3 2" xfId="46562"/>
    <cellStyle name="Total 12 2 3 2 3 3" xfId="46563"/>
    <cellStyle name="Total 12 2 3 2 4" xfId="46564"/>
    <cellStyle name="Total 12 2 3 2 5" xfId="46565"/>
    <cellStyle name="Total 12 2 3 2 6" xfId="46566"/>
    <cellStyle name="Total 12 2 3 3" xfId="46567"/>
    <cellStyle name="Total 12 2 3 3 2" xfId="46568"/>
    <cellStyle name="Total 12 2 3 3 3" xfId="46569"/>
    <cellStyle name="Total 12 2 3 4" xfId="46570"/>
    <cellStyle name="Total 12 2 3 4 2" xfId="46571"/>
    <cellStyle name="Total 12 2 3 4 3" xfId="46572"/>
    <cellStyle name="Total 12 2 3 5" xfId="46573"/>
    <cellStyle name="Total 12 2 3 5 2" xfId="46574"/>
    <cellStyle name="Total 12 2 3 5 3" xfId="46575"/>
    <cellStyle name="Total 12 2 3 6" xfId="46576"/>
    <cellStyle name="Total 12 2 3 7" xfId="46577"/>
    <cellStyle name="Total 12 2 3 8" xfId="46578"/>
    <cellStyle name="Total 12 2 4" xfId="46579"/>
    <cellStyle name="Total 12 2 4 2" xfId="46580"/>
    <cellStyle name="Total 12 2 4 2 2" xfId="46581"/>
    <cellStyle name="Total 12 2 4 2 3" xfId="46582"/>
    <cellStyle name="Total 12 2 4 3" xfId="46583"/>
    <cellStyle name="Total 12 2 4 3 2" xfId="46584"/>
    <cellStyle name="Total 12 2 4 3 3" xfId="46585"/>
    <cellStyle name="Total 12 2 4 4" xfId="46586"/>
    <cellStyle name="Total 12 2 4 5" xfId="46587"/>
    <cellStyle name="Total 12 2 4 6" xfId="46588"/>
    <cellStyle name="Total 12 2 5" xfId="46589"/>
    <cellStyle name="Total 12 2 5 2" xfId="46590"/>
    <cellStyle name="Total 12 2 5 3" xfId="46591"/>
    <cellStyle name="Total 12 2 6" xfId="46592"/>
    <cellStyle name="Total 12 2 6 2" xfId="46593"/>
    <cellStyle name="Total 12 2 6 3" xfId="46594"/>
    <cellStyle name="Total 12 2 7" xfId="46595"/>
    <cellStyle name="Total 12 3" xfId="46596"/>
    <cellStyle name="Total 12 3 2" xfId="46597"/>
    <cellStyle name="Total 12 3 2 2" xfId="46598"/>
    <cellStyle name="Total 12 3 2 2 2" xfId="46599"/>
    <cellStyle name="Total 12 3 2 2 2 2" xfId="46600"/>
    <cellStyle name="Total 12 3 2 2 2 3" xfId="46601"/>
    <cellStyle name="Total 12 3 2 2 3" xfId="46602"/>
    <cellStyle name="Total 12 3 2 2 3 2" xfId="46603"/>
    <cellStyle name="Total 12 3 2 2 3 3" xfId="46604"/>
    <cellStyle name="Total 12 3 2 2 4" xfId="46605"/>
    <cellStyle name="Total 12 3 2 2 5" xfId="46606"/>
    <cellStyle name="Total 12 3 2 2 6" xfId="46607"/>
    <cellStyle name="Total 12 3 2 3" xfId="46608"/>
    <cellStyle name="Total 12 3 2 3 2" xfId="46609"/>
    <cellStyle name="Total 12 3 2 3 3" xfId="46610"/>
    <cellStyle name="Total 12 3 2 4" xfId="46611"/>
    <cellStyle name="Total 12 3 2 4 2" xfId="46612"/>
    <cellStyle name="Total 12 3 2 4 3" xfId="46613"/>
    <cellStyle name="Total 12 3 2 5" xfId="46614"/>
    <cellStyle name="Total 12 3 2 5 2" xfId="46615"/>
    <cellStyle name="Total 12 3 2 5 3" xfId="46616"/>
    <cellStyle name="Total 12 3 2 6" xfId="46617"/>
    <cellStyle name="Total 12 3 2 7" xfId="46618"/>
    <cellStyle name="Total 12 3 2 8" xfId="46619"/>
    <cellStyle name="Total 12 3 3" xfId="46620"/>
    <cellStyle name="Total 12 3 3 2" xfId="46621"/>
    <cellStyle name="Total 12 3 3 2 2" xfId="46622"/>
    <cellStyle name="Total 12 3 3 2 2 2" xfId="46623"/>
    <cellStyle name="Total 12 3 3 2 2 3" xfId="46624"/>
    <cellStyle name="Total 12 3 3 2 3" xfId="46625"/>
    <cellStyle name="Total 12 3 3 2 3 2" xfId="46626"/>
    <cellStyle name="Total 12 3 3 2 3 3" xfId="46627"/>
    <cellStyle name="Total 12 3 3 2 4" xfId="46628"/>
    <cellStyle name="Total 12 3 3 2 5" xfId="46629"/>
    <cellStyle name="Total 12 3 3 2 6" xfId="46630"/>
    <cellStyle name="Total 12 3 3 3" xfId="46631"/>
    <cellStyle name="Total 12 3 3 3 2" xfId="46632"/>
    <cellStyle name="Total 12 3 3 3 3" xfId="46633"/>
    <cellStyle name="Total 12 3 3 4" xfId="46634"/>
    <cellStyle name="Total 12 3 3 4 2" xfId="46635"/>
    <cellStyle name="Total 12 3 3 4 3" xfId="46636"/>
    <cellStyle name="Total 12 3 3 5" xfId="46637"/>
    <cellStyle name="Total 12 3 3 5 2" xfId="46638"/>
    <cellStyle name="Total 12 3 3 5 3" xfId="46639"/>
    <cellStyle name="Total 12 3 3 6" xfId="46640"/>
    <cellStyle name="Total 12 3 3 7" xfId="46641"/>
    <cellStyle name="Total 12 3 3 8" xfId="46642"/>
    <cellStyle name="Total 12 3 4" xfId="46643"/>
    <cellStyle name="Total 12 3 4 2" xfId="46644"/>
    <cellStyle name="Total 12 3 4 2 2" xfId="46645"/>
    <cellStyle name="Total 12 3 4 2 3" xfId="46646"/>
    <cellStyle name="Total 12 3 4 3" xfId="46647"/>
    <cellStyle name="Total 12 3 4 3 2" xfId="46648"/>
    <cellStyle name="Total 12 3 4 3 3" xfId="46649"/>
    <cellStyle name="Total 12 3 4 4" xfId="46650"/>
    <cellStyle name="Total 12 3 4 5" xfId="46651"/>
    <cellStyle name="Total 12 3 4 6" xfId="46652"/>
    <cellStyle name="Total 12 3 5" xfId="46653"/>
    <cellStyle name="Total 12 3 5 2" xfId="46654"/>
    <cellStyle name="Total 12 3 5 3" xfId="46655"/>
    <cellStyle name="Total 12 3 6" xfId="46656"/>
    <cellStyle name="Total 12 3 6 2" xfId="46657"/>
    <cellStyle name="Total 12 3 6 3" xfId="46658"/>
    <cellStyle name="Total 12 3 7" xfId="46659"/>
    <cellStyle name="Total 12 4" xfId="46660"/>
    <cellStyle name="Total 12 4 2" xfId="46661"/>
    <cellStyle name="Total 12 4 2 2" xfId="46662"/>
    <cellStyle name="Total 12 4 2 2 2" xfId="46663"/>
    <cellStyle name="Total 12 4 2 2 2 2" xfId="46664"/>
    <cellStyle name="Total 12 4 2 2 2 3" xfId="46665"/>
    <cellStyle name="Total 12 4 2 2 3" xfId="46666"/>
    <cellStyle name="Total 12 4 2 2 3 2" xfId="46667"/>
    <cellStyle name="Total 12 4 2 2 3 3" xfId="46668"/>
    <cellStyle name="Total 12 4 2 2 4" xfId="46669"/>
    <cellStyle name="Total 12 4 2 2 5" xfId="46670"/>
    <cellStyle name="Total 12 4 2 2 6" xfId="46671"/>
    <cellStyle name="Total 12 4 2 3" xfId="46672"/>
    <cellStyle name="Total 12 4 2 3 2" xfId="46673"/>
    <cellStyle name="Total 12 4 2 3 3" xfId="46674"/>
    <cellStyle name="Total 12 4 2 4" xfId="46675"/>
    <cellStyle name="Total 12 4 2 4 2" xfId="46676"/>
    <cellStyle name="Total 12 4 2 4 3" xfId="46677"/>
    <cellStyle name="Total 12 4 2 5" xfId="46678"/>
    <cellStyle name="Total 12 4 2 5 2" xfId="46679"/>
    <cellStyle name="Total 12 4 2 5 3" xfId="46680"/>
    <cellStyle name="Total 12 4 2 6" xfId="46681"/>
    <cellStyle name="Total 12 4 2 7" xfId="46682"/>
    <cellStyle name="Total 12 4 2 8" xfId="46683"/>
    <cellStyle name="Total 12 4 3" xfId="46684"/>
    <cellStyle name="Total 12 4 3 2" xfId="46685"/>
    <cellStyle name="Total 12 4 3 2 2" xfId="46686"/>
    <cellStyle name="Total 12 4 3 2 2 2" xfId="46687"/>
    <cellStyle name="Total 12 4 3 2 2 3" xfId="46688"/>
    <cellStyle name="Total 12 4 3 2 3" xfId="46689"/>
    <cellStyle name="Total 12 4 3 2 3 2" xfId="46690"/>
    <cellStyle name="Total 12 4 3 2 3 3" xfId="46691"/>
    <cellStyle name="Total 12 4 3 2 4" xfId="46692"/>
    <cellStyle name="Total 12 4 3 2 5" xfId="46693"/>
    <cellStyle name="Total 12 4 3 2 6" xfId="46694"/>
    <cellStyle name="Total 12 4 3 3" xfId="46695"/>
    <cellStyle name="Total 12 4 3 3 2" xfId="46696"/>
    <cellStyle name="Total 12 4 3 3 3" xfId="46697"/>
    <cellStyle name="Total 12 4 3 4" xfId="46698"/>
    <cellStyle name="Total 12 4 3 4 2" xfId="46699"/>
    <cellStyle name="Total 12 4 3 4 3" xfId="46700"/>
    <cellStyle name="Total 12 4 3 5" xfId="46701"/>
    <cellStyle name="Total 12 4 3 5 2" xfId="46702"/>
    <cellStyle name="Total 12 4 3 5 3" xfId="46703"/>
    <cellStyle name="Total 12 4 3 6" xfId="46704"/>
    <cellStyle name="Total 12 4 3 7" xfId="46705"/>
    <cellStyle name="Total 12 4 3 8" xfId="46706"/>
    <cellStyle name="Total 12 4 4" xfId="46707"/>
    <cellStyle name="Total 12 4 4 2" xfId="46708"/>
    <cellStyle name="Total 12 4 4 2 2" xfId="46709"/>
    <cellStyle name="Total 12 4 4 2 3" xfId="46710"/>
    <cellStyle name="Total 12 4 4 3" xfId="46711"/>
    <cellStyle name="Total 12 4 4 3 2" xfId="46712"/>
    <cellStyle name="Total 12 4 4 3 3" xfId="46713"/>
    <cellStyle name="Total 12 4 4 4" xfId="46714"/>
    <cellStyle name="Total 12 4 4 5" xfId="46715"/>
    <cellStyle name="Total 12 4 4 6" xfId="46716"/>
    <cellStyle name="Total 12 4 5" xfId="46717"/>
    <cellStyle name="Total 12 4 5 2" xfId="46718"/>
    <cellStyle name="Total 12 4 5 3" xfId="46719"/>
    <cellStyle name="Total 12 4 6" xfId="46720"/>
    <cellStyle name="Total 12 4 6 2" xfId="46721"/>
    <cellStyle name="Total 12 4 6 3" xfId="46722"/>
    <cellStyle name="Total 12 4 7" xfId="46723"/>
    <cellStyle name="Total 12 5" xfId="46724"/>
    <cellStyle name="Total 12 5 2" xfId="46725"/>
    <cellStyle name="Total 12 5 2 2" xfId="46726"/>
    <cellStyle name="Total 12 5 2 2 2" xfId="46727"/>
    <cellStyle name="Total 12 5 2 2 3" xfId="46728"/>
    <cellStyle name="Total 12 5 2 3" xfId="46729"/>
    <cellStyle name="Total 12 5 2 3 2" xfId="46730"/>
    <cellStyle name="Total 12 5 2 3 3" xfId="46731"/>
    <cellStyle name="Total 12 5 2 4" xfId="46732"/>
    <cellStyle name="Total 12 5 2 5" xfId="46733"/>
    <cellStyle name="Total 12 5 2 6" xfId="46734"/>
    <cellStyle name="Total 12 5 3" xfId="46735"/>
    <cellStyle name="Total 12 5 3 2" xfId="46736"/>
    <cellStyle name="Total 12 5 3 3" xfId="46737"/>
    <cellStyle name="Total 12 5 4" xfId="46738"/>
    <cellStyle name="Total 12 5 4 2" xfId="46739"/>
    <cellStyle name="Total 12 5 4 3" xfId="46740"/>
    <cellStyle name="Total 12 5 5" xfId="46741"/>
    <cellStyle name="Total 12 5 5 2" xfId="46742"/>
    <cellStyle name="Total 12 5 5 3" xfId="46743"/>
    <cellStyle name="Total 12 5 6" xfId="46744"/>
    <cellStyle name="Total 12 5 7" xfId="46745"/>
    <cellStyle name="Total 12 5 8" xfId="46746"/>
    <cellStyle name="Total 12 6" xfId="46747"/>
    <cellStyle name="Total 12 6 2" xfId="46748"/>
    <cellStyle name="Total 12 6 2 2" xfId="46749"/>
    <cellStyle name="Total 12 6 2 2 2" xfId="46750"/>
    <cellStyle name="Total 12 6 2 2 3" xfId="46751"/>
    <cellStyle name="Total 12 6 2 3" xfId="46752"/>
    <cellStyle name="Total 12 6 2 3 2" xfId="46753"/>
    <cellStyle name="Total 12 6 2 3 3" xfId="46754"/>
    <cellStyle name="Total 12 6 2 4" xfId="46755"/>
    <cellStyle name="Total 12 6 2 5" xfId="46756"/>
    <cellStyle name="Total 12 6 2 6" xfId="46757"/>
    <cellStyle name="Total 12 6 3" xfId="46758"/>
    <cellStyle name="Total 12 6 3 2" xfId="46759"/>
    <cellStyle name="Total 12 6 3 3" xfId="46760"/>
    <cellStyle name="Total 12 6 4" xfId="46761"/>
    <cellStyle name="Total 12 6 4 2" xfId="46762"/>
    <cellStyle name="Total 12 6 4 3" xfId="46763"/>
    <cellStyle name="Total 12 6 5" xfId="46764"/>
    <cellStyle name="Total 12 6 5 2" xfId="46765"/>
    <cellStyle name="Total 12 6 5 3" xfId="46766"/>
    <cellStyle name="Total 12 6 6" xfId="46767"/>
    <cellStyle name="Total 12 6 7" xfId="46768"/>
    <cellStyle name="Total 12 6 8" xfId="46769"/>
    <cellStyle name="Total 12 7" xfId="46770"/>
    <cellStyle name="Total 12 7 2" xfId="46771"/>
    <cellStyle name="Total 12 7 2 2" xfId="46772"/>
    <cellStyle name="Total 12 7 2 3" xfId="46773"/>
    <cellStyle name="Total 12 7 3" xfId="46774"/>
    <cellStyle name="Total 12 7 3 2" xfId="46775"/>
    <cellStyle name="Total 12 7 3 3" xfId="46776"/>
    <cellStyle name="Total 12 7 4" xfId="46777"/>
    <cellStyle name="Total 12 7 5" xfId="46778"/>
    <cellStyle name="Total 12 7 6" xfId="46779"/>
    <cellStyle name="Total 12 8" xfId="46780"/>
    <cellStyle name="Total 12 8 2" xfId="46781"/>
    <cellStyle name="Total 12 8 3" xfId="46782"/>
    <cellStyle name="Total 12 9" xfId="46783"/>
    <cellStyle name="Total 12 9 2" xfId="46784"/>
    <cellStyle name="Total 12 9 3" xfId="46785"/>
    <cellStyle name="Total 13" xfId="46786"/>
    <cellStyle name="Total 13 10" xfId="46787"/>
    <cellStyle name="Total 13 2" xfId="46788"/>
    <cellStyle name="Total 13 2 2" xfId="46789"/>
    <cellStyle name="Total 13 2 2 2" xfId="46790"/>
    <cellStyle name="Total 13 2 2 2 2" xfId="46791"/>
    <cellStyle name="Total 13 2 2 2 2 2" xfId="46792"/>
    <cellStyle name="Total 13 2 2 2 2 3" xfId="46793"/>
    <cellStyle name="Total 13 2 2 2 3" xfId="46794"/>
    <cellStyle name="Total 13 2 2 2 3 2" xfId="46795"/>
    <cellStyle name="Total 13 2 2 2 3 3" xfId="46796"/>
    <cellStyle name="Total 13 2 2 2 4" xfId="46797"/>
    <cellStyle name="Total 13 2 2 2 5" xfId="46798"/>
    <cellStyle name="Total 13 2 2 2 6" xfId="46799"/>
    <cellStyle name="Total 13 2 2 3" xfId="46800"/>
    <cellStyle name="Total 13 2 2 3 2" xfId="46801"/>
    <cellStyle name="Total 13 2 2 3 3" xfId="46802"/>
    <cellStyle name="Total 13 2 2 4" xfId="46803"/>
    <cellStyle name="Total 13 2 2 4 2" xfId="46804"/>
    <cellStyle name="Total 13 2 2 4 3" xfId="46805"/>
    <cellStyle name="Total 13 2 2 5" xfId="46806"/>
    <cellStyle name="Total 13 2 2 5 2" xfId="46807"/>
    <cellStyle name="Total 13 2 2 5 3" xfId="46808"/>
    <cellStyle name="Total 13 2 2 6" xfId="46809"/>
    <cellStyle name="Total 13 2 2 7" xfId="46810"/>
    <cellStyle name="Total 13 2 2 8" xfId="46811"/>
    <cellStyle name="Total 13 2 3" xfId="46812"/>
    <cellStyle name="Total 13 2 3 2" xfId="46813"/>
    <cellStyle name="Total 13 2 3 2 2" xfId="46814"/>
    <cellStyle name="Total 13 2 3 2 2 2" xfId="46815"/>
    <cellStyle name="Total 13 2 3 2 2 3" xfId="46816"/>
    <cellStyle name="Total 13 2 3 2 3" xfId="46817"/>
    <cellStyle name="Total 13 2 3 2 3 2" xfId="46818"/>
    <cellStyle name="Total 13 2 3 2 3 3" xfId="46819"/>
    <cellStyle name="Total 13 2 3 2 4" xfId="46820"/>
    <cellStyle name="Total 13 2 3 2 5" xfId="46821"/>
    <cellStyle name="Total 13 2 3 2 6" xfId="46822"/>
    <cellStyle name="Total 13 2 3 3" xfId="46823"/>
    <cellStyle name="Total 13 2 3 3 2" xfId="46824"/>
    <cellStyle name="Total 13 2 3 3 3" xfId="46825"/>
    <cellStyle name="Total 13 2 3 4" xfId="46826"/>
    <cellStyle name="Total 13 2 3 4 2" xfId="46827"/>
    <cellStyle name="Total 13 2 3 4 3" xfId="46828"/>
    <cellStyle name="Total 13 2 3 5" xfId="46829"/>
    <cellStyle name="Total 13 2 3 5 2" xfId="46830"/>
    <cellStyle name="Total 13 2 3 5 3" xfId="46831"/>
    <cellStyle name="Total 13 2 3 6" xfId="46832"/>
    <cellStyle name="Total 13 2 3 7" xfId="46833"/>
    <cellStyle name="Total 13 2 3 8" xfId="46834"/>
    <cellStyle name="Total 13 2 4" xfId="46835"/>
    <cellStyle name="Total 13 2 4 2" xfId="46836"/>
    <cellStyle name="Total 13 2 4 2 2" xfId="46837"/>
    <cellStyle name="Total 13 2 4 2 3" xfId="46838"/>
    <cellStyle name="Total 13 2 4 3" xfId="46839"/>
    <cellStyle name="Total 13 2 4 3 2" xfId="46840"/>
    <cellStyle name="Total 13 2 4 3 3" xfId="46841"/>
    <cellStyle name="Total 13 2 4 4" xfId="46842"/>
    <cellStyle name="Total 13 2 4 5" xfId="46843"/>
    <cellStyle name="Total 13 2 4 6" xfId="46844"/>
    <cellStyle name="Total 13 2 5" xfId="46845"/>
    <cellStyle name="Total 13 2 5 2" xfId="46846"/>
    <cellStyle name="Total 13 2 5 3" xfId="46847"/>
    <cellStyle name="Total 13 2 6" xfId="46848"/>
    <cellStyle name="Total 13 2 6 2" xfId="46849"/>
    <cellStyle name="Total 13 2 6 3" xfId="46850"/>
    <cellStyle name="Total 13 2 7" xfId="46851"/>
    <cellStyle name="Total 13 3" xfId="46852"/>
    <cellStyle name="Total 13 3 2" xfId="46853"/>
    <cellStyle name="Total 13 3 2 2" xfId="46854"/>
    <cellStyle name="Total 13 3 2 2 2" xfId="46855"/>
    <cellStyle name="Total 13 3 2 2 2 2" xfId="46856"/>
    <cellStyle name="Total 13 3 2 2 2 3" xfId="46857"/>
    <cellStyle name="Total 13 3 2 2 3" xfId="46858"/>
    <cellStyle name="Total 13 3 2 2 3 2" xfId="46859"/>
    <cellStyle name="Total 13 3 2 2 3 3" xfId="46860"/>
    <cellStyle name="Total 13 3 2 2 4" xfId="46861"/>
    <cellStyle name="Total 13 3 2 2 5" xfId="46862"/>
    <cellStyle name="Total 13 3 2 2 6" xfId="46863"/>
    <cellStyle name="Total 13 3 2 3" xfId="46864"/>
    <cellStyle name="Total 13 3 2 3 2" xfId="46865"/>
    <cellStyle name="Total 13 3 2 3 3" xfId="46866"/>
    <cellStyle name="Total 13 3 2 4" xfId="46867"/>
    <cellStyle name="Total 13 3 2 4 2" xfId="46868"/>
    <cellStyle name="Total 13 3 2 4 3" xfId="46869"/>
    <cellStyle name="Total 13 3 2 5" xfId="46870"/>
    <cellStyle name="Total 13 3 2 5 2" xfId="46871"/>
    <cellStyle name="Total 13 3 2 5 3" xfId="46872"/>
    <cellStyle name="Total 13 3 2 6" xfId="46873"/>
    <cellStyle name="Total 13 3 2 7" xfId="46874"/>
    <cellStyle name="Total 13 3 2 8" xfId="46875"/>
    <cellStyle name="Total 13 3 3" xfId="46876"/>
    <cellStyle name="Total 13 3 3 2" xfId="46877"/>
    <cellStyle name="Total 13 3 3 2 2" xfId="46878"/>
    <cellStyle name="Total 13 3 3 2 2 2" xfId="46879"/>
    <cellStyle name="Total 13 3 3 2 2 3" xfId="46880"/>
    <cellStyle name="Total 13 3 3 2 3" xfId="46881"/>
    <cellStyle name="Total 13 3 3 2 3 2" xfId="46882"/>
    <cellStyle name="Total 13 3 3 2 3 3" xfId="46883"/>
    <cellStyle name="Total 13 3 3 2 4" xfId="46884"/>
    <cellStyle name="Total 13 3 3 2 5" xfId="46885"/>
    <cellStyle name="Total 13 3 3 2 6" xfId="46886"/>
    <cellStyle name="Total 13 3 3 3" xfId="46887"/>
    <cellStyle name="Total 13 3 3 3 2" xfId="46888"/>
    <cellStyle name="Total 13 3 3 3 3" xfId="46889"/>
    <cellStyle name="Total 13 3 3 4" xfId="46890"/>
    <cellStyle name="Total 13 3 3 4 2" xfId="46891"/>
    <cellStyle name="Total 13 3 3 4 3" xfId="46892"/>
    <cellStyle name="Total 13 3 3 5" xfId="46893"/>
    <cellStyle name="Total 13 3 3 5 2" xfId="46894"/>
    <cellStyle name="Total 13 3 3 5 3" xfId="46895"/>
    <cellStyle name="Total 13 3 3 6" xfId="46896"/>
    <cellStyle name="Total 13 3 3 7" xfId="46897"/>
    <cellStyle name="Total 13 3 3 8" xfId="46898"/>
    <cellStyle name="Total 13 3 4" xfId="46899"/>
    <cellStyle name="Total 13 3 4 2" xfId="46900"/>
    <cellStyle name="Total 13 3 4 2 2" xfId="46901"/>
    <cellStyle name="Total 13 3 4 2 3" xfId="46902"/>
    <cellStyle name="Total 13 3 4 3" xfId="46903"/>
    <cellStyle name="Total 13 3 4 3 2" xfId="46904"/>
    <cellStyle name="Total 13 3 4 3 3" xfId="46905"/>
    <cellStyle name="Total 13 3 4 4" xfId="46906"/>
    <cellStyle name="Total 13 3 4 5" xfId="46907"/>
    <cellStyle name="Total 13 3 4 6" xfId="46908"/>
    <cellStyle name="Total 13 3 5" xfId="46909"/>
    <cellStyle name="Total 13 3 5 2" xfId="46910"/>
    <cellStyle name="Total 13 3 5 3" xfId="46911"/>
    <cellStyle name="Total 13 3 6" xfId="46912"/>
    <cellStyle name="Total 13 3 6 2" xfId="46913"/>
    <cellStyle name="Total 13 3 6 3" xfId="46914"/>
    <cellStyle name="Total 13 3 7" xfId="46915"/>
    <cellStyle name="Total 13 4" xfId="46916"/>
    <cellStyle name="Total 13 4 2" xfId="46917"/>
    <cellStyle name="Total 13 4 2 2" xfId="46918"/>
    <cellStyle name="Total 13 4 2 2 2" xfId="46919"/>
    <cellStyle name="Total 13 4 2 2 2 2" xfId="46920"/>
    <cellStyle name="Total 13 4 2 2 2 3" xfId="46921"/>
    <cellStyle name="Total 13 4 2 2 3" xfId="46922"/>
    <cellStyle name="Total 13 4 2 2 3 2" xfId="46923"/>
    <cellStyle name="Total 13 4 2 2 3 3" xfId="46924"/>
    <cellStyle name="Total 13 4 2 2 4" xfId="46925"/>
    <cellStyle name="Total 13 4 2 2 5" xfId="46926"/>
    <cellStyle name="Total 13 4 2 2 6" xfId="46927"/>
    <cellStyle name="Total 13 4 2 3" xfId="46928"/>
    <cellStyle name="Total 13 4 2 3 2" xfId="46929"/>
    <cellStyle name="Total 13 4 2 3 3" xfId="46930"/>
    <cellStyle name="Total 13 4 2 4" xfId="46931"/>
    <cellStyle name="Total 13 4 2 4 2" xfId="46932"/>
    <cellStyle name="Total 13 4 2 4 3" xfId="46933"/>
    <cellStyle name="Total 13 4 2 5" xfId="46934"/>
    <cellStyle name="Total 13 4 2 5 2" xfId="46935"/>
    <cellStyle name="Total 13 4 2 5 3" xfId="46936"/>
    <cellStyle name="Total 13 4 2 6" xfId="46937"/>
    <cellStyle name="Total 13 4 2 7" xfId="46938"/>
    <cellStyle name="Total 13 4 2 8" xfId="46939"/>
    <cellStyle name="Total 13 4 3" xfId="46940"/>
    <cellStyle name="Total 13 4 3 2" xfId="46941"/>
    <cellStyle name="Total 13 4 3 2 2" xfId="46942"/>
    <cellStyle name="Total 13 4 3 2 2 2" xfId="46943"/>
    <cellStyle name="Total 13 4 3 2 2 3" xfId="46944"/>
    <cellStyle name="Total 13 4 3 2 3" xfId="46945"/>
    <cellStyle name="Total 13 4 3 2 3 2" xfId="46946"/>
    <cellStyle name="Total 13 4 3 2 3 3" xfId="46947"/>
    <cellStyle name="Total 13 4 3 2 4" xfId="46948"/>
    <cellStyle name="Total 13 4 3 2 5" xfId="46949"/>
    <cellStyle name="Total 13 4 3 2 6" xfId="46950"/>
    <cellStyle name="Total 13 4 3 3" xfId="46951"/>
    <cellStyle name="Total 13 4 3 3 2" xfId="46952"/>
    <cellStyle name="Total 13 4 3 3 3" xfId="46953"/>
    <cellStyle name="Total 13 4 3 4" xfId="46954"/>
    <cellStyle name="Total 13 4 3 4 2" xfId="46955"/>
    <cellStyle name="Total 13 4 3 4 3" xfId="46956"/>
    <cellStyle name="Total 13 4 3 5" xfId="46957"/>
    <cellStyle name="Total 13 4 3 5 2" xfId="46958"/>
    <cellStyle name="Total 13 4 3 5 3" xfId="46959"/>
    <cellStyle name="Total 13 4 3 6" xfId="46960"/>
    <cellStyle name="Total 13 4 3 7" xfId="46961"/>
    <cellStyle name="Total 13 4 3 8" xfId="46962"/>
    <cellStyle name="Total 13 4 4" xfId="46963"/>
    <cellStyle name="Total 13 4 4 2" xfId="46964"/>
    <cellStyle name="Total 13 4 4 2 2" xfId="46965"/>
    <cellStyle name="Total 13 4 4 2 3" xfId="46966"/>
    <cellStyle name="Total 13 4 4 3" xfId="46967"/>
    <cellStyle name="Total 13 4 4 3 2" xfId="46968"/>
    <cellStyle name="Total 13 4 4 3 3" xfId="46969"/>
    <cellStyle name="Total 13 4 4 4" xfId="46970"/>
    <cellStyle name="Total 13 4 4 5" xfId="46971"/>
    <cellStyle name="Total 13 4 4 6" xfId="46972"/>
    <cellStyle name="Total 13 4 5" xfId="46973"/>
    <cellStyle name="Total 13 4 5 2" xfId="46974"/>
    <cellStyle name="Total 13 4 5 3" xfId="46975"/>
    <cellStyle name="Total 13 4 6" xfId="46976"/>
    <cellStyle name="Total 13 4 6 2" xfId="46977"/>
    <cellStyle name="Total 13 4 6 3" xfId="46978"/>
    <cellStyle name="Total 13 4 7" xfId="46979"/>
    <cellStyle name="Total 13 5" xfId="46980"/>
    <cellStyle name="Total 13 5 2" xfId="46981"/>
    <cellStyle name="Total 13 5 2 2" xfId="46982"/>
    <cellStyle name="Total 13 5 2 2 2" xfId="46983"/>
    <cellStyle name="Total 13 5 2 2 3" xfId="46984"/>
    <cellStyle name="Total 13 5 2 3" xfId="46985"/>
    <cellStyle name="Total 13 5 2 3 2" xfId="46986"/>
    <cellStyle name="Total 13 5 2 3 3" xfId="46987"/>
    <cellStyle name="Total 13 5 2 4" xfId="46988"/>
    <cellStyle name="Total 13 5 2 5" xfId="46989"/>
    <cellStyle name="Total 13 5 2 6" xfId="46990"/>
    <cellStyle name="Total 13 5 3" xfId="46991"/>
    <cellStyle name="Total 13 5 3 2" xfId="46992"/>
    <cellStyle name="Total 13 5 3 3" xfId="46993"/>
    <cellStyle name="Total 13 5 4" xfId="46994"/>
    <cellStyle name="Total 13 5 4 2" xfId="46995"/>
    <cellStyle name="Total 13 5 4 3" xfId="46996"/>
    <cellStyle name="Total 13 5 5" xfId="46997"/>
    <cellStyle name="Total 13 5 5 2" xfId="46998"/>
    <cellStyle name="Total 13 5 5 3" xfId="46999"/>
    <cellStyle name="Total 13 5 6" xfId="47000"/>
    <cellStyle name="Total 13 5 7" xfId="47001"/>
    <cellStyle name="Total 13 5 8" xfId="47002"/>
    <cellStyle name="Total 13 6" xfId="47003"/>
    <cellStyle name="Total 13 6 2" xfId="47004"/>
    <cellStyle name="Total 13 6 2 2" xfId="47005"/>
    <cellStyle name="Total 13 6 2 2 2" xfId="47006"/>
    <cellStyle name="Total 13 6 2 2 3" xfId="47007"/>
    <cellStyle name="Total 13 6 2 3" xfId="47008"/>
    <cellStyle name="Total 13 6 2 3 2" xfId="47009"/>
    <cellStyle name="Total 13 6 2 3 3" xfId="47010"/>
    <cellStyle name="Total 13 6 2 4" xfId="47011"/>
    <cellStyle name="Total 13 6 2 5" xfId="47012"/>
    <cellStyle name="Total 13 6 2 6" xfId="47013"/>
    <cellStyle name="Total 13 6 3" xfId="47014"/>
    <cellStyle name="Total 13 6 3 2" xfId="47015"/>
    <cellStyle name="Total 13 6 3 3" xfId="47016"/>
    <cellStyle name="Total 13 6 4" xfId="47017"/>
    <cellStyle name="Total 13 6 4 2" xfId="47018"/>
    <cellStyle name="Total 13 6 4 3" xfId="47019"/>
    <cellStyle name="Total 13 6 5" xfId="47020"/>
    <cellStyle name="Total 13 6 5 2" xfId="47021"/>
    <cellStyle name="Total 13 6 5 3" xfId="47022"/>
    <cellStyle name="Total 13 6 6" xfId="47023"/>
    <cellStyle name="Total 13 6 7" xfId="47024"/>
    <cellStyle name="Total 13 6 8" xfId="47025"/>
    <cellStyle name="Total 13 7" xfId="47026"/>
    <cellStyle name="Total 13 7 2" xfId="47027"/>
    <cellStyle name="Total 13 7 2 2" xfId="47028"/>
    <cellStyle name="Total 13 7 2 3" xfId="47029"/>
    <cellStyle name="Total 13 7 3" xfId="47030"/>
    <cellStyle name="Total 13 7 3 2" xfId="47031"/>
    <cellStyle name="Total 13 7 3 3" xfId="47032"/>
    <cellStyle name="Total 13 7 4" xfId="47033"/>
    <cellStyle name="Total 13 7 5" xfId="47034"/>
    <cellStyle name="Total 13 7 6" xfId="47035"/>
    <cellStyle name="Total 13 8" xfId="47036"/>
    <cellStyle name="Total 13 8 2" xfId="47037"/>
    <cellStyle name="Total 13 8 3" xfId="47038"/>
    <cellStyle name="Total 13 9" xfId="47039"/>
    <cellStyle name="Total 13 9 2" xfId="47040"/>
    <cellStyle name="Total 13 9 3" xfId="47041"/>
    <cellStyle name="Total 14" xfId="47042"/>
    <cellStyle name="Total 14 10" xfId="47043"/>
    <cellStyle name="Total 14 2" xfId="47044"/>
    <cellStyle name="Total 14 2 2" xfId="47045"/>
    <cellStyle name="Total 14 2 2 2" xfId="47046"/>
    <cellStyle name="Total 14 2 2 2 2" xfId="47047"/>
    <cellStyle name="Total 14 2 2 2 2 2" xfId="47048"/>
    <cellStyle name="Total 14 2 2 2 2 3" xfId="47049"/>
    <cellStyle name="Total 14 2 2 2 3" xfId="47050"/>
    <cellStyle name="Total 14 2 2 2 3 2" xfId="47051"/>
    <cellStyle name="Total 14 2 2 2 3 3" xfId="47052"/>
    <cellStyle name="Total 14 2 2 2 4" xfId="47053"/>
    <cellStyle name="Total 14 2 2 2 5" xfId="47054"/>
    <cellStyle name="Total 14 2 2 2 6" xfId="47055"/>
    <cellStyle name="Total 14 2 2 3" xfId="47056"/>
    <cellStyle name="Total 14 2 2 3 2" xfId="47057"/>
    <cellStyle name="Total 14 2 2 3 3" xfId="47058"/>
    <cellStyle name="Total 14 2 2 4" xfId="47059"/>
    <cellStyle name="Total 14 2 2 4 2" xfId="47060"/>
    <cellStyle name="Total 14 2 2 4 3" xfId="47061"/>
    <cellStyle name="Total 14 2 2 5" xfId="47062"/>
    <cellStyle name="Total 14 2 2 5 2" xfId="47063"/>
    <cellStyle name="Total 14 2 2 5 3" xfId="47064"/>
    <cellStyle name="Total 14 2 2 6" xfId="47065"/>
    <cellStyle name="Total 14 2 2 7" xfId="47066"/>
    <cellStyle name="Total 14 2 2 8" xfId="47067"/>
    <cellStyle name="Total 14 2 3" xfId="47068"/>
    <cellStyle name="Total 14 2 3 2" xfId="47069"/>
    <cellStyle name="Total 14 2 3 2 2" xfId="47070"/>
    <cellStyle name="Total 14 2 3 2 2 2" xfId="47071"/>
    <cellStyle name="Total 14 2 3 2 2 3" xfId="47072"/>
    <cellStyle name="Total 14 2 3 2 3" xfId="47073"/>
    <cellStyle name="Total 14 2 3 2 3 2" xfId="47074"/>
    <cellStyle name="Total 14 2 3 2 3 3" xfId="47075"/>
    <cellStyle name="Total 14 2 3 2 4" xfId="47076"/>
    <cellStyle name="Total 14 2 3 2 5" xfId="47077"/>
    <cellStyle name="Total 14 2 3 2 6" xfId="47078"/>
    <cellStyle name="Total 14 2 3 3" xfId="47079"/>
    <cellStyle name="Total 14 2 3 3 2" xfId="47080"/>
    <cellStyle name="Total 14 2 3 3 3" xfId="47081"/>
    <cellStyle name="Total 14 2 3 4" xfId="47082"/>
    <cellStyle name="Total 14 2 3 4 2" xfId="47083"/>
    <cellStyle name="Total 14 2 3 4 3" xfId="47084"/>
    <cellStyle name="Total 14 2 3 5" xfId="47085"/>
    <cellStyle name="Total 14 2 3 5 2" xfId="47086"/>
    <cellStyle name="Total 14 2 3 5 3" xfId="47087"/>
    <cellStyle name="Total 14 2 3 6" xfId="47088"/>
    <cellStyle name="Total 14 2 3 7" xfId="47089"/>
    <cellStyle name="Total 14 2 3 8" xfId="47090"/>
    <cellStyle name="Total 14 2 4" xfId="47091"/>
    <cellStyle name="Total 14 2 4 2" xfId="47092"/>
    <cellStyle name="Total 14 2 4 2 2" xfId="47093"/>
    <cellStyle name="Total 14 2 4 2 3" xfId="47094"/>
    <cellStyle name="Total 14 2 4 3" xfId="47095"/>
    <cellStyle name="Total 14 2 4 3 2" xfId="47096"/>
    <cellStyle name="Total 14 2 4 3 3" xfId="47097"/>
    <cellStyle name="Total 14 2 4 4" xfId="47098"/>
    <cellStyle name="Total 14 2 4 5" xfId="47099"/>
    <cellStyle name="Total 14 2 4 6" xfId="47100"/>
    <cellStyle name="Total 14 2 5" xfId="47101"/>
    <cellStyle name="Total 14 2 5 2" xfId="47102"/>
    <cellStyle name="Total 14 2 5 3" xfId="47103"/>
    <cellStyle name="Total 14 2 6" xfId="47104"/>
    <cellStyle name="Total 14 2 6 2" xfId="47105"/>
    <cellStyle name="Total 14 2 6 3" xfId="47106"/>
    <cellStyle name="Total 14 2 7" xfId="47107"/>
    <cellStyle name="Total 14 3" xfId="47108"/>
    <cellStyle name="Total 14 3 2" xfId="47109"/>
    <cellStyle name="Total 14 3 2 2" xfId="47110"/>
    <cellStyle name="Total 14 3 2 2 2" xfId="47111"/>
    <cellStyle name="Total 14 3 2 2 2 2" xfId="47112"/>
    <cellStyle name="Total 14 3 2 2 2 3" xfId="47113"/>
    <cellStyle name="Total 14 3 2 2 3" xfId="47114"/>
    <cellStyle name="Total 14 3 2 2 3 2" xfId="47115"/>
    <cellStyle name="Total 14 3 2 2 3 3" xfId="47116"/>
    <cellStyle name="Total 14 3 2 2 4" xfId="47117"/>
    <cellStyle name="Total 14 3 2 2 5" xfId="47118"/>
    <cellStyle name="Total 14 3 2 2 6" xfId="47119"/>
    <cellStyle name="Total 14 3 2 3" xfId="47120"/>
    <cellStyle name="Total 14 3 2 3 2" xfId="47121"/>
    <cellStyle name="Total 14 3 2 3 3" xfId="47122"/>
    <cellStyle name="Total 14 3 2 4" xfId="47123"/>
    <cellStyle name="Total 14 3 2 4 2" xfId="47124"/>
    <cellStyle name="Total 14 3 2 4 3" xfId="47125"/>
    <cellStyle name="Total 14 3 2 5" xfId="47126"/>
    <cellStyle name="Total 14 3 2 5 2" xfId="47127"/>
    <cellStyle name="Total 14 3 2 5 3" xfId="47128"/>
    <cellStyle name="Total 14 3 2 6" xfId="47129"/>
    <cellStyle name="Total 14 3 2 7" xfId="47130"/>
    <cellStyle name="Total 14 3 2 8" xfId="47131"/>
    <cellStyle name="Total 14 3 3" xfId="47132"/>
    <cellStyle name="Total 14 3 3 2" xfId="47133"/>
    <cellStyle name="Total 14 3 3 2 2" xfId="47134"/>
    <cellStyle name="Total 14 3 3 2 2 2" xfId="47135"/>
    <cellStyle name="Total 14 3 3 2 2 3" xfId="47136"/>
    <cellStyle name="Total 14 3 3 2 3" xfId="47137"/>
    <cellStyle name="Total 14 3 3 2 3 2" xfId="47138"/>
    <cellStyle name="Total 14 3 3 2 3 3" xfId="47139"/>
    <cellStyle name="Total 14 3 3 2 4" xfId="47140"/>
    <cellStyle name="Total 14 3 3 2 5" xfId="47141"/>
    <cellStyle name="Total 14 3 3 2 6" xfId="47142"/>
    <cellStyle name="Total 14 3 3 3" xfId="47143"/>
    <cellStyle name="Total 14 3 3 3 2" xfId="47144"/>
    <cellStyle name="Total 14 3 3 3 3" xfId="47145"/>
    <cellStyle name="Total 14 3 3 4" xfId="47146"/>
    <cellStyle name="Total 14 3 3 4 2" xfId="47147"/>
    <cellStyle name="Total 14 3 3 4 3" xfId="47148"/>
    <cellStyle name="Total 14 3 3 5" xfId="47149"/>
    <cellStyle name="Total 14 3 3 5 2" xfId="47150"/>
    <cellStyle name="Total 14 3 3 5 3" xfId="47151"/>
    <cellStyle name="Total 14 3 3 6" xfId="47152"/>
    <cellStyle name="Total 14 3 3 7" xfId="47153"/>
    <cellStyle name="Total 14 3 3 8" xfId="47154"/>
    <cellStyle name="Total 14 3 4" xfId="47155"/>
    <cellStyle name="Total 14 3 4 2" xfId="47156"/>
    <cellStyle name="Total 14 3 4 2 2" xfId="47157"/>
    <cellStyle name="Total 14 3 4 2 3" xfId="47158"/>
    <cellStyle name="Total 14 3 4 3" xfId="47159"/>
    <cellStyle name="Total 14 3 4 3 2" xfId="47160"/>
    <cellStyle name="Total 14 3 4 3 3" xfId="47161"/>
    <cellStyle name="Total 14 3 4 4" xfId="47162"/>
    <cellStyle name="Total 14 3 4 5" xfId="47163"/>
    <cellStyle name="Total 14 3 4 6" xfId="47164"/>
    <cellStyle name="Total 14 3 5" xfId="47165"/>
    <cellStyle name="Total 14 3 5 2" xfId="47166"/>
    <cellStyle name="Total 14 3 5 3" xfId="47167"/>
    <cellStyle name="Total 14 3 6" xfId="47168"/>
    <cellStyle name="Total 14 3 6 2" xfId="47169"/>
    <cellStyle name="Total 14 3 6 3" xfId="47170"/>
    <cellStyle name="Total 14 3 7" xfId="47171"/>
    <cellStyle name="Total 14 4" xfId="47172"/>
    <cellStyle name="Total 14 4 2" xfId="47173"/>
    <cellStyle name="Total 14 4 2 2" xfId="47174"/>
    <cellStyle name="Total 14 4 2 2 2" xfId="47175"/>
    <cellStyle name="Total 14 4 2 2 2 2" xfId="47176"/>
    <cellStyle name="Total 14 4 2 2 2 3" xfId="47177"/>
    <cellStyle name="Total 14 4 2 2 3" xfId="47178"/>
    <cellStyle name="Total 14 4 2 2 3 2" xfId="47179"/>
    <cellStyle name="Total 14 4 2 2 3 3" xfId="47180"/>
    <cellStyle name="Total 14 4 2 2 4" xfId="47181"/>
    <cellStyle name="Total 14 4 2 2 5" xfId="47182"/>
    <cellStyle name="Total 14 4 2 2 6" xfId="47183"/>
    <cellStyle name="Total 14 4 2 3" xfId="47184"/>
    <cellStyle name="Total 14 4 2 3 2" xfId="47185"/>
    <cellStyle name="Total 14 4 2 3 3" xfId="47186"/>
    <cellStyle name="Total 14 4 2 4" xfId="47187"/>
    <cellStyle name="Total 14 4 2 4 2" xfId="47188"/>
    <cellStyle name="Total 14 4 2 4 3" xfId="47189"/>
    <cellStyle name="Total 14 4 2 5" xfId="47190"/>
    <cellStyle name="Total 14 4 2 5 2" xfId="47191"/>
    <cellStyle name="Total 14 4 2 5 3" xfId="47192"/>
    <cellStyle name="Total 14 4 2 6" xfId="47193"/>
    <cellStyle name="Total 14 4 2 7" xfId="47194"/>
    <cellStyle name="Total 14 4 2 8" xfId="47195"/>
    <cellStyle name="Total 14 4 3" xfId="47196"/>
    <cellStyle name="Total 14 4 3 2" xfId="47197"/>
    <cellStyle name="Total 14 4 3 2 2" xfId="47198"/>
    <cellStyle name="Total 14 4 3 2 2 2" xfId="47199"/>
    <cellStyle name="Total 14 4 3 2 2 3" xfId="47200"/>
    <cellStyle name="Total 14 4 3 2 3" xfId="47201"/>
    <cellStyle name="Total 14 4 3 2 3 2" xfId="47202"/>
    <cellStyle name="Total 14 4 3 2 3 3" xfId="47203"/>
    <cellStyle name="Total 14 4 3 2 4" xfId="47204"/>
    <cellStyle name="Total 14 4 3 2 5" xfId="47205"/>
    <cellStyle name="Total 14 4 3 2 6" xfId="47206"/>
    <cellStyle name="Total 14 4 3 3" xfId="47207"/>
    <cellStyle name="Total 14 4 3 3 2" xfId="47208"/>
    <cellStyle name="Total 14 4 3 3 3" xfId="47209"/>
    <cellStyle name="Total 14 4 3 4" xfId="47210"/>
    <cellStyle name="Total 14 4 3 4 2" xfId="47211"/>
    <cellStyle name="Total 14 4 3 4 3" xfId="47212"/>
    <cellStyle name="Total 14 4 3 5" xfId="47213"/>
    <cellStyle name="Total 14 4 3 5 2" xfId="47214"/>
    <cellStyle name="Total 14 4 3 5 3" xfId="47215"/>
    <cellStyle name="Total 14 4 3 6" xfId="47216"/>
    <cellStyle name="Total 14 4 3 7" xfId="47217"/>
    <cellStyle name="Total 14 4 3 8" xfId="47218"/>
    <cellStyle name="Total 14 4 4" xfId="47219"/>
    <cellStyle name="Total 14 4 4 2" xfId="47220"/>
    <cellStyle name="Total 14 4 4 2 2" xfId="47221"/>
    <cellStyle name="Total 14 4 4 2 3" xfId="47222"/>
    <cellStyle name="Total 14 4 4 3" xfId="47223"/>
    <cellStyle name="Total 14 4 4 3 2" xfId="47224"/>
    <cellStyle name="Total 14 4 4 3 3" xfId="47225"/>
    <cellStyle name="Total 14 4 4 4" xfId="47226"/>
    <cellStyle name="Total 14 4 4 5" xfId="47227"/>
    <cellStyle name="Total 14 4 4 6" xfId="47228"/>
    <cellStyle name="Total 14 4 5" xfId="47229"/>
    <cellStyle name="Total 14 4 5 2" xfId="47230"/>
    <cellStyle name="Total 14 4 5 3" xfId="47231"/>
    <cellStyle name="Total 14 4 6" xfId="47232"/>
    <cellStyle name="Total 14 4 6 2" xfId="47233"/>
    <cellStyle name="Total 14 4 6 3" xfId="47234"/>
    <cellStyle name="Total 14 4 7" xfId="47235"/>
    <cellStyle name="Total 14 5" xfId="47236"/>
    <cellStyle name="Total 14 5 2" xfId="47237"/>
    <cellStyle name="Total 14 5 2 2" xfId="47238"/>
    <cellStyle name="Total 14 5 2 2 2" xfId="47239"/>
    <cellStyle name="Total 14 5 2 2 3" xfId="47240"/>
    <cellStyle name="Total 14 5 2 3" xfId="47241"/>
    <cellStyle name="Total 14 5 2 3 2" xfId="47242"/>
    <cellStyle name="Total 14 5 2 3 3" xfId="47243"/>
    <cellStyle name="Total 14 5 2 4" xfId="47244"/>
    <cellStyle name="Total 14 5 2 5" xfId="47245"/>
    <cellStyle name="Total 14 5 2 6" xfId="47246"/>
    <cellStyle name="Total 14 5 3" xfId="47247"/>
    <cellStyle name="Total 14 5 3 2" xfId="47248"/>
    <cellStyle name="Total 14 5 3 3" xfId="47249"/>
    <cellStyle name="Total 14 5 4" xfId="47250"/>
    <cellStyle name="Total 14 5 4 2" xfId="47251"/>
    <cellStyle name="Total 14 5 4 3" xfId="47252"/>
    <cellStyle name="Total 14 5 5" xfId="47253"/>
    <cellStyle name="Total 14 5 5 2" xfId="47254"/>
    <cellStyle name="Total 14 5 5 3" xfId="47255"/>
    <cellStyle name="Total 14 5 6" xfId="47256"/>
    <cellStyle name="Total 14 5 7" xfId="47257"/>
    <cellStyle name="Total 14 5 8" xfId="47258"/>
    <cellStyle name="Total 14 6" xfId="47259"/>
    <cellStyle name="Total 14 6 2" xfId="47260"/>
    <cellStyle name="Total 14 6 2 2" xfId="47261"/>
    <cellStyle name="Total 14 6 2 2 2" xfId="47262"/>
    <cellStyle name="Total 14 6 2 2 3" xfId="47263"/>
    <cellStyle name="Total 14 6 2 3" xfId="47264"/>
    <cellStyle name="Total 14 6 2 3 2" xfId="47265"/>
    <cellStyle name="Total 14 6 2 3 3" xfId="47266"/>
    <cellStyle name="Total 14 6 2 4" xfId="47267"/>
    <cellStyle name="Total 14 6 2 5" xfId="47268"/>
    <cellStyle name="Total 14 6 2 6" xfId="47269"/>
    <cellStyle name="Total 14 6 3" xfId="47270"/>
    <cellStyle name="Total 14 6 3 2" xfId="47271"/>
    <cellStyle name="Total 14 6 3 3" xfId="47272"/>
    <cellStyle name="Total 14 6 4" xfId="47273"/>
    <cellStyle name="Total 14 6 4 2" xfId="47274"/>
    <cellStyle name="Total 14 6 4 3" xfId="47275"/>
    <cellStyle name="Total 14 6 5" xfId="47276"/>
    <cellStyle name="Total 14 6 5 2" xfId="47277"/>
    <cellStyle name="Total 14 6 5 3" xfId="47278"/>
    <cellStyle name="Total 14 6 6" xfId="47279"/>
    <cellStyle name="Total 14 6 7" xfId="47280"/>
    <cellStyle name="Total 14 6 8" xfId="47281"/>
    <cellStyle name="Total 14 7" xfId="47282"/>
    <cellStyle name="Total 14 7 2" xfId="47283"/>
    <cellStyle name="Total 14 7 2 2" xfId="47284"/>
    <cellStyle name="Total 14 7 2 3" xfId="47285"/>
    <cellStyle name="Total 14 7 3" xfId="47286"/>
    <cellStyle name="Total 14 7 3 2" xfId="47287"/>
    <cellStyle name="Total 14 7 3 3" xfId="47288"/>
    <cellStyle name="Total 14 7 4" xfId="47289"/>
    <cellStyle name="Total 14 7 5" xfId="47290"/>
    <cellStyle name="Total 14 7 6" xfId="47291"/>
    <cellStyle name="Total 14 8" xfId="47292"/>
    <cellStyle name="Total 14 8 2" xfId="47293"/>
    <cellStyle name="Total 14 8 3" xfId="47294"/>
    <cellStyle name="Total 14 9" xfId="47295"/>
    <cellStyle name="Total 14 9 2" xfId="47296"/>
    <cellStyle name="Total 14 9 3" xfId="47297"/>
    <cellStyle name="Total 15" xfId="47298"/>
    <cellStyle name="Total 15 10" xfId="47299"/>
    <cellStyle name="Total 15 2" xfId="47300"/>
    <cellStyle name="Total 15 2 2" xfId="47301"/>
    <cellStyle name="Total 15 2 2 2" xfId="47302"/>
    <cellStyle name="Total 15 2 2 2 2" xfId="47303"/>
    <cellStyle name="Total 15 2 2 2 2 2" xfId="47304"/>
    <cellStyle name="Total 15 2 2 2 2 3" xfId="47305"/>
    <cellStyle name="Total 15 2 2 2 3" xfId="47306"/>
    <cellStyle name="Total 15 2 2 2 3 2" xfId="47307"/>
    <cellStyle name="Total 15 2 2 2 3 3" xfId="47308"/>
    <cellStyle name="Total 15 2 2 2 4" xfId="47309"/>
    <cellStyle name="Total 15 2 2 2 5" xfId="47310"/>
    <cellStyle name="Total 15 2 2 2 6" xfId="47311"/>
    <cellStyle name="Total 15 2 2 3" xfId="47312"/>
    <cellStyle name="Total 15 2 2 3 2" xfId="47313"/>
    <cellStyle name="Total 15 2 2 3 3" xfId="47314"/>
    <cellStyle name="Total 15 2 2 4" xfId="47315"/>
    <cellStyle name="Total 15 2 2 4 2" xfId="47316"/>
    <cellStyle name="Total 15 2 2 4 3" xfId="47317"/>
    <cellStyle name="Total 15 2 2 5" xfId="47318"/>
    <cellStyle name="Total 15 2 2 5 2" xfId="47319"/>
    <cellStyle name="Total 15 2 2 5 3" xfId="47320"/>
    <cellStyle name="Total 15 2 2 6" xfId="47321"/>
    <cellStyle name="Total 15 2 2 7" xfId="47322"/>
    <cellStyle name="Total 15 2 2 8" xfId="47323"/>
    <cellStyle name="Total 15 2 3" xfId="47324"/>
    <cellStyle name="Total 15 2 3 2" xfId="47325"/>
    <cellStyle name="Total 15 2 3 2 2" xfId="47326"/>
    <cellStyle name="Total 15 2 3 2 2 2" xfId="47327"/>
    <cellStyle name="Total 15 2 3 2 2 3" xfId="47328"/>
    <cellStyle name="Total 15 2 3 2 3" xfId="47329"/>
    <cellStyle name="Total 15 2 3 2 3 2" xfId="47330"/>
    <cellStyle name="Total 15 2 3 2 3 3" xfId="47331"/>
    <cellStyle name="Total 15 2 3 2 4" xfId="47332"/>
    <cellStyle name="Total 15 2 3 2 5" xfId="47333"/>
    <cellStyle name="Total 15 2 3 2 6" xfId="47334"/>
    <cellStyle name="Total 15 2 3 3" xfId="47335"/>
    <cellStyle name="Total 15 2 3 3 2" xfId="47336"/>
    <cellStyle name="Total 15 2 3 3 3" xfId="47337"/>
    <cellStyle name="Total 15 2 3 4" xfId="47338"/>
    <cellStyle name="Total 15 2 3 4 2" xfId="47339"/>
    <cellStyle name="Total 15 2 3 4 3" xfId="47340"/>
    <cellStyle name="Total 15 2 3 5" xfId="47341"/>
    <cellStyle name="Total 15 2 3 5 2" xfId="47342"/>
    <cellStyle name="Total 15 2 3 5 3" xfId="47343"/>
    <cellStyle name="Total 15 2 3 6" xfId="47344"/>
    <cellStyle name="Total 15 2 3 7" xfId="47345"/>
    <cellStyle name="Total 15 2 3 8" xfId="47346"/>
    <cellStyle name="Total 15 2 4" xfId="47347"/>
    <cellStyle name="Total 15 2 4 2" xfId="47348"/>
    <cellStyle name="Total 15 2 4 2 2" xfId="47349"/>
    <cellStyle name="Total 15 2 4 2 3" xfId="47350"/>
    <cellStyle name="Total 15 2 4 3" xfId="47351"/>
    <cellStyle name="Total 15 2 4 3 2" xfId="47352"/>
    <cellStyle name="Total 15 2 4 3 3" xfId="47353"/>
    <cellStyle name="Total 15 2 4 4" xfId="47354"/>
    <cellStyle name="Total 15 2 4 5" xfId="47355"/>
    <cellStyle name="Total 15 2 4 6" xfId="47356"/>
    <cellStyle name="Total 15 2 5" xfId="47357"/>
    <cellStyle name="Total 15 2 5 2" xfId="47358"/>
    <cellStyle name="Total 15 2 5 3" xfId="47359"/>
    <cellStyle name="Total 15 2 6" xfId="47360"/>
    <cellStyle name="Total 15 2 6 2" xfId="47361"/>
    <cellStyle name="Total 15 2 6 3" xfId="47362"/>
    <cellStyle name="Total 15 2 7" xfId="47363"/>
    <cellStyle name="Total 15 3" xfId="47364"/>
    <cellStyle name="Total 15 3 2" xfId="47365"/>
    <cellStyle name="Total 15 3 2 2" xfId="47366"/>
    <cellStyle name="Total 15 3 2 2 2" xfId="47367"/>
    <cellStyle name="Total 15 3 2 2 2 2" xfId="47368"/>
    <cellStyle name="Total 15 3 2 2 2 3" xfId="47369"/>
    <cellStyle name="Total 15 3 2 2 3" xfId="47370"/>
    <cellStyle name="Total 15 3 2 2 3 2" xfId="47371"/>
    <cellStyle name="Total 15 3 2 2 3 3" xfId="47372"/>
    <cellStyle name="Total 15 3 2 2 4" xfId="47373"/>
    <cellStyle name="Total 15 3 2 2 5" xfId="47374"/>
    <cellStyle name="Total 15 3 2 2 6" xfId="47375"/>
    <cellStyle name="Total 15 3 2 3" xfId="47376"/>
    <cellStyle name="Total 15 3 2 3 2" xfId="47377"/>
    <cellStyle name="Total 15 3 2 3 3" xfId="47378"/>
    <cellStyle name="Total 15 3 2 4" xfId="47379"/>
    <cellStyle name="Total 15 3 2 4 2" xfId="47380"/>
    <cellStyle name="Total 15 3 2 4 3" xfId="47381"/>
    <cellStyle name="Total 15 3 2 5" xfId="47382"/>
    <cellStyle name="Total 15 3 2 5 2" xfId="47383"/>
    <cellStyle name="Total 15 3 2 5 3" xfId="47384"/>
    <cellStyle name="Total 15 3 2 6" xfId="47385"/>
    <cellStyle name="Total 15 3 2 7" xfId="47386"/>
    <cellStyle name="Total 15 3 2 8" xfId="47387"/>
    <cellStyle name="Total 15 3 3" xfId="47388"/>
    <cellStyle name="Total 15 3 3 2" xfId="47389"/>
    <cellStyle name="Total 15 3 3 2 2" xfId="47390"/>
    <cellStyle name="Total 15 3 3 2 2 2" xfId="47391"/>
    <cellStyle name="Total 15 3 3 2 2 3" xfId="47392"/>
    <cellStyle name="Total 15 3 3 2 3" xfId="47393"/>
    <cellStyle name="Total 15 3 3 2 3 2" xfId="47394"/>
    <cellStyle name="Total 15 3 3 2 3 3" xfId="47395"/>
    <cellStyle name="Total 15 3 3 2 4" xfId="47396"/>
    <cellStyle name="Total 15 3 3 2 5" xfId="47397"/>
    <cellStyle name="Total 15 3 3 2 6" xfId="47398"/>
    <cellStyle name="Total 15 3 3 3" xfId="47399"/>
    <cellStyle name="Total 15 3 3 3 2" xfId="47400"/>
    <cellStyle name="Total 15 3 3 3 3" xfId="47401"/>
    <cellStyle name="Total 15 3 3 4" xfId="47402"/>
    <cellStyle name="Total 15 3 3 4 2" xfId="47403"/>
    <cellStyle name="Total 15 3 3 4 3" xfId="47404"/>
    <cellStyle name="Total 15 3 3 5" xfId="47405"/>
    <cellStyle name="Total 15 3 3 5 2" xfId="47406"/>
    <cellStyle name="Total 15 3 3 5 3" xfId="47407"/>
    <cellStyle name="Total 15 3 3 6" xfId="47408"/>
    <cellStyle name="Total 15 3 3 7" xfId="47409"/>
    <cellStyle name="Total 15 3 3 8" xfId="47410"/>
    <cellStyle name="Total 15 3 4" xfId="47411"/>
    <cellStyle name="Total 15 3 4 2" xfId="47412"/>
    <cellStyle name="Total 15 3 4 2 2" xfId="47413"/>
    <cellStyle name="Total 15 3 4 2 3" xfId="47414"/>
    <cellStyle name="Total 15 3 4 3" xfId="47415"/>
    <cellStyle name="Total 15 3 4 3 2" xfId="47416"/>
    <cellStyle name="Total 15 3 4 3 3" xfId="47417"/>
    <cellStyle name="Total 15 3 4 4" xfId="47418"/>
    <cellStyle name="Total 15 3 4 5" xfId="47419"/>
    <cellStyle name="Total 15 3 4 6" xfId="47420"/>
    <cellStyle name="Total 15 3 5" xfId="47421"/>
    <cellStyle name="Total 15 3 5 2" xfId="47422"/>
    <cellStyle name="Total 15 3 5 3" xfId="47423"/>
    <cellStyle name="Total 15 3 6" xfId="47424"/>
    <cellStyle name="Total 15 3 6 2" xfId="47425"/>
    <cellStyle name="Total 15 3 6 3" xfId="47426"/>
    <cellStyle name="Total 15 3 7" xfId="47427"/>
    <cellStyle name="Total 15 4" xfId="47428"/>
    <cellStyle name="Total 15 4 2" xfId="47429"/>
    <cellStyle name="Total 15 4 2 2" xfId="47430"/>
    <cellStyle name="Total 15 4 2 2 2" xfId="47431"/>
    <cellStyle name="Total 15 4 2 2 2 2" xfId="47432"/>
    <cellStyle name="Total 15 4 2 2 2 3" xfId="47433"/>
    <cellStyle name="Total 15 4 2 2 3" xfId="47434"/>
    <cellStyle name="Total 15 4 2 2 3 2" xfId="47435"/>
    <cellStyle name="Total 15 4 2 2 3 3" xfId="47436"/>
    <cellStyle name="Total 15 4 2 2 4" xfId="47437"/>
    <cellStyle name="Total 15 4 2 2 5" xfId="47438"/>
    <cellStyle name="Total 15 4 2 2 6" xfId="47439"/>
    <cellStyle name="Total 15 4 2 3" xfId="47440"/>
    <cellStyle name="Total 15 4 2 3 2" xfId="47441"/>
    <cellStyle name="Total 15 4 2 3 3" xfId="47442"/>
    <cellStyle name="Total 15 4 2 4" xfId="47443"/>
    <cellStyle name="Total 15 4 2 4 2" xfId="47444"/>
    <cellStyle name="Total 15 4 2 4 3" xfId="47445"/>
    <cellStyle name="Total 15 4 2 5" xfId="47446"/>
    <cellStyle name="Total 15 4 2 5 2" xfId="47447"/>
    <cellStyle name="Total 15 4 2 5 3" xfId="47448"/>
    <cellStyle name="Total 15 4 2 6" xfId="47449"/>
    <cellStyle name="Total 15 4 2 7" xfId="47450"/>
    <cellStyle name="Total 15 4 2 8" xfId="47451"/>
    <cellStyle name="Total 15 4 3" xfId="47452"/>
    <cellStyle name="Total 15 4 3 2" xfId="47453"/>
    <cellStyle name="Total 15 4 3 2 2" xfId="47454"/>
    <cellStyle name="Total 15 4 3 2 2 2" xfId="47455"/>
    <cellStyle name="Total 15 4 3 2 2 3" xfId="47456"/>
    <cellStyle name="Total 15 4 3 2 3" xfId="47457"/>
    <cellStyle name="Total 15 4 3 2 3 2" xfId="47458"/>
    <cellStyle name="Total 15 4 3 2 3 3" xfId="47459"/>
    <cellStyle name="Total 15 4 3 2 4" xfId="47460"/>
    <cellStyle name="Total 15 4 3 2 5" xfId="47461"/>
    <cellStyle name="Total 15 4 3 2 6" xfId="47462"/>
    <cellStyle name="Total 15 4 3 3" xfId="47463"/>
    <cellStyle name="Total 15 4 3 3 2" xfId="47464"/>
    <cellStyle name="Total 15 4 3 3 3" xfId="47465"/>
    <cellStyle name="Total 15 4 3 4" xfId="47466"/>
    <cellStyle name="Total 15 4 3 4 2" xfId="47467"/>
    <cellStyle name="Total 15 4 3 4 3" xfId="47468"/>
    <cellStyle name="Total 15 4 3 5" xfId="47469"/>
    <cellStyle name="Total 15 4 3 5 2" xfId="47470"/>
    <cellStyle name="Total 15 4 3 5 3" xfId="47471"/>
    <cellStyle name="Total 15 4 3 6" xfId="47472"/>
    <cellStyle name="Total 15 4 3 7" xfId="47473"/>
    <cellStyle name="Total 15 4 3 8" xfId="47474"/>
    <cellStyle name="Total 15 4 4" xfId="47475"/>
    <cellStyle name="Total 15 4 4 2" xfId="47476"/>
    <cellStyle name="Total 15 4 4 2 2" xfId="47477"/>
    <cellStyle name="Total 15 4 4 2 3" xfId="47478"/>
    <cellStyle name="Total 15 4 4 3" xfId="47479"/>
    <cellStyle name="Total 15 4 4 3 2" xfId="47480"/>
    <cellStyle name="Total 15 4 4 3 3" xfId="47481"/>
    <cellStyle name="Total 15 4 4 4" xfId="47482"/>
    <cellStyle name="Total 15 4 4 5" xfId="47483"/>
    <cellStyle name="Total 15 4 4 6" xfId="47484"/>
    <cellStyle name="Total 15 4 5" xfId="47485"/>
    <cellStyle name="Total 15 4 5 2" xfId="47486"/>
    <cellStyle name="Total 15 4 5 3" xfId="47487"/>
    <cellStyle name="Total 15 4 6" xfId="47488"/>
    <cellStyle name="Total 15 4 6 2" xfId="47489"/>
    <cellStyle name="Total 15 4 6 3" xfId="47490"/>
    <cellStyle name="Total 15 4 7" xfId="47491"/>
    <cellStyle name="Total 15 5" xfId="47492"/>
    <cellStyle name="Total 15 5 2" xfId="47493"/>
    <cellStyle name="Total 15 5 2 2" xfId="47494"/>
    <cellStyle name="Total 15 5 2 2 2" xfId="47495"/>
    <cellStyle name="Total 15 5 2 2 3" xfId="47496"/>
    <cellStyle name="Total 15 5 2 3" xfId="47497"/>
    <cellStyle name="Total 15 5 2 3 2" xfId="47498"/>
    <cellStyle name="Total 15 5 2 3 3" xfId="47499"/>
    <cellStyle name="Total 15 5 2 4" xfId="47500"/>
    <cellStyle name="Total 15 5 2 5" xfId="47501"/>
    <cellStyle name="Total 15 5 2 6" xfId="47502"/>
    <cellStyle name="Total 15 5 3" xfId="47503"/>
    <cellStyle name="Total 15 5 3 2" xfId="47504"/>
    <cellStyle name="Total 15 5 3 3" xfId="47505"/>
    <cellStyle name="Total 15 5 4" xfId="47506"/>
    <cellStyle name="Total 15 5 4 2" xfId="47507"/>
    <cellStyle name="Total 15 5 4 3" xfId="47508"/>
    <cellStyle name="Total 15 5 5" xfId="47509"/>
    <cellStyle name="Total 15 5 5 2" xfId="47510"/>
    <cellStyle name="Total 15 5 5 3" xfId="47511"/>
    <cellStyle name="Total 15 5 6" xfId="47512"/>
    <cellStyle name="Total 15 5 7" xfId="47513"/>
    <cellStyle name="Total 15 5 8" xfId="47514"/>
    <cellStyle name="Total 15 6" xfId="47515"/>
    <cellStyle name="Total 15 6 2" xfId="47516"/>
    <cellStyle name="Total 15 6 2 2" xfId="47517"/>
    <cellStyle name="Total 15 6 2 2 2" xfId="47518"/>
    <cellStyle name="Total 15 6 2 2 3" xfId="47519"/>
    <cellStyle name="Total 15 6 2 3" xfId="47520"/>
    <cellStyle name="Total 15 6 2 3 2" xfId="47521"/>
    <cellStyle name="Total 15 6 2 3 3" xfId="47522"/>
    <cellStyle name="Total 15 6 2 4" xfId="47523"/>
    <cellStyle name="Total 15 6 2 5" xfId="47524"/>
    <cellStyle name="Total 15 6 2 6" xfId="47525"/>
    <cellStyle name="Total 15 6 3" xfId="47526"/>
    <cellStyle name="Total 15 6 3 2" xfId="47527"/>
    <cellStyle name="Total 15 6 3 3" xfId="47528"/>
    <cellStyle name="Total 15 6 4" xfId="47529"/>
    <cellStyle name="Total 15 6 4 2" xfId="47530"/>
    <cellStyle name="Total 15 6 4 3" xfId="47531"/>
    <cellStyle name="Total 15 6 5" xfId="47532"/>
    <cellStyle name="Total 15 6 5 2" xfId="47533"/>
    <cellStyle name="Total 15 6 5 3" xfId="47534"/>
    <cellStyle name="Total 15 6 6" xfId="47535"/>
    <cellStyle name="Total 15 6 7" xfId="47536"/>
    <cellStyle name="Total 15 6 8" xfId="47537"/>
    <cellStyle name="Total 15 7" xfId="47538"/>
    <cellStyle name="Total 15 7 2" xfId="47539"/>
    <cellStyle name="Total 15 7 2 2" xfId="47540"/>
    <cellStyle name="Total 15 7 2 3" xfId="47541"/>
    <cellStyle name="Total 15 7 3" xfId="47542"/>
    <cellStyle name="Total 15 7 3 2" xfId="47543"/>
    <cellStyle name="Total 15 7 3 3" xfId="47544"/>
    <cellStyle name="Total 15 7 4" xfId="47545"/>
    <cellStyle name="Total 15 7 5" xfId="47546"/>
    <cellStyle name="Total 15 7 6" xfId="47547"/>
    <cellStyle name="Total 15 8" xfId="47548"/>
    <cellStyle name="Total 15 8 2" xfId="47549"/>
    <cellStyle name="Total 15 8 3" xfId="47550"/>
    <cellStyle name="Total 15 9" xfId="47551"/>
    <cellStyle name="Total 15 9 2" xfId="47552"/>
    <cellStyle name="Total 15 9 3" xfId="47553"/>
    <cellStyle name="Total 16" xfId="47554"/>
    <cellStyle name="Total 16 10" xfId="47555"/>
    <cellStyle name="Total 16 2" xfId="47556"/>
    <cellStyle name="Total 16 2 2" xfId="47557"/>
    <cellStyle name="Total 16 2 2 2" xfId="47558"/>
    <cellStyle name="Total 16 2 2 2 2" xfId="47559"/>
    <cellStyle name="Total 16 2 2 2 2 2" xfId="47560"/>
    <cellStyle name="Total 16 2 2 2 2 3" xfId="47561"/>
    <cellStyle name="Total 16 2 2 2 3" xfId="47562"/>
    <cellStyle name="Total 16 2 2 2 3 2" xfId="47563"/>
    <cellStyle name="Total 16 2 2 2 3 3" xfId="47564"/>
    <cellStyle name="Total 16 2 2 2 4" xfId="47565"/>
    <cellStyle name="Total 16 2 2 2 5" xfId="47566"/>
    <cellStyle name="Total 16 2 2 2 6" xfId="47567"/>
    <cellStyle name="Total 16 2 2 3" xfId="47568"/>
    <cellStyle name="Total 16 2 2 3 2" xfId="47569"/>
    <cellStyle name="Total 16 2 2 3 3" xfId="47570"/>
    <cellStyle name="Total 16 2 2 4" xfId="47571"/>
    <cellStyle name="Total 16 2 2 4 2" xfId="47572"/>
    <cellStyle name="Total 16 2 2 4 3" xfId="47573"/>
    <cellStyle name="Total 16 2 2 5" xfId="47574"/>
    <cellStyle name="Total 16 2 2 5 2" xfId="47575"/>
    <cellStyle name="Total 16 2 2 5 3" xfId="47576"/>
    <cellStyle name="Total 16 2 2 6" xfId="47577"/>
    <cellStyle name="Total 16 2 2 7" xfId="47578"/>
    <cellStyle name="Total 16 2 2 8" xfId="47579"/>
    <cellStyle name="Total 16 2 3" xfId="47580"/>
    <cellStyle name="Total 16 2 3 2" xfId="47581"/>
    <cellStyle name="Total 16 2 3 2 2" xfId="47582"/>
    <cellStyle name="Total 16 2 3 2 2 2" xfId="47583"/>
    <cellStyle name="Total 16 2 3 2 2 3" xfId="47584"/>
    <cellStyle name="Total 16 2 3 2 3" xfId="47585"/>
    <cellStyle name="Total 16 2 3 2 3 2" xfId="47586"/>
    <cellStyle name="Total 16 2 3 2 3 3" xfId="47587"/>
    <cellStyle name="Total 16 2 3 2 4" xfId="47588"/>
    <cellStyle name="Total 16 2 3 2 5" xfId="47589"/>
    <cellStyle name="Total 16 2 3 2 6" xfId="47590"/>
    <cellStyle name="Total 16 2 3 3" xfId="47591"/>
    <cellStyle name="Total 16 2 3 3 2" xfId="47592"/>
    <cellStyle name="Total 16 2 3 3 3" xfId="47593"/>
    <cellStyle name="Total 16 2 3 4" xfId="47594"/>
    <cellStyle name="Total 16 2 3 4 2" xfId="47595"/>
    <cellStyle name="Total 16 2 3 4 3" xfId="47596"/>
    <cellStyle name="Total 16 2 3 5" xfId="47597"/>
    <cellStyle name="Total 16 2 3 5 2" xfId="47598"/>
    <cellStyle name="Total 16 2 3 5 3" xfId="47599"/>
    <cellStyle name="Total 16 2 3 6" xfId="47600"/>
    <cellStyle name="Total 16 2 3 7" xfId="47601"/>
    <cellStyle name="Total 16 2 3 8" xfId="47602"/>
    <cellStyle name="Total 16 2 4" xfId="47603"/>
    <cellStyle name="Total 16 2 4 2" xfId="47604"/>
    <cellStyle name="Total 16 2 4 2 2" xfId="47605"/>
    <cellStyle name="Total 16 2 4 2 3" xfId="47606"/>
    <cellStyle name="Total 16 2 4 3" xfId="47607"/>
    <cellStyle name="Total 16 2 4 3 2" xfId="47608"/>
    <cellStyle name="Total 16 2 4 3 3" xfId="47609"/>
    <cellStyle name="Total 16 2 4 4" xfId="47610"/>
    <cellStyle name="Total 16 2 4 5" xfId="47611"/>
    <cellStyle name="Total 16 2 4 6" xfId="47612"/>
    <cellStyle name="Total 16 2 5" xfId="47613"/>
    <cellStyle name="Total 16 2 5 2" xfId="47614"/>
    <cellStyle name="Total 16 2 5 3" xfId="47615"/>
    <cellStyle name="Total 16 2 6" xfId="47616"/>
    <cellStyle name="Total 16 2 6 2" xfId="47617"/>
    <cellStyle name="Total 16 2 6 3" xfId="47618"/>
    <cellStyle name="Total 16 2 7" xfId="47619"/>
    <cellStyle name="Total 16 3" xfId="47620"/>
    <cellStyle name="Total 16 3 2" xfId="47621"/>
    <cellStyle name="Total 16 3 2 2" xfId="47622"/>
    <cellStyle name="Total 16 3 2 2 2" xfId="47623"/>
    <cellStyle name="Total 16 3 2 2 2 2" xfId="47624"/>
    <cellStyle name="Total 16 3 2 2 2 3" xfId="47625"/>
    <cellStyle name="Total 16 3 2 2 3" xfId="47626"/>
    <cellStyle name="Total 16 3 2 2 3 2" xfId="47627"/>
    <cellStyle name="Total 16 3 2 2 3 3" xfId="47628"/>
    <cellStyle name="Total 16 3 2 2 4" xfId="47629"/>
    <cellStyle name="Total 16 3 2 2 5" xfId="47630"/>
    <cellStyle name="Total 16 3 2 2 6" xfId="47631"/>
    <cellStyle name="Total 16 3 2 3" xfId="47632"/>
    <cellStyle name="Total 16 3 2 3 2" xfId="47633"/>
    <cellStyle name="Total 16 3 2 3 3" xfId="47634"/>
    <cellStyle name="Total 16 3 2 4" xfId="47635"/>
    <cellStyle name="Total 16 3 2 4 2" xfId="47636"/>
    <cellStyle name="Total 16 3 2 4 3" xfId="47637"/>
    <cellStyle name="Total 16 3 2 5" xfId="47638"/>
    <cellStyle name="Total 16 3 2 5 2" xfId="47639"/>
    <cellStyle name="Total 16 3 2 5 3" xfId="47640"/>
    <cellStyle name="Total 16 3 2 6" xfId="47641"/>
    <cellStyle name="Total 16 3 2 7" xfId="47642"/>
    <cellStyle name="Total 16 3 2 8" xfId="47643"/>
    <cellStyle name="Total 16 3 3" xfId="47644"/>
    <cellStyle name="Total 16 3 3 2" xfId="47645"/>
    <cellStyle name="Total 16 3 3 2 2" xfId="47646"/>
    <cellStyle name="Total 16 3 3 2 2 2" xfId="47647"/>
    <cellStyle name="Total 16 3 3 2 2 3" xfId="47648"/>
    <cellStyle name="Total 16 3 3 2 3" xfId="47649"/>
    <cellStyle name="Total 16 3 3 2 3 2" xfId="47650"/>
    <cellStyle name="Total 16 3 3 2 3 3" xfId="47651"/>
    <cellStyle name="Total 16 3 3 2 4" xfId="47652"/>
    <cellStyle name="Total 16 3 3 2 5" xfId="47653"/>
    <cellStyle name="Total 16 3 3 2 6" xfId="47654"/>
    <cellStyle name="Total 16 3 3 3" xfId="47655"/>
    <cellStyle name="Total 16 3 3 3 2" xfId="47656"/>
    <cellStyle name="Total 16 3 3 3 3" xfId="47657"/>
    <cellStyle name="Total 16 3 3 4" xfId="47658"/>
    <cellStyle name="Total 16 3 3 4 2" xfId="47659"/>
    <cellStyle name="Total 16 3 3 4 3" xfId="47660"/>
    <cellStyle name="Total 16 3 3 5" xfId="47661"/>
    <cellStyle name="Total 16 3 3 5 2" xfId="47662"/>
    <cellStyle name="Total 16 3 3 5 3" xfId="47663"/>
    <cellStyle name="Total 16 3 3 6" xfId="47664"/>
    <cellStyle name="Total 16 3 3 7" xfId="47665"/>
    <cellStyle name="Total 16 3 3 8" xfId="47666"/>
    <cellStyle name="Total 16 3 4" xfId="47667"/>
    <cellStyle name="Total 16 3 4 2" xfId="47668"/>
    <cellStyle name="Total 16 3 4 2 2" xfId="47669"/>
    <cellStyle name="Total 16 3 4 2 3" xfId="47670"/>
    <cellStyle name="Total 16 3 4 3" xfId="47671"/>
    <cellStyle name="Total 16 3 4 3 2" xfId="47672"/>
    <cellStyle name="Total 16 3 4 3 3" xfId="47673"/>
    <cellStyle name="Total 16 3 4 4" xfId="47674"/>
    <cellStyle name="Total 16 3 4 5" xfId="47675"/>
    <cellStyle name="Total 16 3 4 6" xfId="47676"/>
    <cellStyle name="Total 16 3 5" xfId="47677"/>
    <cellStyle name="Total 16 3 5 2" xfId="47678"/>
    <cellStyle name="Total 16 3 5 3" xfId="47679"/>
    <cellStyle name="Total 16 3 6" xfId="47680"/>
    <cellStyle name="Total 16 3 6 2" xfId="47681"/>
    <cellStyle name="Total 16 3 6 3" xfId="47682"/>
    <cellStyle name="Total 16 3 7" xfId="47683"/>
    <cellStyle name="Total 16 4" xfId="47684"/>
    <cellStyle name="Total 16 4 2" xfId="47685"/>
    <cellStyle name="Total 16 4 2 2" xfId="47686"/>
    <cellStyle name="Total 16 4 2 2 2" xfId="47687"/>
    <cellStyle name="Total 16 4 2 2 2 2" xfId="47688"/>
    <cellStyle name="Total 16 4 2 2 2 3" xfId="47689"/>
    <cellStyle name="Total 16 4 2 2 3" xfId="47690"/>
    <cellStyle name="Total 16 4 2 2 3 2" xfId="47691"/>
    <cellStyle name="Total 16 4 2 2 3 3" xfId="47692"/>
    <cellStyle name="Total 16 4 2 2 4" xfId="47693"/>
    <cellStyle name="Total 16 4 2 2 5" xfId="47694"/>
    <cellStyle name="Total 16 4 2 2 6" xfId="47695"/>
    <cellStyle name="Total 16 4 2 3" xfId="47696"/>
    <cellStyle name="Total 16 4 2 3 2" xfId="47697"/>
    <cellStyle name="Total 16 4 2 3 3" xfId="47698"/>
    <cellStyle name="Total 16 4 2 4" xfId="47699"/>
    <cellStyle name="Total 16 4 2 4 2" xfId="47700"/>
    <cellStyle name="Total 16 4 2 4 3" xfId="47701"/>
    <cellStyle name="Total 16 4 2 5" xfId="47702"/>
    <cellStyle name="Total 16 4 2 5 2" xfId="47703"/>
    <cellStyle name="Total 16 4 2 5 3" xfId="47704"/>
    <cellStyle name="Total 16 4 2 6" xfId="47705"/>
    <cellStyle name="Total 16 4 2 7" xfId="47706"/>
    <cellStyle name="Total 16 4 2 8" xfId="47707"/>
    <cellStyle name="Total 16 4 3" xfId="47708"/>
    <cellStyle name="Total 16 4 3 2" xfId="47709"/>
    <cellStyle name="Total 16 4 3 2 2" xfId="47710"/>
    <cellStyle name="Total 16 4 3 2 2 2" xfId="47711"/>
    <cellStyle name="Total 16 4 3 2 2 3" xfId="47712"/>
    <cellStyle name="Total 16 4 3 2 3" xfId="47713"/>
    <cellStyle name="Total 16 4 3 2 3 2" xfId="47714"/>
    <cellStyle name="Total 16 4 3 2 3 3" xfId="47715"/>
    <cellStyle name="Total 16 4 3 2 4" xfId="47716"/>
    <cellStyle name="Total 16 4 3 2 5" xfId="47717"/>
    <cellStyle name="Total 16 4 3 2 6" xfId="47718"/>
    <cellStyle name="Total 16 4 3 3" xfId="47719"/>
    <cellStyle name="Total 16 4 3 3 2" xfId="47720"/>
    <cellStyle name="Total 16 4 3 3 3" xfId="47721"/>
    <cellStyle name="Total 16 4 3 4" xfId="47722"/>
    <cellStyle name="Total 16 4 3 4 2" xfId="47723"/>
    <cellStyle name="Total 16 4 3 4 3" xfId="47724"/>
    <cellStyle name="Total 16 4 3 5" xfId="47725"/>
    <cellStyle name="Total 16 4 3 5 2" xfId="47726"/>
    <cellStyle name="Total 16 4 3 5 3" xfId="47727"/>
    <cellStyle name="Total 16 4 3 6" xfId="47728"/>
    <cellStyle name="Total 16 4 3 7" xfId="47729"/>
    <cellStyle name="Total 16 4 3 8" xfId="47730"/>
    <cellStyle name="Total 16 4 4" xfId="47731"/>
    <cellStyle name="Total 16 4 4 2" xfId="47732"/>
    <cellStyle name="Total 16 4 4 2 2" xfId="47733"/>
    <cellStyle name="Total 16 4 4 2 3" xfId="47734"/>
    <cellStyle name="Total 16 4 4 3" xfId="47735"/>
    <cellStyle name="Total 16 4 4 3 2" xfId="47736"/>
    <cellStyle name="Total 16 4 4 3 3" xfId="47737"/>
    <cellStyle name="Total 16 4 4 4" xfId="47738"/>
    <cellStyle name="Total 16 4 4 5" xfId="47739"/>
    <cellStyle name="Total 16 4 4 6" xfId="47740"/>
    <cellStyle name="Total 16 4 5" xfId="47741"/>
    <cellStyle name="Total 16 4 5 2" xfId="47742"/>
    <cellStyle name="Total 16 4 5 3" xfId="47743"/>
    <cellStyle name="Total 16 4 6" xfId="47744"/>
    <cellStyle name="Total 16 4 6 2" xfId="47745"/>
    <cellStyle name="Total 16 4 6 3" xfId="47746"/>
    <cellStyle name="Total 16 4 7" xfId="47747"/>
    <cellStyle name="Total 16 5" xfId="47748"/>
    <cellStyle name="Total 16 5 2" xfId="47749"/>
    <cellStyle name="Total 16 5 2 2" xfId="47750"/>
    <cellStyle name="Total 16 5 2 2 2" xfId="47751"/>
    <cellStyle name="Total 16 5 2 2 3" xfId="47752"/>
    <cellStyle name="Total 16 5 2 3" xfId="47753"/>
    <cellStyle name="Total 16 5 2 3 2" xfId="47754"/>
    <cellStyle name="Total 16 5 2 3 3" xfId="47755"/>
    <cellStyle name="Total 16 5 2 4" xfId="47756"/>
    <cellStyle name="Total 16 5 2 5" xfId="47757"/>
    <cellStyle name="Total 16 5 2 6" xfId="47758"/>
    <cellStyle name="Total 16 5 3" xfId="47759"/>
    <cellStyle name="Total 16 5 3 2" xfId="47760"/>
    <cellStyle name="Total 16 5 3 3" xfId="47761"/>
    <cellStyle name="Total 16 5 4" xfId="47762"/>
    <cellStyle name="Total 16 5 4 2" xfId="47763"/>
    <cellStyle name="Total 16 5 4 3" xfId="47764"/>
    <cellStyle name="Total 16 5 5" xfId="47765"/>
    <cellStyle name="Total 16 5 5 2" xfId="47766"/>
    <cellStyle name="Total 16 5 5 3" xfId="47767"/>
    <cellStyle name="Total 16 5 6" xfId="47768"/>
    <cellStyle name="Total 16 5 7" xfId="47769"/>
    <cellStyle name="Total 16 5 8" xfId="47770"/>
    <cellStyle name="Total 16 6" xfId="47771"/>
    <cellStyle name="Total 16 6 2" xfId="47772"/>
    <cellStyle name="Total 16 6 2 2" xfId="47773"/>
    <cellStyle name="Total 16 6 2 2 2" xfId="47774"/>
    <cellStyle name="Total 16 6 2 2 3" xfId="47775"/>
    <cellStyle name="Total 16 6 2 3" xfId="47776"/>
    <cellStyle name="Total 16 6 2 3 2" xfId="47777"/>
    <cellStyle name="Total 16 6 2 3 3" xfId="47778"/>
    <cellStyle name="Total 16 6 2 4" xfId="47779"/>
    <cellStyle name="Total 16 6 2 5" xfId="47780"/>
    <cellStyle name="Total 16 6 2 6" xfId="47781"/>
    <cellStyle name="Total 16 6 3" xfId="47782"/>
    <cellStyle name="Total 16 6 3 2" xfId="47783"/>
    <cellStyle name="Total 16 6 3 3" xfId="47784"/>
    <cellStyle name="Total 16 6 4" xfId="47785"/>
    <cellStyle name="Total 16 6 4 2" xfId="47786"/>
    <cellStyle name="Total 16 6 4 3" xfId="47787"/>
    <cellStyle name="Total 16 6 5" xfId="47788"/>
    <cellStyle name="Total 16 6 5 2" xfId="47789"/>
    <cellStyle name="Total 16 6 5 3" xfId="47790"/>
    <cellStyle name="Total 16 6 6" xfId="47791"/>
    <cellStyle name="Total 16 6 7" xfId="47792"/>
    <cellStyle name="Total 16 6 8" xfId="47793"/>
    <cellStyle name="Total 16 7" xfId="47794"/>
    <cellStyle name="Total 16 7 2" xfId="47795"/>
    <cellStyle name="Total 16 7 2 2" xfId="47796"/>
    <cellStyle name="Total 16 7 2 3" xfId="47797"/>
    <cellStyle name="Total 16 7 3" xfId="47798"/>
    <cellStyle name="Total 16 7 3 2" xfId="47799"/>
    <cellStyle name="Total 16 7 3 3" xfId="47800"/>
    <cellStyle name="Total 16 7 4" xfId="47801"/>
    <cellStyle name="Total 16 7 5" xfId="47802"/>
    <cellStyle name="Total 16 7 6" xfId="47803"/>
    <cellStyle name="Total 16 8" xfId="47804"/>
    <cellStyle name="Total 16 8 2" xfId="47805"/>
    <cellStyle name="Total 16 8 3" xfId="47806"/>
    <cellStyle name="Total 16 9" xfId="47807"/>
    <cellStyle name="Total 16 9 2" xfId="47808"/>
    <cellStyle name="Total 16 9 3" xfId="47809"/>
    <cellStyle name="Total 17" xfId="47810"/>
    <cellStyle name="Total 17 10" xfId="47811"/>
    <cellStyle name="Total 17 2" xfId="47812"/>
    <cellStyle name="Total 17 2 2" xfId="47813"/>
    <cellStyle name="Total 17 2 2 2" xfId="47814"/>
    <cellStyle name="Total 17 2 2 2 2" xfId="47815"/>
    <cellStyle name="Total 17 2 2 2 2 2" xfId="47816"/>
    <cellStyle name="Total 17 2 2 2 2 3" xfId="47817"/>
    <cellStyle name="Total 17 2 2 2 3" xfId="47818"/>
    <cellStyle name="Total 17 2 2 2 3 2" xfId="47819"/>
    <cellStyle name="Total 17 2 2 2 3 3" xfId="47820"/>
    <cellStyle name="Total 17 2 2 2 4" xfId="47821"/>
    <cellStyle name="Total 17 2 2 2 5" xfId="47822"/>
    <cellStyle name="Total 17 2 2 2 6" xfId="47823"/>
    <cellStyle name="Total 17 2 2 3" xfId="47824"/>
    <cellStyle name="Total 17 2 2 3 2" xfId="47825"/>
    <cellStyle name="Total 17 2 2 3 3" xfId="47826"/>
    <cellStyle name="Total 17 2 2 4" xfId="47827"/>
    <cellStyle name="Total 17 2 2 4 2" xfId="47828"/>
    <cellStyle name="Total 17 2 2 4 3" xfId="47829"/>
    <cellStyle name="Total 17 2 2 5" xfId="47830"/>
    <cellStyle name="Total 17 2 2 5 2" xfId="47831"/>
    <cellStyle name="Total 17 2 2 5 3" xfId="47832"/>
    <cellStyle name="Total 17 2 2 6" xfId="47833"/>
    <cellStyle name="Total 17 2 2 7" xfId="47834"/>
    <cellStyle name="Total 17 2 2 8" xfId="47835"/>
    <cellStyle name="Total 17 2 3" xfId="47836"/>
    <cellStyle name="Total 17 2 3 2" xfId="47837"/>
    <cellStyle name="Total 17 2 3 2 2" xfId="47838"/>
    <cellStyle name="Total 17 2 3 2 2 2" xfId="47839"/>
    <cellStyle name="Total 17 2 3 2 2 3" xfId="47840"/>
    <cellStyle name="Total 17 2 3 2 3" xfId="47841"/>
    <cellStyle name="Total 17 2 3 2 3 2" xfId="47842"/>
    <cellStyle name="Total 17 2 3 2 3 3" xfId="47843"/>
    <cellStyle name="Total 17 2 3 2 4" xfId="47844"/>
    <cellStyle name="Total 17 2 3 2 5" xfId="47845"/>
    <cellStyle name="Total 17 2 3 2 6" xfId="47846"/>
    <cellStyle name="Total 17 2 3 3" xfId="47847"/>
    <cellStyle name="Total 17 2 3 3 2" xfId="47848"/>
    <cellStyle name="Total 17 2 3 3 3" xfId="47849"/>
    <cellStyle name="Total 17 2 3 4" xfId="47850"/>
    <cellStyle name="Total 17 2 3 4 2" xfId="47851"/>
    <cellStyle name="Total 17 2 3 4 3" xfId="47852"/>
    <cellStyle name="Total 17 2 3 5" xfId="47853"/>
    <cellStyle name="Total 17 2 3 5 2" xfId="47854"/>
    <cellStyle name="Total 17 2 3 5 3" xfId="47855"/>
    <cellStyle name="Total 17 2 3 6" xfId="47856"/>
    <cellStyle name="Total 17 2 3 7" xfId="47857"/>
    <cellStyle name="Total 17 2 3 8" xfId="47858"/>
    <cellStyle name="Total 17 2 4" xfId="47859"/>
    <cellStyle name="Total 17 2 4 2" xfId="47860"/>
    <cellStyle name="Total 17 2 4 2 2" xfId="47861"/>
    <cellStyle name="Total 17 2 4 2 3" xfId="47862"/>
    <cellStyle name="Total 17 2 4 3" xfId="47863"/>
    <cellStyle name="Total 17 2 4 3 2" xfId="47864"/>
    <cellStyle name="Total 17 2 4 3 3" xfId="47865"/>
    <cellStyle name="Total 17 2 4 4" xfId="47866"/>
    <cellStyle name="Total 17 2 4 5" xfId="47867"/>
    <cellStyle name="Total 17 2 4 6" xfId="47868"/>
    <cellStyle name="Total 17 2 5" xfId="47869"/>
    <cellStyle name="Total 17 2 5 2" xfId="47870"/>
    <cellStyle name="Total 17 2 5 3" xfId="47871"/>
    <cellStyle name="Total 17 2 6" xfId="47872"/>
    <cellStyle name="Total 17 2 6 2" xfId="47873"/>
    <cellStyle name="Total 17 2 6 3" xfId="47874"/>
    <cellStyle name="Total 17 2 7" xfId="47875"/>
    <cellStyle name="Total 17 3" xfId="47876"/>
    <cellStyle name="Total 17 3 2" xfId="47877"/>
    <cellStyle name="Total 17 3 2 2" xfId="47878"/>
    <cellStyle name="Total 17 3 2 2 2" xfId="47879"/>
    <cellStyle name="Total 17 3 2 2 2 2" xfId="47880"/>
    <cellStyle name="Total 17 3 2 2 2 3" xfId="47881"/>
    <cellStyle name="Total 17 3 2 2 3" xfId="47882"/>
    <cellStyle name="Total 17 3 2 2 3 2" xfId="47883"/>
    <cellStyle name="Total 17 3 2 2 3 3" xfId="47884"/>
    <cellStyle name="Total 17 3 2 2 4" xfId="47885"/>
    <cellStyle name="Total 17 3 2 2 5" xfId="47886"/>
    <cellStyle name="Total 17 3 2 2 6" xfId="47887"/>
    <cellStyle name="Total 17 3 2 3" xfId="47888"/>
    <cellStyle name="Total 17 3 2 3 2" xfId="47889"/>
    <cellStyle name="Total 17 3 2 3 3" xfId="47890"/>
    <cellStyle name="Total 17 3 2 4" xfId="47891"/>
    <cellStyle name="Total 17 3 2 4 2" xfId="47892"/>
    <cellStyle name="Total 17 3 2 4 3" xfId="47893"/>
    <cellStyle name="Total 17 3 2 5" xfId="47894"/>
    <cellStyle name="Total 17 3 2 5 2" xfId="47895"/>
    <cellStyle name="Total 17 3 2 5 3" xfId="47896"/>
    <cellStyle name="Total 17 3 2 6" xfId="47897"/>
    <cellStyle name="Total 17 3 2 7" xfId="47898"/>
    <cellStyle name="Total 17 3 2 8" xfId="47899"/>
    <cellStyle name="Total 17 3 3" xfId="47900"/>
    <cellStyle name="Total 17 3 3 2" xfId="47901"/>
    <cellStyle name="Total 17 3 3 2 2" xfId="47902"/>
    <cellStyle name="Total 17 3 3 2 2 2" xfId="47903"/>
    <cellStyle name="Total 17 3 3 2 2 3" xfId="47904"/>
    <cellStyle name="Total 17 3 3 2 3" xfId="47905"/>
    <cellStyle name="Total 17 3 3 2 3 2" xfId="47906"/>
    <cellStyle name="Total 17 3 3 2 3 3" xfId="47907"/>
    <cellStyle name="Total 17 3 3 2 4" xfId="47908"/>
    <cellStyle name="Total 17 3 3 2 5" xfId="47909"/>
    <cellStyle name="Total 17 3 3 2 6" xfId="47910"/>
    <cellStyle name="Total 17 3 3 3" xfId="47911"/>
    <cellStyle name="Total 17 3 3 3 2" xfId="47912"/>
    <cellStyle name="Total 17 3 3 3 3" xfId="47913"/>
    <cellStyle name="Total 17 3 3 4" xfId="47914"/>
    <cellStyle name="Total 17 3 3 4 2" xfId="47915"/>
    <cellStyle name="Total 17 3 3 4 3" xfId="47916"/>
    <cellStyle name="Total 17 3 3 5" xfId="47917"/>
    <cellStyle name="Total 17 3 3 5 2" xfId="47918"/>
    <cellStyle name="Total 17 3 3 5 3" xfId="47919"/>
    <cellStyle name="Total 17 3 3 6" xfId="47920"/>
    <cellStyle name="Total 17 3 3 7" xfId="47921"/>
    <cellStyle name="Total 17 3 3 8" xfId="47922"/>
    <cellStyle name="Total 17 3 4" xfId="47923"/>
    <cellStyle name="Total 17 3 4 2" xfId="47924"/>
    <cellStyle name="Total 17 3 4 2 2" xfId="47925"/>
    <cellStyle name="Total 17 3 4 2 3" xfId="47926"/>
    <cellStyle name="Total 17 3 4 3" xfId="47927"/>
    <cellStyle name="Total 17 3 4 3 2" xfId="47928"/>
    <cellStyle name="Total 17 3 4 3 3" xfId="47929"/>
    <cellStyle name="Total 17 3 4 4" xfId="47930"/>
    <cellStyle name="Total 17 3 4 5" xfId="47931"/>
    <cellStyle name="Total 17 3 4 6" xfId="47932"/>
    <cellStyle name="Total 17 3 5" xfId="47933"/>
    <cellStyle name="Total 17 3 5 2" xfId="47934"/>
    <cellStyle name="Total 17 3 5 3" xfId="47935"/>
    <cellStyle name="Total 17 3 6" xfId="47936"/>
    <cellStyle name="Total 17 3 6 2" xfId="47937"/>
    <cellStyle name="Total 17 3 6 3" xfId="47938"/>
    <cellStyle name="Total 17 3 7" xfId="47939"/>
    <cellStyle name="Total 17 4" xfId="47940"/>
    <cellStyle name="Total 17 4 2" xfId="47941"/>
    <cellStyle name="Total 17 4 2 2" xfId="47942"/>
    <cellStyle name="Total 17 4 2 2 2" xfId="47943"/>
    <cellStyle name="Total 17 4 2 2 2 2" xfId="47944"/>
    <cellStyle name="Total 17 4 2 2 2 3" xfId="47945"/>
    <cellStyle name="Total 17 4 2 2 3" xfId="47946"/>
    <cellStyle name="Total 17 4 2 2 3 2" xfId="47947"/>
    <cellStyle name="Total 17 4 2 2 3 3" xfId="47948"/>
    <cellStyle name="Total 17 4 2 2 4" xfId="47949"/>
    <cellStyle name="Total 17 4 2 2 5" xfId="47950"/>
    <cellStyle name="Total 17 4 2 2 6" xfId="47951"/>
    <cellStyle name="Total 17 4 2 3" xfId="47952"/>
    <cellStyle name="Total 17 4 2 3 2" xfId="47953"/>
    <cellStyle name="Total 17 4 2 3 3" xfId="47954"/>
    <cellStyle name="Total 17 4 2 4" xfId="47955"/>
    <cellStyle name="Total 17 4 2 4 2" xfId="47956"/>
    <cellStyle name="Total 17 4 2 4 3" xfId="47957"/>
    <cellStyle name="Total 17 4 2 5" xfId="47958"/>
    <cellStyle name="Total 17 4 2 5 2" xfId="47959"/>
    <cellStyle name="Total 17 4 2 5 3" xfId="47960"/>
    <cellStyle name="Total 17 4 2 6" xfId="47961"/>
    <cellStyle name="Total 17 4 2 7" xfId="47962"/>
    <cellStyle name="Total 17 4 2 8" xfId="47963"/>
    <cellStyle name="Total 17 4 3" xfId="47964"/>
    <cellStyle name="Total 17 4 3 2" xfId="47965"/>
    <cellStyle name="Total 17 4 3 2 2" xfId="47966"/>
    <cellStyle name="Total 17 4 3 2 2 2" xfId="47967"/>
    <cellStyle name="Total 17 4 3 2 2 3" xfId="47968"/>
    <cellStyle name="Total 17 4 3 2 3" xfId="47969"/>
    <cellStyle name="Total 17 4 3 2 3 2" xfId="47970"/>
    <cellStyle name="Total 17 4 3 2 3 3" xfId="47971"/>
    <cellStyle name="Total 17 4 3 2 4" xfId="47972"/>
    <cellStyle name="Total 17 4 3 2 5" xfId="47973"/>
    <cellStyle name="Total 17 4 3 2 6" xfId="47974"/>
    <cellStyle name="Total 17 4 3 3" xfId="47975"/>
    <cellStyle name="Total 17 4 3 3 2" xfId="47976"/>
    <cellStyle name="Total 17 4 3 3 3" xfId="47977"/>
    <cellStyle name="Total 17 4 3 4" xfId="47978"/>
    <cellStyle name="Total 17 4 3 4 2" xfId="47979"/>
    <cellStyle name="Total 17 4 3 4 3" xfId="47980"/>
    <cellStyle name="Total 17 4 3 5" xfId="47981"/>
    <cellStyle name="Total 17 4 3 5 2" xfId="47982"/>
    <cellStyle name="Total 17 4 3 5 3" xfId="47983"/>
    <cellStyle name="Total 17 4 3 6" xfId="47984"/>
    <cellStyle name="Total 17 4 3 7" xfId="47985"/>
    <cellStyle name="Total 17 4 3 8" xfId="47986"/>
    <cellStyle name="Total 17 4 4" xfId="47987"/>
    <cellStyle name="Total 17 4 4 2" xfId="47988"/>
    <cellStyle name="Total 17 4 4 2 2" xfId="47989"/>
    <cellStyle name="Total 17 4 4 2 3" xfId="47990"/>
    <cellStyle name="Total 17 4 4 3" xfId="47991"/>
    <cellStyle name="Total 17 4 4 3 2" xfId="47992"/>
    <cellStyle name="Total 17 4 4 3 3" xfId="47993"/>
    <cellStyle name="Total 17 4 4 4" xfId="47994"/>
    <cellStyle name="Total 17 4 4 5" xfId="47995"/>
    <cellStyle name="Total 17 4 4 6" xfId="47996"/>
    <cellStyle name="Total 17 4 5" xfId="47997"/>
    <cellStyle name="Total 17 4 5 2" xfId="47998"/>
    <cellStyle name="Total 17 4 5 3" xfId="47999"/>
    <cellStyle name="Total 17 4 6" xfId="48000"/>
    <cellStyle name="Total 17 4 6 2" xfId="48001"/>
    <cellStyle name="Total 17 4 6 3" xfId="48002"/>
    <cellStyle name="Total 17 4 7" xfId="48003"/>
    <cellStyle name="Total 17 5" xfId="48004"/>
    <cellStyle name="Total 17 5 2" xfId="48005"/>
    <cellStyle name="Total 17 5 2 2" xfId="48006"/>
    <cellStyle name="Total 17 5 2 2 2" xfId="48007"/>
    <cellStyle name="Total 17 5 2 2 3" xfId="48008"/>
    <cellStyle name="Total 17 5 2 3" xfId="48009"/>
    <cellStyle name="Total 17 5 2 3 2" xfId="48010"/>
    <cellStyle name="Total 17 5 2 3 3" xfId="48011"/>
    <cellStyle name="Total 17 5 2 4" xfId="48012"/>
    <cellStyle name="Total 17 5 2 5" xfId="48013"/>
    <cellStyle name="Total 17 5 2 6" xfId="48014"/>
    <cellStyle name="Total 17 5 3" xfId="48015"/>
    <cellStyle name="Total 17 5 3 2" xfId="48016"/>
    <cellStyle name="Total 17 5 3 3" xfId="48017"/>
    <cellStyle name="Total 17 5 4" xfId="48018"/>
    <cellStyle name="Total 17 5 4 2" xfId="48019"/>
    <cellStyle name="Total 17 5 4 3" xfId="48020"/>
    <cellStyle name="Total 17 5 5" xfId="48021"/>
    <cellStyle name="Total 17 5 5 2" xfId="48022"/>
    <cellStyle name="Total 17 5 5 3" xfId="48023"/>
    <cellStyle name="Total 17 5 6" xfId="48024"/>
    <cellStyle name="Total 17 5 7" xfId="48025"/>
    <cellStyle name="Total 17 5 8" xfId="48026"/>
    <cellStyle name="Total 17 6" xfId="48027"/>
    <cellStyle name="Total 17 6 2" xfId="48028"/>
    <cellStyle name="Total 17 6 2 2" xfId="48029"/>
    <cellStyle name="Total 17 6 2 2 2" xfId="48030"/>
    <cellStyle name="Total 17 6 2 2 3" xfId="48031"/>
    <cellStyle name="Total 17 6 2 3" xfId="48032"/>
    <cellStyle name="Total 17 6 2 3 2" xfId="48033"/>
    <cellStyle name="Total 17 6 2 3 3" xfId="48034"/>
    <cellStyle name="Total 17 6 2 4" xfId="48035"/>
    <cellStyle name="Total 17 6 2 5" xfId="48036"/>
    <cellStyle name="Total 17 6 2 6" xfId="48037"/>
    <cellStyle name="Total 17 6 3" xfId="48038"/>
    <cellStyle name="Total 17 6 3 2" xfId="48039"/>
    <cellStyle name="Total 17 6 3 3" xfId="48040"/>
    <cellStyle name="Total 17 6 4" xfId="48041"/>
    <cellStyle name="Total 17 6 4 2" xfId="48042"/>
    <cellStyle name="Total 17 6 4 3" xfId="48043"/>
    <cellStyle name="Total 17 6 5" xfId="48044"/>
    <cellStyle name="Total 17 6 5 2" xfId="48045"/>
    <cellStyle name="Total 17 6 5 3" xfId="48046"/>
    <cellStyle name="Total 17 6 6" xfId="48047"/>
    <cellStyle name="Total 17 6 7" xfId="48048"/>
    <cellStyle name="Total 17 6 8" xfId="48049"/>
    <cellStyle name="Total 17 7" xfId="48050"/>
    <cellStyle name="Total 17 7 2" xfId="48051"/>
    <cellStyle name="Total 17 7 2 2" xfId="48052"/>
    <cellStyle name="Total 17 7 2 3" xfId="48053"/>
    <cellStyle name="Total 17 7 3" xfId="48054"/>
    <cellStyle name="Total 17 7 3 2" xfId="48055"/>
    <cellStyle name="Total 17 7 3 3" xfId="48056"/>
    <cellStyle name="Total 17 7 4" xfId="48057"/>
    <cellStyle name="Total 17 7 5" xfId="48058"/>
    <cellStyle name="Total 17 7 6" xfId="48059"/>
    <cellStyle name="Total 17 8" xfId="48060"/>
    <cellStyle name="Total 17 8 2" xfId="48061"/>
    <cellStyle name="Total 17 8 3" xfId="48062"/>
    <cellStyle name="Total 17 9" xfId="48063"/>
    <cellStyle name="Total 17 9 2" xfId="48064"/>
    <cellStyle name="Total 17 9 3" xfId="48065"/>
    <cellStyle name="Total 18" xfId="48066"/>
    <cellStyle name="Total 18 10" xfId="48067"/>
    <cellStyle name="Total 18 2" xfId="48068"/>
    <cellStyle name="Total 18 2 2" xfId="48069"/>
    <cellStyle name="Total 18 2 2 2" xfId="48070"/>
    <cellStyle name="Total 18 2 2 2 2" xfId="48071"/>
    <cellStyle name="Total 18 2 2 2 2 2" xfId="48072"/>
    <cellStyle name="Total 18 2 2 2 2 3" xfId="48073"/>
    <cellStyle name="Total 18 2 2 2 3" xfId="48074"/>
    <cellStyle name="Total 18 2 2 2 3 2" xfId="48075"/>
    <cellStyle name="Total 18 2 2 2 3 3" xfId="48076"/>
    <cellStyle name="Total 18 2 2 2 4" xfId="48077"/>
    <cellStyle name="Total 18 2 2 2 5" xfId="48078"/>
    <cellStyle name="Total 18 2 2 2 6" xfId="48079"/>
    <cellStyle name="Total 18 2 2 3" xfId="48080"/>
    <cellStyle name="Total 18 2 2 3 2" xfId="48081"/>
    <cellStyle name="Total 18 2 2 3 3" xfId="48082"/>
    <cellStyle name="Total 18 2 2 4" xfId="48083"/>
    <cellStyle name="Total 18 2 2 4 2" xfId="48084"/>
    <cellStyle name="Total 18 2 2 4 3" xfId="48085"/>
    <cellStyle name="Total 18 2 2 5" xfId="48086"/>
    <cellStyle name="Total 18 2 2 5 2" xfId="48087"/>
    <cellStyle name="Total 18 2 2 5 3" xfId="48088"/>
    <cellStyle name="Total 18 2 2 6" xfId="48089"/>
    <cellStyle name="Total 18 2 2 7" xfId="48090"/>
    <cellStyle name="Total 18 2 2 8" xfId="48091"/>
    <cellStyle name="Total 18 2 3" xfId="48092"/>
    <cellStyle name="Total 18 2 3 2" xfId="48093"/>
    <cellStyle name="Total 18 2 3 2 2" xfId="48094"/>
    <cellStyle name="Total 18 2 3 2 2 2" xfId="48095"/>
    <cellStyle name="Total 18 2 3 2 2 3" xfId="48096"/>
    <cellStyle name="Total 18 2 3 2 3" xfId="48097"/>
    <cellStyle name="Total 18 2 3 2 3 2" xfId="48098"/>
    <cellStyle name="Total 18 2 3 2 3 3" xfId="48099"/>
    <cellStyle name="Total 18 2 3 2 4" xfId="48100"/>
    <cellStyle name="Total 18 2 3 2 5" xfId="48101"/>
    <cellStyle name="Total 18 2 3 2 6" xfId="48102"/>
    <cellStyle name="Total 18 2 3 3" xfId="48103"/>
    <cellStyle name="Total 18 2 3 3 2" xfId="48104"/>
    <cellStyle name="Total 18 2 3 3 3" xfId="48105"/>
    <cellStyle name="Total 18 2 3 4" xfId="48106"/>
    <cellStyle name="Total 18 2 3 4 2" xfId="48107"/>
    <cellStyle name="Total 18 2 3 4 3" xfId="48108"/>
    <cellStyle name="Total 18 2 3 5" xfId="48109"/>
    <cellStyle name="Total 18 2 3 5 2" xfId="48110"/>
    <cellStyle name="Total 18 2 3 5 3" xfId="48111"/>
    <cellStyle name="Total 18 2 3 6" xfId="48112"/>
    <cellStyle name="Total 18 2 3 7" xfId="48113"/>
    <cellStyle name="Total 18 2 3 8" xfId="48114"/>
    <cellStyle name="Total 18 2 4" xfId="48115"/>
    <cellStyle name="Total 18 2 4 2" xfId="48116"/>
    <cellStyle name="Total 18 2 4 2 2" xfId="48117"/>
    <cellStyle name="Total 18 2 4 2 3" xfId="48118"/>
    <cellStyle name="Total 18 2 4 3" xfId="48119"/>
    <cellStyle name="Total 18 2 4 3 2" xfId="48120"/>
    <cellStyle name="Total 18 2 4 3 3" xfId="48121"/>
    <cellStyle name="Total 18 2 4 4" xfId="48122"/>
    <cellStyle name="Total 18 2 4 5" xfId="48123"/>
    <cellStyle name="Total 18 2 4 6" xfId="48124"/>
    <cellStyle name="Total 18 2 5" xfId="48125"/>
    <cellStyle name="Total 18 2 5 2" xfId="48126"/>
    <cellStyle name="Total 18 2 5 3" xfId="48127"/>
    <cellStyle name="Total 18 2 6" xfId="48128"/>
    <cellStyle name="Total 18 2 6 2" xfId="48129"/>
    <cellStyle name="Total 18 2 6 3" xfId="48130"/>
    <cellStyle name="Total 18 2 7" xfId="48131"/>
    <cellStyle name="Total 18 3" xfId="48132"/>
    <cellStyle name="Total 18 3 2" xfId="48133"/>
    <cellStyle name="Total 18 3 2 2" xfId="48134"/>
    <cellStyle name="Total 18 3 2 2 2" xfId="48135"/>
    <cellStyle name="Total 18 3 2 2 2 2" xfId="48136"/>
    <cellStyle name="Total 18 3 2 2 2 3" xfId="48137"/>
    <cellStyle name="Total 18 3 2 2 3" xfId="48138"/>
    <cellStyle name="Total 18 3 2 2 3 2" xfId="48139"/>
    <cellStyle name="Total 18 3 2 2 3 3" xfId="48140"/>
    <cellStyle name="Total 18 3 2 2 4" xfId="48141"/>
    <cellStyle name="Total 18 3 2 2 5" xfId="48142"/>
    <cellStyle name="Total 18 3 2 2 6" xfId="48143"/>
    <cellStyle name="Total 18 3 2 3" xfId="48144"/>
    <cellStyle name="Total 18 3 2 3 2" xfId="48145"/>
    <cellStyle name="Total 18 3 2 3 3" xfId="48146"/>
    <cellStyle name="Total 18 3 2 4" xfId="48147"/>
    <cellStyle name="Total 18 3 2 4 2" xfId="48148"/>
    <cellStyle name="Total 18 3 2 4 3" xfId="48149"/>
    <cellStyle name="Total 18 3 2 5" xfId="48150"/>
    <cellStyle name="Total 18 3 2 5 2" xfId="48151"/>
    <cellStyle name="Total 18 3 2 5 3" xfId="48152"/>
    <cellStyle name="Total 18 3 2 6" xfId="48153"/>
    <cellStyle name="Total 18 3 2 7" xfId="48154"/>
    <cellStyle name="Total 18 3 2 8" xfId="48155"/>
    <cellStyle name="Total 18 3 3" xfId="48156"/>
    <cellStyle name="Total 18 3 3 2" xfId="48157"/>
    <cellStyle name="Total 18 3 3 2 2" xfId="48158"/>
    <cellStyle name="Total 18 3 3 2 2 2" xfId="48159"/>
    <cellStyle name="Total 18 3 3 2 2 3" xfId="48160"/>
    <cellStyle name="Total 18 3 3 2 3" xfId="48161"/>
    <cellStyle name="Total 18 3 3 2 3 2" xfId="48162"/>
    <cellStyle name="Total 18 3 3 2 3 3" xfId="48163"/>
    <cellStyle name="Total 18 3 3 2 4" xfId="48164"/>
    <cellStyle name="Total 18 3 3 2 5" xfId="48165"/>
    <cellStyle name="Total 18 3 3 2 6" xfId="48166"/>
    <cellStyle name="Total 18 3 3 3" xfId="48167"/>
    <cellStyle name="Total 18 3 3 3 2" xfId="48168"/>
    <cellStyle name="Total 18 3 3 3 3" xfId="48169"/>
    <cellStyle name="Total 18 3 3 4" xfId="48170"/>
    <cellStyle name="Total 18 3 3 4 2" xfId="48171"/>
    <cellStyle name="Total 18 3 3 4 3" xfId="48172"/>
    <cellStyle name="Total 18 3 3 5" xfId="48173"/>
    <cellStyle name="Total 18 3 3 5 2" xfId="48174"/>
    <cellStyle name="Total 18 3 3 5 3" xfId="48175"/>
    <cellStyle name="Total 18 3 3 6" xfId="48176"/>
    <cellStyle name="Total 18 3 3 7" xfId="48177"/>
    <cellStyle name="Total 18 3 3 8" xfId="48178"/>
    <cellStyle name="Total 18 3 4" xfId="48179"/>
    <cellStyle name="Total 18 3 4 2" xfId="48180"/>
    <cellStyle name="Total 18 3 4 2 2" xfId="48181"/>
    <cellStyle name="Total 18 3 4 2 3" xfId="48182"/>
    <cellStyle name="Total 18 3 4 3" xfId="48183"/>
    <cellStyle name="Total 18 3 4 3 2" xfId="48184"/>
    <cellStyle name="Total 18 3 4 3 3" xfId="48185"/>
    <cellStyle name="Total 18 3 4 4" xfId="48186"/>
    <cellStyle name="Total 18 3 4 5" xfId="48187"/>
    <cellStyle name="Total 18 3 4 6" xfId="48188"/>
    <cellStyle name="Total 18 3 5" xfId="48189"/>
    <cellStyle name="Total 18 3 5 2" xfId="48190"/>
    <cellStyle name="Total 18 3 5 3" xfId="48191"/>
    <cellStyle name="Total 18 3 6" xfId="48192"/>
    <cellStyle name="Total 18 3 6 2" xfId="48193"/>
    <cellStyle name="Total 18 3 6 3" xfId="48194"/>
    <cellStyle name="Total 18 3 7" xfId="48195"/>
    <cellStyle name="Total 18 4" xfId="48196"/>
    <cellStyle name="Total 18 4 2" xfId="48197"/>
    <cellStyle name="Total 18 4 2 2" xfId="48198"/>
    <cellStyle name="Total 18 4 2 2 2" xfId="48199"/>
    <cellStyle name="Total 18 4 2 2 2 2" xfId="48200"/>
    <cellStyle name="Total 18 4 2 2 2 3" xfId="48201"/>
    <cellStyle name="Total 18 4 2 2 3" xfId="48202"/>
    <cellStyle name="Total 18 4 2 2 3 2" xfId="48203"/>
    <cellStyle name="Total 18 4 2 2 3 3" xfId="48204"/>
    <cellStyle name="Total 18 4 2 2 4" xfId="48205"/>
    <cellStyle name="Total 18 4 2 2 5" xfId="48206"/>
    <cellStyle name="Total 18 4 2 2 6" xfId="48207"/>
    <cellStyle name="Total 18 4 2 3" xfId="48208"/>
    <cellStyle name="Total 18 4 2 3 2" xfId="48209"/>
    <cellStyle name="Total 18 4 2 3 3" xfId="48210"/>
    <cellStyle name="Total 18 4 2 4" xfId="48211"/>
    <cellStyle name="Total 18 4 2 4 2" xfId="48212"/>
    <cellStyle name="Total 18 4 2 4 3" xfId="48213"/>
    <cellStyle name="Total 18 4 2 5" xfId="48214"/>
    <cellStyle name="Total 18 4 2 5 2" xfId="48215"/>
    <cellStyle name="Total 18 4 2 5 3" xfId="48216"/>
    <cellStyle name="Total 18 4 2 6" xfId="48217"/>
    <cellStyle name="Total 18 4 2 7" xfId="48218"/>
    <cellStyle name="Total 18 4 2 8" xfId="48219"/>
    <cellStyle name="Total 18 4 3" xfId="48220"/>
    <cellStyle name="Total 18 4 3 2" xfId="48221"/>
    <cellStyle name="Total 18 4 3 2 2" xfId="48222"/>
    <cellStyle name="Total 18 4 3 2 2 2" xfId="48223"/>
    <cellStyle name="Total 18 4 3 2 2 3" xfId="48224"/>
    <cellStyle name="Total 18 4 3 2 3" xfId="48225"/>
    <cellStyle name="Total 18 4 3 2 3 2" xfId="48226"/>
    <cellStyle name="Total 18 4 3 2 3 3" xfId="48227"/>
    <cellStyle name="Total 18 4 3 2 4" xfId="48228"/>
    <cellStyle name="Total 18 4 3 2 5" xfId="48229"/>
    <cellStyle name="Total 18 4 3 2 6" xfId="48230"/>
    <cellStyle name="Total 18 4 3 3" xfId="48231"/>
    <cellStyle name="Total 18 4 3 3 2" xfId="48232"/>
    <cellStyle name="Total 18 4 3 3 3" xfId="48233"/>
    <cellStyle name="Total 18 4 3 4" xfId="48234"/>
    <cellStyle name="Total 18 4 3 4 2" xfId="48235"/>
    <cellStyle name="Total 18 4 3 4 3" xfId="48236"/>
    <cellStyle name="Total 18 4 3 5" xfId="48237"/>
    <cellStyle name="Total 18 4 3 5 2" xfId="48238"/>
    <cellStyle name="Total 18 4 3 5 3" xfId="48239"/>
    <cellStyle name="Total 18 4 3 6" xfId="48240"/>
    <cellStyle name="Total 18 4 3 7" xfId="48241"/>
    <cellStyle name="Total 18 4 3 8" xfId="48242"/>
    <cellStyle name="Total 18 4 4" xfId="48243"/>
    <cellStyle name="Total 18 4 4 2" xfId="48244"/>
    <cellStyle name="Total 18 4 4 2 2" xfId="48245"/>
    <cellStyle name="Total 18 4 4 2 3" xfId="48246"/>
    <cellStyle name="Total 18 4 4 3" xfId="48247"/>
    <cellStyle name="Total 18 4 4 3 2" xfId="48248"/>
    <cellStyle name="Total 18 4 4 3 3" xfId="48249"/>
    <cellStyle name="Total 18 4 4 4" xfId="48250"/>
    <cellStyle name="Total 18 4 4 5" xfId="48251"/>
    <cellStyle name="Total 18 4 4 6" xfId="48252"/>
    <cellStyle name="Total 18 4 5" xfId="48253"/>
    <cellStyle name="Total 18 4 5 2" xfId="48254"/>
    <cellStyle name="Total 18 4 5 3" xfId="48255"/>
    <cellStyle name="Total 18 4 6" xfId="48256"/>
    <cellStyle name="Total 18 4 6 2" xfId="48257"/>
    <cellStyle name="Total 18 4 6 3" xfId="48258"/>
    <cellStyle name="Total 18 4 7" xfId="48259"/>
    <cellStyle name="Total 18 5" xfId="48260"/>
    <cellStyle name="Total 18 5 2" xfId="48261"/>
    <cellStyle name="Total 18 5 2 2" xfId="48262"/>
    <cellStyle name="Total 18 5 2 2 2" xfId="48263"/>
    <cellStyle name="Total 18 5 2 2 3" xfId="48264"/>
    <cellStyle name="Total 18 5 2 3" xfId="48265"/>
    <cellStyle name="Total 18 5 2 3 2" xfId="48266"/>
    <cellStyle name="Total 18 5 2 3 3" xfId="48267"/>
    <cellStyle name="Total 18 5 2 4" xfId="48268"/>
    <cellStyle name="Total 18 5 2 5" xfId="48269"/>
    <cellStyle name="Total 18 5 2 6" xfId="48270"/>
    <cellStyle name="Total 18 5 3" xfId="48271"/>
    <cellStyle name="Total 18 5 3 2" xfId="48272"/>
    <cellStyle name="Total 18 5 3 3" xfId="48273"/>
    <cellStyle name="Total 18 5 4" xfId="48274"/>
    <cellStyle name="Total 18 5 4 2" xfId="48275"/>
    <cellStyle name="Total 18 5 4 3" xfId="48276"/>
    <cellStyle name="Total 18 5 5" xfId="48277"/>
    <cellStyle name="Total 18 5 5 2" xfId="48278"/>
    <cellStyle name="Total 18 5 5 3" xfId="48279"/>
    <cellStyle name="Total 18 5 6" xfId="48280"/>
    <cellStyle name="Total 18 5 7" xfId="48281"/>
    <cellStyle name="Total 18 5 8" xfId="48282"/>
    <cellStyle name="Total 18 6" xfId="48283"/>
    <cellStyle name="Total 18 6 2" xfId="48284"/>
    <cellStyle name="Total 18 6 2 2" xfId="48285"/>
    <cellStyle name="Total 18 6 2 2 2" xfId="48286"/>
    <cellStyle name="Total 18 6 2 2 3" xfId="48287"/>
    <cellStyle name="Total 18 6 2 3" xfId="48288"/>
    <cellStyle name="Total 18 6 2 3 2" xfId="48289"/>
    <cellStyle name="Total 18 6 2 3 3" xfId="48290"/>
    <cellStyle name="Total 18 6 2 4" xfId="48291"/>
    <cellStyle name="Total 18 6 2 5" xfId="48292"/>
    <cellStyle name="Total 18 6 2 6" xfId="48293"/>
    <cellStyle name="Total 18 6 3" xfId="48294"/>
    <cellStyle name="Total 18 6 3 2" xfId="48295"/>
    <cellStyle name="Total 18 6 3 3" xfId="48296"/>
    <cellStyle name="Total 18 6 4" xfId="48297"/>
    <cellStyle name="Total 18 6 4 2" xfId="48298"/>
    <cellStyle name="Total 18 6 4 3" xfId="48299"/>
    <cellStyle name="Total 18 6 5" xfId="48300"/>
    <cellStyle name="Total 18 6 5 2" xfId="48301"/>
    <cellStyle name="Total 18 6 5 3" xfId="48302"/>
    <cellStyle name="Total 18 6 6" xfId="48303"/>
    <cellStyle name="Total 18 6 7" xfId="48304"/>
    <cellStyle name="Total 18 6 8" xfId="48305"/>
    <cellStyle name="Total 18 7" xfId="48306"/>
    <cellStyle name="Total 18 7 2" xfId="48307"/>
    <cellStyle name="Total 18 7 2 2" xfId="48308"/>
    <cellStyle name="Total 18 7 2 3" xfId="48309"/>
    <cellStyle name="Total 18 7 3" xfId="48310"/>
    <cellStyle name="Total 18 7 3 2" xfId="48311"/>
    <cellStyle name="Total 18 7 3 3" xfId="48312"/>
    <cellStyle name="Total 18 7 4" xfId="48313"/>
    <cellStyle name="Total 18 7 5" xfId="48314"/>
    <cellStyle name="Total 18 7 6" xfId="48315"/>
    <cellStyle name="Total 18 8" xfId="48316"/>
    <cellStyle name="Total 18 8 2" xfId="48317"/>
    <cellStyle name="Total 18 8 3" xfId="48318"/>
    <cellStyle name="Total 18 9" xfId="48319"/>
    <cellStyle name="Total 18 9 2" xfId="48320"/>
    <cellStyle name="Total 18 9 3" xfId="48321"/>
    <cellStyle name="Total 2" xfId="48322"/>
    <cellStyle name="Total 2 2" xfId="48323"/>
    <cellStyle name="Total 2 2 2" xfId="48324"/>
    <cellStyle name="Total 2 2 3" xfId="48325"/>
    <cellStyle name="Total 2 2 3 2" xfId="48326"/>
    <cellStyle name="Total 2 2 3 2 2" xfId="48327"/>
    <cellStyle name="Total 2 2 3 2 2 2" xfId="48328"/>
    <cellStyle name="Total 2 2 3 2 2 2 2" xfId="48329"/>
    <cellStyle name="Total 2 2 3 2 2 2 3" xfId="48330"/>
    <cellStyle name="Total 2 2 3 2 2 3" xfId="48331"/>
    <cellStyle name="Total 2 2 3 2 2 3 2" xfId="48332"/>
    <cellStyle name="Total 2 2 3 2 2 3 3" xfId="48333"/>
    <cellStyle name="Total 2 2 3 2 2 4" xfId="48334"/>
    <cellStyle name="Total 2 2 3 2 2 5" xfId="48335"/>
    <cellStyle name="Total 2 2 3 2 2 6" xfId="48336"/>
    <cellStyle name="Total 2 2 3 2 3" xfId="48337"/>
    <cellStyle name="Total 2 2 3 2 3 2" xfId="48338"/>
    <cellStyle name="Total 2 2 3 2 3 3" xfId="48339"/>
    <cellStyle name="Total 2 2 3 2 4" xfId="48340"/>
    <cellStyle name="Total 2 2 3 2 4 2" xfId="48341"/>
    <cellStyle name="Total 2 2 3 2 4 3" xfId="48342"/>
    <cellStyle name="Total 2 2 3 2 5" xfId="48343"/>
    <cellStyle name="Total 2 2 3 2 5 2" xfId="48344"/>
    <cellStyle name="Total 2 2 3 2 5 3" xfId="48345"/>
    <cellStyle name="Total 2 2 3 2 6" xfId="48346"/>
    <cellStyle name="Total 2 2 3 2 7" xfId="48347"/>
    <cellStyle name="Total 2 2 3 2 8" xfId="48348"/>
    <cellStyle name="Total 2 2 3 3" xfId="48349"/>
    <cellStyle name="Total 2 2 3 3 2" xfId="48350"/>
    <cellStyle name="Total 2 2 3 3 2 2" xfId="48351"/>
    <cellStyle name="Total 2 2 3 3 2 2 2" xfId="48352"/>
    <cellStyle name="Total 2 2 3 3 2 2 3" xfId="48353"/>
    <cellStyle name="Total 2 2 3 3 2 3" xfId="48354"/>
    <cellStyle name="Total 2 2 3 3 2 3 2" xfId="48355"/>
    <cellStyle name="Total 2 2 3 3 2 3 3" xfId="48356"/>
    <cellStyle name="Total 2 2 3 3 2 4" xfId="48357"/>
    <cellStyle name="Total 2 2 3 3 2 5" xfId="48358"/>
    <cellStyle name="Total 2 2 3 3 2 6" xfId="48359"/>
    <cellStyle name="Total 2 2 3 3 3" xfId="48360"/>
    <cellStyle name="Total 2 2 3 3 3 2" xfId="48361"/>
    <cellStyle name="Total 2 2 3 3 3 3" xfId="48362"/>
    <cellStyle name="Total 2 2 3 3 4" xfId="48363"/>
    <cellStyle name="Total 2 2 3 3 4 2" xfId="48364"/>
    <cellStyle name="Total 2 2 3 3 4 3" xfId="48365"/>
    <cellStyle name="Total 2 2 3 3 5" xfId="48366"/>
    <cellStyle name="Total 2 2 3 3 5 2" xfId="48367"/>
    <cellStyle name="Total 2 2 3 3 5 3" xfId="48368"/>
    <cellStyle name="Total 2 2 3 3 6" xfId="48369"/>
    <cellStyle name="Total 2 2 3 3 7" xfId="48370"/>
    <cellStyle name="Total 2 2 3 3 8" xfId="48371"/>
    <cellStyle name="Total 2 2 3 4" xfId="48372"/>
    <cellStyle name="Total 2 2 3 4 2" xfId="48373"/>
    <cellStyle name="Total 2 2 3 4 2 2" xfId="48374"/>
    <cellStyle name="Total 2 2 3 4 2 3" xfId="48375"/>
    <cellStyle name="Total 2 2 3 4 3" xfId="48376"/>
    <cellStyle name="Total 2 2 3 4 3 2" xfId="48377"/>
    <cellStyle name="Total 2 2 3 4 3 3" xfId="48378"/>
    <cellStyle name="Total 2 2 3 4 4" xfId="48379"/>
    <cellStyle name="Total 2 2 3 4 5" xfId="48380"/>
    <cellStyle name="Total 2 2 3 4 6" xfId="48381"/>
    <cellStyle name="Total 2 2 3 5" xfId="48382"/>
    <cellStyle name="Total 2 2 3 5 2" xfId="48383"/>
    <cellStyle name="Total 2 2 3 5 3" xfId="48384"/>
    <cellStyle name="Total 2 2 4" xfId="48385"/>
    <cellStyle name="Total 2 2 4 2" xfId="48386"/>
    <cellStyle name="Total 2 2 4 2 2" xfId="48387"/>
    <cellStyle name="Total 2 2 4 2 2 2" xfId="48388"/>
    <cellStyle name="Total 2 2 4 2 2 3" xfId="48389"/>
    <cellStyle name="Total 2 2 4 2 3" xfId="48390"/>
    <cellStyle name="Total 2 2 4 2 3 2" xfId="48391"/>
    <cellStyle name="Total 2 2 4 2 3 3" xfId="48392"/>
    <cellStyle name="Total 2 2 4 2 4" xfId="48393"/>
    <cellStyle name="Total 2 2 4 2 5" xfId="48394"/>
    <cellStyle name="Total 2 2 4 2 6" xfId="48395"/>
    <cellStyle name="Total 2 2 4 3" xfId="48396"/>
    <cellStyle name="Total 2 2 4 3 2" xfId="48397"/>
    <cellStyle name="Total 2 2 4 3 3" xfId="48398"/>
    <cellStyle name="Total 2 2 4 4" xfId="48399"/>
    <cellStyle name="Total 2 2 4 4 2" xfId="48400"/>
    <cellStyle name="Total 2 2 4 4 3" xfId="48401"/>
    <cellStyle name="Total 2 2 4 5" xfId="48402"/>
    <cellStyle name="Total 2 2 4 5 2" xfId="48403"/>
    <cellStyle name="Total 2 2 4 5 3" xfId="48404"/>
    <cellStyle name="Total 2 2 4 6" xfId="48405"/>
    <cellStyle name="Total 2 2 4 7" xfId="48406"/>
    <cellStyle name="Total 2 2 4 8" xfId="48407"/>
    <cellStyle name="Total 2 2 5" xfId="48408"/>
    <cellStyle name="Total 2 2 5 2" xfId="48409"/>
    <cellStyle name="Total 2 2 5 2 2" xfId="48410"/>
    <cellStyle name="Total 2 2 5 2 2 2" xfId="48411"/>
    <cellStyle name="Total 2 2 5 2 2 3" xfId="48412"/>
    <cellStyle name="Total 2 2 5 2 3" xfId="48413"/>
    <cellStyle name="Total 2 2 5 2 3 2" xfId="48414"/>
    <cellStyle name="Total 2 2 5 2 3 3" xfId="48415"/>
    <cellStyle name="Total 2 2 5 2 4" xfId="48416"/>
    <cellStyle name="Total 2 2 5 2 5" xfId="48417"/>
    <cellStyle name="Total 2 2 5 2 6" xfId="48418"/>
    <cellStyle name="Total 2 2 5 3" xfId="48419"/>
    <cellStyle name="Total 2 2 5 3 2" xfId="48420"/>
    <cellStyle name="Total 2 2 5 3 3" xfId="48421"/>
    <cellStyle name="Total 2 2 5 4" xfId="48422"/>
    <cellStyle name="Total 2 2 5 4 2" xfId="48423"/>
    <cellStyle name="Total 2 2 5 4 3" xfId="48424"/>
    <cellStyle name="Total 2 2 5 5" xfId="48425"/>
    <cellStyle name="Total 2 2 5 5 2" xfId="48426"/>
    <cellStyle name="Total 2 2 5 5 3" xfId="48427"/>
    <cellStyle name="Total 2 2 5 6" xfId="48428"/>
    <cellStyle name="Total 2 2 5 7" xfId="48429"/>
    <cellStyle name="Total 2 2 5 8" xfId="48430"/>
    <cellStyle name="Total 2 2 6" xfId="48431"/>
    <cellStyle name="Total 2 2 6 2" xfId="48432"/>
    <cellStyle name="Total 2 2 6 2 2" xfId="48433"/>
    <cellStyle name="Total 2 2 6 2 3" xfId="48434"/>
    <cellStyle name="Total 2 2 6 3" xfId="48435"/>
    <cellStyle name="Total 2 2 6 3 2" xfId="48436"/>
    <cellStyle name="Total 2 2 6 3 3" xfId="48437"/>
    <cellStyle name="Total 2 2 6 4" xfId="48438"/>
    <cellStyle name="Total 2 2 6 5" xfId="48439"/>
    <cellStyle name="Total 2 2 6 6" xfId="48440"/>
    <cellStyle name="Total 2 2 7" xfId="48441"/>
    <cellStyle name="Total 2 2 7 2" xfId="48442"/>
    <cellStyle name="Total 2 2 7 3" xfId="48443"/>
    <cellStyle name="Total 2 3" xfId="48444"/>
    <cellStyle name="Total 2 3 2" xfId="48445"/>
    <cellStyle name="Total 2 3 2 2" xfId="48446"/>
    <cellStyle name="Total 2 3 2 2 2" xfId="48447"/>
    <cellStyle name="Total 2 3 2 2 2 2" xfId="48448"/>
    <cellStyle name="Total 2 3 2 2 2 2 2" xfId="48449"/>
    <cellStyle name="Total 2 3 2 2 2 2 2 2" xfId="48450"/>
    <cellStyle name="Total 2 3 2 2 2 2 2 3" xfId="48451"/>
    <cellStyle name="Total 2 3 2 2 2 2 3" xfId="48452"/>
    <cellStyle name="Total 2 3 2 2 2 2 3 2" xfId="48453"/>
    <cellStyle name="Total 2 3 2 2 2 2 3 3" xfId="48454"/>
    <cellStyle name="Total 2 3 2 2 2 2 4" xfId="48455"/>
    <cellStyle name="Total 2 3 2 2 2 2 5" xfId="48456"/>
    <cellStyle name="Total 2 3 2 2 2 2 6" xfId="48457"/>
    <cellStyle name="Total 2 3 2 2 2 3" xfId="48458"/>
    <cellStyle name="Total 2 3 2 2 2 3 2" xfId="48459"/>
    <cellStyle name="Total 2 3 2 2 2 3 3" xfId="48460"/>
    <cellStyle name="Total 2 3 2 2 2 4" xfId="48461"/>
    <cellStyle name="Total 2 3 2 2 2 4 2" xfId="48462"/>
    <cellStyle name="Total 2 3 2 2 2 4 3" xfId="48463"/>
    <cellStyle name="Total 2 3 2 2 2 5" xfId="48464"/>
    <cellStyle name="Total 2 3 2 2 2 5 2" xfId="48465"/>
    <cellStyle name="Total 2 3 2 2 2 5 3" xfId="48466"/>
    <cellStyle name="Total 2 3 2 2 2 6" xfId="48467"/>
    <cellStyle name="Total 2 3 2 2 2 7" xfId="48468"/>
    <cellStyle name="Total 2 3 2 2 2 8" xfId="48469"/>
    <cellStyle name="Total 2 3 2 2 3" xfId="48470"/>
    <cellStyle name="Total 2 3 2 2 3 2" xfId="48471"/>
    <cellStyle name="Total 2 3 2 2 3 2 2" xfId="48472"/>
    <cellStyle name="Total 2 3 2 2 3 2 2 2" xfId="48473"/>
    <cellStyle name="Total 2 3 2 2 3 2 2 3" xfId="48474"/>
    <cellStyle name="Total 2 3 2 2 3 2 3" xfId="48475"/>
    <cellStyle name="Total 2 3 2 2 3 2 3 2" xfId="48476"/>
    <cellStyle name="Total 2 3 2 2 3 2 3 3" xfId="48477"/>
    <cellStyle name="Total 2 3 2 2 3 2 4" xfId="48478"/>
    <cellStyle name="Total 2 3 2 2 3 2 5" xfId="48479"/>
    <cellStyle name="Total 2 3 2 2 3 2 6" xfId="48480"/>
    <cellStyle name="Total 2 3 2 2 3 3" xfId="48481"/>
    <cellStyle name="Total 2 3 2 2 3 3 2" xfId="48482"/>
    <cellStyle name="Total 2 3 2 2 3 3 3" xfId="48483"/>
    <cellStyle name="Total 2 3 2 2 3 4" xfId="48484"/>
    <cellStyle name="Total 2 3 2 2 3 4 2" xfId="48485"/>
    <cellStyle name="Total 2 3 2 2 3 4 3" xfId="48486"/>
    <cellStyle name="Total 2 3 2 2 3 5" xfId="48487"/>
    <cellStyle name="Total 2 3 2 2 3 5 2" xfId="48488"/>
    <cellStyle name="Total 2 3 2 2 3 5 3" xfId="48489"/>
    <cellStyle name="Total 2 3 2 2 3 6" xfId="48490"/>
    <cellStyle name="Total 2 3 2 2 3 7" xfId="48491"/>
    <cellStyle name="Total 2 3 2 2 3 8" xfId="48492"/>
    <cellStyle name="Total 2 3 2 2 4" xfId="48493"/>
    <cellStyle name="Total 2 3 2 2 4 2" xfId="48494"/>
    <cellStyle name="Total 2 3 2 2 4 2 2" xfId="48495"/>
    <cellStyle name="Total 2 3 2 2 4 2 3" xfId="48496"/>
    <cellStyle name="Total 2 3 2 2 4 3" xfId="48497"/>
    <cellStyle name="Total 2 3 2 2 4 3 2" xfId="48498"/>
    <cellStyle name="Total 2 3 2 2 4 3 3" xfId="48499"/>
    <cellStyle name="Total 2 3 2 2 4 4" xfId="48500"/>
    <cellStyle name="Total 2 3 2 2 4 5" xfId="48501"/>
    <cellStyle name="Total 2 3 2 2 4 6" xfId="48502"/>
    <cellStyle name="Total 2 3 2 2 5" xfId="48503"/>
    <cellStyle name="Total 2 3 2 2 5 2" xfId="48504"/>
    <cellStyle name="Total 2 3 2 2 5 3" xfId="48505"/>
    <cellStyle name="Total 2 3 2 3" xfId="48506"/>
    <cellStyle name="Total 2 3 2 3 2" xfId="48507"/>
    <cellStyle name="Total 2 3 2 3 2 2" xfId="48508"/>
    <cellStyle name="Total 2 3 2 3 2 2 2" xfId="48509"/>
    <cellStyle name="Total 2 3 2 3 2 2 3" xfId="48510"/>
    <cellStyle name="Total 2 3 2 3 2 3" xfId="48511"/>
    <cellStyle name="Total 2 3 2 3 2 3 2" xfId="48512"/>
    <cellStyle name="Total 2 3 2 3 2 3 3" xfId="48513"/>
    <cellStyle name="Total 2 3 2 3 2 4" xfId="48514"/>
    <cellStyle name="Total 2 3 2 3 2 5" xfId="48515"/>
    <cellStyle name="Total 2 3 2 3 2 6" xfId="48516"/>
    <cellStyle name="Total 2 3 2 3 3" xfId="48517"/>
    <cellStyle name="Total 2 3 2 3 3 2" xfId="48518"/>
    <cellStyle name="Total 2 3 2 3 3 3" xfId="48519"/>
    <cellStyle name="Total 2 3 2 3 4" xfId="48520"/>
    <cellStyle name="Total 2 3 2 3 4 2" xfId="48521"/>
    <cellStyle name="Total 2 3 2 3 4 3" xfId="48522"/>
    <cellStyle name="Total 2 3 2 3 5" xfId="48523"/>
    <cellStyle name="Total 2 3 2 3 5 2" xfId="48524"/>
    <cellStyle name="Total 2 3 2 3 5 3" xfId="48525"/>
    <cellStyle name="Total 2 3 2 3 6" xfId="48526"/>
    <cellStyle name="Total 2 3 2 3 7" xfId="48527"/>
    <cellStyle name="Total 2 3 2 3 8" xfId="48528"/>
    <cellStyle name="Total 2 3 2 4" xfId="48529"/>
    <cellStyle name="Total 2 3 2 4 2" xfId="48530"/>
    <cellStyle name="Total 2 3 2 4 2 2" xfId="48531"/>
    <cellStyle name="Total 2 3 2 4 2 2 2" xfId="48532"/>
    <cellStyle name="Total 2 3 2 4 2 2 3" xfId="48533"/>
    <cellStyle name="Total 2 3 2 4 2 3" xfId="48534"/>
    <cellStyle name="Total 2 3 2 4 2 3 2" xfId="48535"/>
    <cellStyle name="Total 2 3 2 4 2 3 3" xfId="48536"/>
    <cellStyle name="Total 2 3 2 4 2 4" xfId="48537"/>
    <cellStyle name="Total 2 3 2 4 2 5" xfId="48538"/>
    <cellStyle name="Total 2 3 2 4 2 6" xfId="48539"/>
    <cellStyle name="Total 2 3 2 4 3" xfId="48540"/>
    <cellStyle name="Total 2 3 2 4 3 2" xfId="48541"/>
    <cellStyle name="Total 2 3 2 4 3 3" xfId="48542"/>
    <cellStyle name="Total 2 3 2 4 4" xfId="48543"/>
    <cellStyle name="Total 2 3 2 4 4 2" xfId="48544"/>
    <cellStyle name="Total 2 3 2 4 4 3" xfId="48545"/>
    <cellStyle name="Total 2 3 2 4 5" xfId="48546"/>
    <cellStyle name="Total 2 3 2 4 5 2" xfId="48547"/>
    <cellStyle name="Total 2 3 2 4 5 3" xfId="48548"/>
    <cellStyle name="Total 2 3 2 4 6" xfId="48549"/>
    <cellStyle name="Total 2 3 2 4 7" xfId="48550"/>
    <cellStyle name="Total 2 3 2 4 8" xfId="48551"/>
    <cellStyle name="Total 2 3 2 5" xfId="48552"/>
    <cellStyle name="Total 2 3 2 5 2" xfId="48553"/>
    <cellStyle name="Total 2 3 2 5 2 2" xfId="48554"/>
    <cellStyle name="Total 2 3 2 5 2 3" xfId="48555"/>
    <cellStyle name="Total 2 3 2 5 3" xfId="48556"/>
    <cellStyle name="Total 2 3 2 5 3 2" xfId="48557"/>
    <cellStyle name="Total 2 3 2 5 3 3" xfId="48558"/>
    <cellStyle name="Total 2 3 2 5 4" xfId="48559"/>
    <cellStyle name="Total 2 3 2 5 5" xfId="48560"/>
    <cellStyle name="Total 2 3 2 5 6" xfId="48561"/>
    <cellStyle name="Total 2 3 2 6" xfId="48562"/>
    <cellStyle name="Total 2 3 2 6 2" xfId="48563"/>
    <cellStyle name="Total 2 3 2 6 3" xfId="48564"/>
    <cellStyle name="Total 2 3 3" xfId="48565"/>
    <cellStyle name="Total 2 3 3 2" xfId="48566"/>
    <cellStyle name="Total 2 3 3 2 2" xfId="48567"/>
    <cellStyle name="Total 2 3 3 2 2 2" xfId="48568"/>
    <cellStyle name="Total 2 3 3 2 2 2 2" xfId="48569"/>
    <cellStyle name="Total 2 3 3 2 2 2 3" xfId="48570"/>
    <cellStyle name="Total 2 3 3 2 2 3" xfId="48571"/>
    <cellStyle name="Total 2 3 3 2 2 3 2" xfId="48572"/>
    <cellStyle name="Total 2 3 3 2 2 3 3" xfId="48573"/>
    <cellStyle name="Total 2 3 3 2 2 4" xfId="48574"/>
    <cellStyle name="Total 2 3 3 2 2 5" xfId="48575"/>
    <cellStyle name="Total 2 3 3 2 2 6" xfId="48576"/>
    <cellStyle name="Total 2 3 3 2 3" xfId="48577"/>
    <cellStyle name="Total 2 3 3 2 3 2" xfId="48578"/>
    <cellStyle name="Total 2 3 3 2 3 3" xfId="48579"/>
    <cellStyle name="Total 2 3 3 2 4" xfId="48580"/>
    <cellStyle name="Total 2 3 3 2 4 2" xfId="48581"/>
    <cellStyle name="Total 2 3 3 2 4 3" xfId="48582"/>
    <cellStyle name="Total 2 3 3 2 5" xfId="48583"/>
    <cellStyle name="Total 2 3 3 2 5 2" xfId="48584"/>
    <cellStyle name="Total 2 3 3 2 5 3" xfId="48585"/>
    <cellStyle name="Total 2 3 3 2 6" xfId="48586"/>
    <cellStyle name="Total 2 3 3 2 7" xfId="48587"/>
    <cellStyle name="Total 2 3 3 2 8" xfId="48588"/>
    <cellStyle name="Total 2 3 3 3" xfId="48589"/>
    <cellStyle name="Total 2 3 3 3 2" xfId="48590"/>
    <cellStyle name="Total 2 3 3 3 2 2" xfId="48591"/>
    <cellStyle name="Total 2 3 3 3 2 2 2" xfId="48592"/>
    <cellStyle name="Total 2 3 3 3 2 2 3" xfId="48593"/>
    <cellStyle name="Total 2 3 3 3 2 3" xfId="48594"/>
    <cellStyle name="Total 2 3 3 3 2 3 2" xfId="48595"/>
    <cellStyle name="Total 2 3 3 3 2 3 3" xfId="48596"/>
    <cellStyle name="Total 2 3 3 3 2 4" xfId="48597"/>
    <cellStyle name="Total 2 3 3 3 2 5" xfId="48598"/>
    <cellStyle name="Total 2 3 3 3 2 6" xfId="48599"/>
    <cellStyle name="Total 2 3 3 3 3" xfId="48600"/>
    <cellStyle name="Total 2 3 3 3 3 2" xfId="48601"/>
    <cellStyle name="Total 2 3 3 3 3 3" xfId="48602"/>
    <cellStyle name="Total 2 3 3 3 4" xfId="48603"/>
    <cellStyle name="Total 2 3 3 3 4 2" xfId="48604"/>
    <cellStyle name="Total 2 3 3 3 4 3" xfId="48605"/>
    <cellStyle name="Total 2 3 3 3 5" xfId="48606"/>
    <cellStyle name="Total 2 3 3 3 5 2" xfId="48607"/>
    <cellStyle name="Total 2 3 3 3 5 3" xfId="48608"/>
    <cellStyle name="Total 2 3 3 3 6" xfId="48609"/>
    <cellStyle name="Total 2 3 3 3 7" xfId="48610"/>
    <cellStyle name="Total 2 3 3 3 8" xfId="48611"/>
    <cellStyle name="Total 2 3 3 4" xfId="48612"/>
    <cellStyle name="Total 2 3 3 4 2" xfId="48613"/>
    <cellStyle name="Total 2 3 3 4 2 2" xfId="48614"/>
    <cellStyle name="Total 2 3 3 4 2 3" xfId="48615"/>
    <cellStyle name="Total 2 3 3 4 3" xfId="48616"/>
    <cellStyle name="Total 2 3 3 4 3 2" xfId="48617"/>
    <cellStyle name="Total 2 3 3 4 3 3" xfId="48618"/>
    <cellStyle name="Total 2 3 3 4 4" xfId="48619"/>
    <cellStyle name="Total 2 3 3 4 5" xfId="48620"/>
    <cellStyle name="Total 2 3 3 4 6" xfId="48621"/>
    <cellStyle name="Total 2 3 3 5" xfId="48622"/>
    <cellStyle name="Total 2 3 3 5 2" xfId="48623"/>
    <cellStyle name="Total 2 3 3 5 3" xfId="48624"/>
    <cellStyle name="Total 2 3 4" xfId="48625"/>
    <cellStyle name="Total 2 3 4 2" xfId="48626"/>
    <cellStyle name="Total 2 3 4 2 2" xfId="48627"/>
    <cellStyle name="Total 2 3 4 2 2 2" xfId="48628"/>
    <cellStyle name="Total 2 3 4 2 2 3" xfId="48629"/>
    <cellStyle name="Total 2 3 4 2 3" xfId="48630"/>
    <cellStyle name="Total 2 3 4 2 3 2" xfId="48631"/>
    <cellStyle name="Total 2 3 4 2 3 3" xfId="48632"/>
    <cellStyle name="Total 2 3 4 2 4" xfId="48633"/>
    <cellStyle name="Total 2 3 4 2 5" xfId="48634"/>
    <cellStyle name="Total 2 3 4 2 6" xfId="48635"/>
    <cellStyle name="Total 2 3 4 3" xfId="48636"/>
    <cellStyle name="Total 2 3 4 3 2" xfId="48637"/>
    <cellStyle name="Total 2 3 4 3 3" xfId="48638"/>
    <cellStyle name="Total 2 3 4 4" xfId="48639"/>
    <cellStyle name="Total 2 3 4 4 2" xfId="48640"/>
    <cellStyle name="Total 2 3 4 4 3" xfId="48641"/>
    <cellStyle name="Total 2 3 4 5" xfId="48642"/>
    <cellStyle name="Total 2 3 4 5 2" xfId="48643"/>
    <cellStyle name="Total 2 3 4 5 3" xfId="48644"/>
    <cellStyle name="Total 2 3 4 6" xfId="48645"/>
    <cellStyle name="Total 2 3 4 7" xfId="48646"/>
    <cellStyle name="Total 2 3 4 8" xfId="48647"/>
    <cellStyle name="Total 2 3 5" xfId="48648"/>
    <cellStyle name="Total 2 3 5 2" xfId="48649"/>
    <cellStyle name="Total 2 3 5 2 2" xfId="48650"/>
    <cellStyle name="Total 2 3 5 2 2 2" xfId="48651"/>
    <cellStyle name="Total 2 3 5 2 2 3" xfId="48652"/>
    <cellStyle name="Total 2 3 5 2 3" xfId="48653"/>
    <cellStyle name="Total 2 3 5 2 3 2" xfId="48654"/>
    <cellStyle name="Total 2 3 5 2 3 3" xfId="48655"/>
    <cellStyle name="Total 2 3 5 2 4" xfId="48656"/>
    <cellStyle name="Total 2 3 5 2 5" xfId="48657"/>
    <cellStyle name="Total 2 3 5 2 6" xfId="48658"/>
    <cellStyle name="Total 2 3 5 3" xfId="48659"/>
    <cellStyle name="Total 2 3 5 3 2" xfId="48660"/>
    <cellStyle name="Total 2 3 5 3 3" xfId="48661"/>
    <cellStyle name="Total 2 3 5 4" xfId="48662"/>
    <cellStyle name="Total 2 3 5 4 2" xfId="48663"/>
    <cellStyle name="Total 2 3 5 4 3" xfId="48664"/>
    <cellStyle name="Total 2 3 5 5" xfId="48665"/>
    <cellStyle name="Total 2 3 5 5 2" xfId="48666"/>
    <cellStyle name="Total 2 3 5 5 3" xfId="48667"/>
    <cellStyle name="Total 2 3 5 6" xfId="48668"/>
    <cellStyle name="Total 2 3 5 7" xfId="48669"/>
    <cellStyle name="Total 2 3 5 8" xfId="48670"/>
    <cellStyle name="Total 2 3 6" xfId="48671"/>
    <cellStyle name="Total 2 3 6 2" xfId="48672"/>
    <cellStyle name="Total 2 3 6 2 2" xfId="48673"/>
    <cellStyle name="Total 2 3 6 2 3" xfId="48674"/>
    <cellStyle name="Total 2 3 6 3" xfId="48675"/>
    <cellStyle name="Total 2 3 6 3 2" xfId="48676"/>
    <cellStyle name="Total 2 3 6 3 3" xfId="48677"/>
    <cellStyle name="Total 2 3 6 4" xfId="48678"/>
    <cellStyle name="Total 2 3 6 5" xfId="48679"/>
    <cellStyle name="Total 2 3 6 6" xfId="48680"/>
    <cellStyle name="Total 2 3 7" xfId="48681"/>
    <cellStyle name="Total 2 3 7 2" xfId="48682"/>
    <cellStyle name="Total 2 3 7 3" xfId="48683"/>
    <cellStyle name="Total 2 4" xfId="48684"/>
    <cellStyle name="Total 2 5" xfId="48685"/>
    <cellStyle name="Total 2 5 2" xfId="48686"/>
    <cellStyle name="Total 2 5 2 2" xfId="48687"/>
    <cellStyle name="Total 2 5 2 2 2" xfId="48688"/>
    <cellStyle name="Total 2 5 2 2 2 2" xfId="48689"/>
    <cellStyle name="Total 2 5 2 2 2 3" xfId="48690"/>
    <cellStyle name="Total 2 5 2 2 3" xfId="48691"/>
    <cellStyle name="Total 2 5 2 2 3 2" xfId="48692"/>
    <cellStyle name="Total 2 5 2 2 3 3" xfId="48693"/>
    <cellStyle name="Total 2 5 2 2 4" xfId="48694"/>
    <cellStyle name="Total 2 5 2 2 5" xfId="48695"/>
    <cellStyle name="Total 2 5 2 2 6" xfId="48696"/>
    <cellStyle name="Total 2 5 2 3" xfId="48697"/>
    <cellStyle name="Total 2 5 2 3 2" xfId="48698"/>
    <cellStyle name="Total 2 5 2 3 3" xfId="48699"/>
    <cellStyle name="Total 2 5 2 4" xfId="48700"/>
    <cellStyle name="Total 2 5 2 4 2" xfId="48701"/>
    <cellStyle name="Total 2 5 2 4 3" xfId="48702"/>
    <cellStyle name="Total 2 5 2 5" xfId="48703"/>
    <cellStyle name="Total 2 5 2 5 2" xfId="48704"/>
    <cellStyle name="Total 2 5 2 5 3" xfId="48705"/>
    <cellStyle name="Total 2 5 2 6" xfId="48706"/>
    <cellStyle name="Total 2 5 2 7" xfId="48707"/>
    <cellStyle name="Total 2 5 2 8" xfId="48708"/>
    <cellStyle name="Total 2 5 3" xfId="48709"/>
    <cellStyle name="Total 2 5 3 2" xfId="48710"/>
    <cellStyle name="Total 2 5 3 2 2" xfId="48711"/>
    <cellStyle name="Total 2 5 3 2 2 2" xfId="48712"/>
    <cellStyle name="Total 2 5 3 2 2 3" xfId="48713"/>
    <cellStyle name="Total 2 5 3 2 3" xfId="48714"/>
    <cellStyle name="Total 2 5 3 2 3 2" xfId="48715"/>
    <cellStyle name="Total 2 5 3 2 3 3" xfId="48716"/>
    <cellStyle name="Total 2 5 3 2 4" xfId="48717"/>
    <cellStyle name="Total 2 5 3 2 5" xfId="48718"/>
    <cellStyle name="Total 2 5 3 2 6" xfId="48719"/>
    <cellStyle name="Total 2 5 3 3" xfId="48720"/>
    <cellStyle name="Total 2 5 3 3 2" xfId="48721"/>
    <cellStyle name="Total 2 5 3 3 3" xfId="48722"/>
    <cellStyle name="Total 2 5 3 4" xfId="48723"/>
    <cellStyle name="Total 2 5 3 4 2" xfId="48724"/>
    <cellStyle name="Total 2 5 3 4 3" xfId="48725"/>
    <cellStyle name="Total 2 5 3 5" xfId="48726"/>
    <cellStyle name="Total 2 5 3 5 2" xfId="48727"/>
    <cellStyle name="Total 2 5 3 5 3" xfId="48728"/>
    <cellStyle name="Total 2 5 3 6" xfId="48729"/>
    <cellStyle name="Total 2 5 3 7" xfId="48730"/>
    <cellStyle name="Total 2 5 3 8" xfId="48731"/>
    <cellStyle name="Total 2 5 4" xfId="48732"/>
    <cellStyle name="Total 2 5 4 2" xfId="48733"/>
    <cellStyle name="Total 2 5 4 2 2" xfId="48734"/>
    <cellStyle name="Total 2 5 4 2 3" xfId="48735"/>
    <cellStyle name="Total 2 5 4 3" xfId="48736"/>
    <cellStyle name="Total 2 5 4 3 2" xfId="48737"/>
    <cellStyle name="Total 2 5 4 3 3" xfId="48738"/>
    <cellStyle name="Total 2 5 4 4" xfId="48739"/>
    <cellStyle name="Total 2 5 4 5" xfId="48740"/>
    <cellStyle name="Total 2 5 4 6" xfId="48741"/>
    <cellStyle name="Total 2 5 5" xfId="48742"/>
    <cellStyle name="Total 2 5 5 2" xfId="48743"/>
    <cellStyle name="Total 2 5 5 3" xfId="48744"/>
    <cellStyle name="Total 2 6" xfId="48745"/>
    <cellStyle name="Total 2 6 2" xfId="48746"/>
    <cellStyle name="Total 2 6 2 2" xfId="48747"/>
    <cellStyle name="Total 2 6 2 2 2" xfId="48748"/>
    <cellStyle name="Total 2 6 2 2 3" xfId="48749"/>
    <cellStyle name="Total 2 6 2 3" xfId="48750"/>
    <cellStyle name="Total 2 6 2 3 2" xfId="48751"/>
    <cellStyle name="Total 2 6 2 3 3" xfId="48752"/>
    <cellStyle name="Total 2 6 2 4" xfId="48753"/>
    <cellStyle name="Total 2 6 2 5" xfId="48754"/>
    <cellStyle name="Total 2 6 2 6" xfId="48755"/>
    <cellStyle name="Total 2 6 3" xfId="48756"/>
    <cellStyle name="Total 2 6 3 2" xfId="48757"/>
    <cellStyle name="Total 2 6 3 3" xfId="48758"/>
    <cellStyle name="Total 2 6 4" xfId="48759"/>
    <cellStyle name="Total 2 6 4 2" xfId="48760"/>
    <cellStyle name="Total 2 6 4 3" xfId="48761"/>
    <cellStyle name="Total 2 6 5" xfId="48762"/>
    <cellStyle name="Total 2 6 5 2" xfId="48763"/>
    <cellStyle name="Total 2 6 5 3" xfId="48764"/>
    <cellStyle name="Total 2 6 6" xfId="48765"/>
    <cellStyle name="Total 2 6 7" xfId="48766"/>
    <cellStyle name="Total 2 6 8" xfId="48767"/>
    <cellStyle name="Total 2 7" xfId="48768"/>
    <cellStyle name="Total 2 7 2" xfId="48769"/>
    <cellStyle name="Total 2 7 2 2" xfId="48770"/>
    <cellStyle name="Total 2 7 2 2 2" xfId="48771"/>
    <cellStyle name="Total 2 7 2 2 3" xfId="48772"/>
    <cellStyle name="Total 2 7 2 3" xfId="48773"/>
    <cellStyle name="Total 2 7 2 3 2" xfId="48774"/>
    <cellStyle name="Total 2 7 2 3 3" xfId="48775"/>
    <cellStyle name="Total 2 7 2 4" xfId="48776"/>
    <cellStyle name="Total 2 7 2 5" xfId="48777"/>
    <cellStyle name="Total 2 7 2 6" xfId="48778"/>
    <cellStyle name="Total 2 7 3" xfId="48779"/>
    <cellStyle name="Total 2 7 3 2" xfId="48780"/>
    <cellStyle name="Total 2 7 3 3" xfId="48781"/>
    <cellStyle name="Total 2 7 4" xfId="48782"/>
    <cellStyle name="Total 2 7 4 2" xfId="48783"/>
    <cellStyle name="Total 2 7 4 3" xfId="48784"/>
    <cellStyle name="Total 2 7 5" xfId="48785"/>
    <cellStyle name="Total 2 7 5 2" xfId="48786"/>
    <cellStyle name="Total 2 7 5 3" xfId="48787"/>
    <cellStyle name="Total 2 7 6" xfId="48788"/>
    <cellStyle name="Total 2 7 7" xfId="48789"/>
    <cellStyle name="Total 2 7 8" xfId="48790"/>
    <cellStyle name="Total 2 8" xfId="48791"/>
    <cellStyle name="Total 2 8 2" xfId="48792"/>
    <cellStyle name="Total 2 8 2 2" xfId="48793"/>
    <cellStyle name="Total 2 8 2 3" xfId="48794"/>
    <cellStyle name="Total 2 8 3" xfId="48795"/>
    <cellStyle name="Total 2 8 3 2" xfId="48796"/>
    <cellStyle name="Total 2 8 3 3" xfId="48797"/>
    <cellStyle name="Total 2 8 4" xfId="48798"/>
    <cellStyle name="Total 2 8 5" xfId="48799"/>
    <cellStyle name="Total 2 8 6" xfId="48800"/>
    <cellStyle name="Total 2 9" xfId="48801"/>
    <cellStyle name="Total 2 9 2" xfId="48802"/>
    <cellStyle name="Total 2 9 3" xfId="48803"/>
    <cellStyle name="Total 2_Sheet1" xfId="48804"/>
    <cellStyle name="Total 3" xfId="48805"/>
    <cellStyle name="Total 3 2" xfId="48806"/>
    <cellStyle name="Total 3 2 2" xfId="48807"/>
    <cellStyle name="Total 3 2 2 2" xfId="48808"/>
    <cellStyle name="Total 3 2 2 2 2" xfId="48809"/>
    <cellStyle name="Total 3 2 2 2 2 2" xfId="48810"/>
    <cellStyle name="Total 3 2 2 2 2 2 2" xfId="48811"/>
    <cellStyle name="Total 3 2 2 2 2 2 3" xfId="48812"/>
    <cellStyle name="Total 3 2 2 2 2 3" xfId="48813"/>
    <cellStyle name="Total 3 2 2 2 2 3 2" xfId="48814"/>
    <cellStyle name="Total 3 2 2 2 2 3 3" xfId="48815"/>
    <cellStyle name="Total 3 2 2 2 2 4" xfId="48816"/>
    <cellStyle name="Total 3 2 2 2 2 5" xfId="48817"/>
    <cellStyle name="Total 3 2 2 2 2 6" xfId="48818"/>
    <cellStyle name="Total 3 2 2 2 3" xfId="48819"/>
    <cellStyle name="Total 3 2 2 2 3 2" xfId="48820"/>
    <cellStyle name="Total 3 2 2 2 3 3" xfId="48821"/>
    <cellStyle name="Total 3 2 2 2 4" xfId="48822"/>
    <cellStyle name="Total 3 2 2 2 4 2" xfId="48823"/>
    <cellStyle name="Total 3 2 2 2 4 3" xfId="48824"/>
    <cellStyle name="Total 3 2 2 2 5" xfId="48825"/>
    <cellStyle name="Total 3 2 2 2 5 2" xfId="48826"/>
    <cellStyle name="Total 3 2 2 2 5 3" xfId="48827"/>
    <cellStyle name="Total 3 2 2 2 6" xfId="48828"/>
    <cellStyle name="Total 3 2 2 2 7" xfId="48829"/>
    <cellStyle name="Total 3 2 2 2 8" xfId="48830"/>
    <cellStyle name="Total 3 2 2 3" xfId="48831"/>
    <cellStyle name="Total 3 2 2 3 2" xfId="48832"/>
    <cellStyle name="Total 3 2 2 3 2 2" xfId="48833"/>
    <cellStyle name="Total 3 2 2 3 2 2 2" xfId="48834"/>
    <cellStyle name="Total 3 2 2 3 2 2 3" xfId="48835"/>
    <cellStyle name="Total 3 2 2 3 2 3" xfId="48836"/>
    <cellStyle name="Total 3 2 2 3 2 3 2" xfId="48837"/>
    <cellStyle name="Total 3 2 2 3 2 3 3" xfId="48838"/>
    <cellStyle name="Total 3 2 2 3 2 4" xfId="48839"/>
    <cellStyle name="Total 3 2 2 3 2 5" xfId="48840"/>
    <cellStyle name="Total 3 2 2 3 2 6" xfId="48841"/>
    <cellStyle name="Total 3 2 2 3 3" xfId="48842"/>
    <cellStyle name="Total 3 2 2 3 3 2" xfId="48843"/>
    <cellStyle name="Total 3 2 2 3 3 3" xfId="48844"/>
    <cellStyle name="Total 3 2 2 3 4" xfId="48845"/>
    <cellStyle name="Total 3 2 2 3 4 2" xfId="48846"/>
    <cellStyle name="Total 3 2 2 3 4 3" xfId="48847"/>
    <cellStyle name="Total 3 2 2 3 5" xfId="48848"/>
    <cellStyle name="Total 3 2 2 3 5 2" xfId="48849"/>
    <cellStyle name="Total 3 2 2 3 5 3" xfId="48850"/>
    <cellStyle name="Total 3 2 2 3 6" xfId="48851"/>
    <cellStyle name="Total 3 2 2 3 7" xfId="48852"/>
    <cellStyle name="Total 3 2 2 3 8" xfId="48853"/>
    <cellStyle name="Total 3 2 2 4" xfId="48854"/>
    <cellStyle name="Total 3 2 2 4 2" xfId="48855"/>
    <cellStyle name="Total 3 2 2 4 2 2" xfId="48856"/>
    <cellStyle name="Total 3 2 2 4 2 3" xfId="48857"/>
    <cellStyle name="Total 3 2 2 4 3" xfId="48858"/>
    <cellStyle name="Total 3 2 2 4 3 2" xfId="48859"/>
    <cellStyle name="Total 3 2 2 4 3 3" xfId="48860"/>
    <cellStyle name="Total 3 2 2 4 4" xfId="48861"/>
    <cellStyle name="Total 3 2 2 4 5" xfId="48862"/>
    <cellStyle name="Total 3 2 2 4 6" xfId="48863"/>
    <cellStyle name="Total 3 2 2 5" xfId="48864"/>
    <cellStyle name="Total 3 2 2 5 2" xfId="48865"/>
    <cellStyle name="Total 3 2 2 5 3" xfId="48866"/>
    <cellStyle name="Total 3 2 3" xfId="48867"/>
    <cellStyle name="Total 3 2 3 2" xfId="48868"/>
    <cellStyle name="Total 3 2 3 2 2" xfId="48869"/>
    <cellStyle name="Total 3 2 3 2 2 2" xfId="48870"/>
    <cellStyle name="Total 3 2 3 2 2 3" xfId="48871"/>
    <cellStyle name="Total 3 2 3 2 3" xfId="48872"/>
    <cellStyle name="Total 3 2 3 2 3 2" xfId="48873"/>
    <cellStyle name="Total 3 2 3 2 3 3" xfId="48874"/>
    <cellStyle name="Total 3 2 3 2 4" xfId="48875"/>
    <cellStyle name="Total 3 2 3 2 5" xfId="48876"/>
    <cellStyle name="Total 3 2 3 2 6" xfId="48877"/>
    <cellStyle name="Total 3 2 3 3" xfId="48878"/>
    <cellStyle name="Total 3 2 3 3 2" xfId="48879"/>
    <cellStyle name="Total 3 2 3 3 3" xfId="48880"/>
    <cellStyle name="Total 3 2 3 4" xfId="48881"/>
    <cellStyle name="Total 3 2 3 4 2" xfId="48882"/>
    <cellStyle name="Total 3 2 3 4 3" xfId="48883"/>
    <cellStyle name="Total 3 2 3 5" xfId="48884"/>
    <cellStyle name="Total 3 2 3 5 2" xfId="48885"/>
    <cellStyle name="Total 3 2 3 5 3" xfId="48886"/>
    <cellStyle name="Total 3 2 3 6" xfId="48887"/>
    <cellStyle name="Total 3 2 3 7" xfId="48888"/>
    <cellStyle name="Total 3 2 3 8" xfId="48889"/>
    <cellStyle name="Total 3 2 4" xfId="48890"/>
    <cellStyle name="Total 3 2 4 2" xfId="48891"/>
    <cellStyle name="Total 3 2 4 2 2" xfId="48892"/>
    <cellStyle name="Total 3 2 4 2 2 2" xfId="48893"/>
    <cellStyle name="Total 3 2 4 2 2 3" xfId="48894"/>
    <cellStyle name="Total 3 2 4 2 3" xfId="48895"/>
    <cellStyle name="Total 3 2 4 2 3 2" xfId="48896"/>
    <cellStyle name="Total 3 2 4 2 3 3" xfId="48897"/>
    <cellStyle name="Total 3 2 4 2 4" xfId="48898"/>
    <cellStyle name="Total 3 2 4 2 5" xfId="48899"/>
    <cellStyle name="Total 3 2 4 2 6" xfId="48900"/>
    <cellStyle name="Total 3 2 4 3" xfId="48901"/>
    <cellStyle name="Total 3 2 4 3 2" xfId="48902"/>
    <cellStyle name="Total 3 2 4 3 3" xfId="48903"/>
    <cellStyle name="Total 3 2 4 4" xfId="48904"/>
    <cellStyle name="Total 3 2 4 4 2" xfId="48905"/>
    <cellStyle name="Total 3 2 4 4 3" xfId="48906"/>
    <cellStyle name="Total 3 2 4 5" xfId="48907"/>
    <cellStyle name="Total 3 2 4 5 2" xfId="48908"/>
    <cellStyle name="Total 3 2 4 5 3" xfId="48909"/>
    <cellStyle name="Total 3 2 4 6" xfId="48910"/>
    <cellStyle name="Total 3 2 4 7" xfId="48911"/>
    <cellStyle name="Total 3 2 4 8" xfId="48912"/>
    <cellStyle name="Total 3 2 5" xfId="48913"/>
    <cellStyle name="Total 3 2 5 2" xfId="48914"/>
    <cellStyle name="Total 3 2 5 2 2" xfId="48915"/>
    <cellStyle name="Total 3 2 5 2 3" xfId="48916"/>
    <cellStyle name="Total 3 2 5 3" xfId="48917"/>
    <cellStyle name="Total 3 2 5 3 2" xfId="48918"/>
    <cellStyle name="Total 3 2 5 3 3" xfId="48919"/>
    <cellStyle name="Total 3 2 5 4" xfId="48920"/>
    <cellStyle name="Total 3 2 5 5" xfId="48921"/>
    <cellStyle name="Total 3 2 5 6" xfId="48922"/>
    <cellStyle name="Total 3 2 6" xfId="48923"/>
    <cellStyle name="Total 3 2 6 2" xfId="48924"/>
    <cellStyle name="Total 3 2 6 3" xfId="48925"/>
    <cellStyle name="Total 3 3" xfId="48926"/>
    <cellStyle name="Total 3 3 2" xfId="48927"/>
    <cellStyle name="Total 3 3 2 2" xfId="48928"/>
    <cellStyle name="Total 3 3 2 2 2" xfId="48929"/>
    <cellStyle name="Total 3 3 2 2 2 2" xfId="48930"/>
    <cellStyle name="Total 3 3 2 2 2 3" xfId="48931"/>
    <cellStyle name="Total 3 3 2 2 3" xfId="48932"/>
    <cellStyle name="Total 3 3 2 2 3 2" xfId="48933"/>
    <cellStyle name="Total 3 3 2 2 3 3" xfId="48934"/>
    <cellStyle name="Total 3 3 2 2 4" xfId="48935"/>
    <cellStyle name="Total 3 3 2 2 5" xfId="48936"/>
    <cellStyle name="Total 3 3 2 2 6" xfId="48937"/>
    <cellStyle name="Total 3 3 2 3" xfId="48938"/>
    <cellStyle name="Total 3 3 2 3 2" xfId="48939"/>
    <cellStyle name="Total 3 3 2 3 3" xfId="48940"/>
    <cellStyle name="Total 3 3 2 4" xfId="48941"/>
    <cellStyle name="Total 3 3 2 4 2" xfId="48942"/>
    <cellStyle name="Total 3 3 2 4 3" xfId="48943"/>
    <cellStyle name="Total 3 3 2 5" xfId="48944"/>
    <cellStyle name="Total 3 3 2 5 2" xfId="48945"/>
    <cellStyle name="Total 3 3 2 5 3" xfId="48946"/>
    <cellStyle name="Total 3 3 2 6" xfId="48947"/>
    <cellStyle name="Total 3 3 2 7" xfId="48948"/>
    <cellStyle name="Total 3 3 2 8" xfId="48949"/>
    <cellStyle name="Total 3 3 3" xfId="48950"/>
    <cellStyle name="Total 3 3 3 2" xfId="48951"/>
    <cellStyle name="Total 3 3 3 2 2" xfId="48952"/>
    <cellStyle name="Total 3 3 3 2 2 2" xfId="48953"/>
    <cellStyle name="Total 3 3 3 2 2 3" xfId="48954"/>
    <cellStyle name="Total 3 3 3 2 3" xfId="48955"/>
    <cellStyle name="Total 3 3 3 2 3 2" xfId="48956"/>
    <cellStyle name="Total 3 3 3 2 3 3" xfId="48957"/>
    <cellStyle name="Total 3 3 3 2 4" xfId="48958"/>
    <cellStyle name="Total 3 3 3 2 5" xfId="48959"/>
    <cellStyle name="Total 3 3 3 2 6" xfId="48960"/>
    <cellStyle name="Total 3 3 3 3" xfId="48961"/>
    <cellStyle name="Total 3 3 3 3 2" xfId="48962"/>
    <cellStyle name="Total 3 3 3 3 3" xfId="48963"/>
    <cellStyle name="Total 3 3 3 4" xfId="48964"/>
    <cellStyle name="Total 3 3 3 4 2" xfId="48965"/>
    <cellStyle name="Total 3 3 3 4 3" xfId="48966"/>
    <cellStyle name="Total 3 3 3 5" xfId="48967"/>
    <cellStyle name="Total 3 3 3 5 2" xfId="48968"/>
    <cellStyle name="Total 3 3 3 5 3" xfId="48969"/>
    <cellStyle name="Total 3 3 3 6" xfId="48970"/>
    <cellStyle name="Total 3 3 3 7" xfId="48971"/>
    <cellStyle name="Total 3 3 3 8" xfId="48972"/>
    <cellStyle name="Total 3 3 4" xfId="48973"/>
    <cellStyle name="Total 3 3 4 2" xfId="48974"/>
    <cellStyle name="Total 3 3 4 2 2" xfId="48975"/>
    <cellStyle name="Total 3 3 4 2 3" xfId="48976"/>
    <cellStyle name="Total 3 3 4 3" xfId="48977"/>
    <cellStyle name="Total 3 3 4 3 2" xfId="48978"/>
    <cellStyle name="Total 3 3 4 3 3" xfId="48979"/>
    <cellStyle name="Total 3 3 4 4" xfId="48980"/>
    <cellStyle name="Total 3 3 4 5" xfId="48981"/>
    <cellStyle name="Total 3 3 4 6" xfId="48982"/>
    <cellStyle name="Total 3 3 5" xfId="48983"/>
    <cellStyle name="Total 3 3 5 2" xfId="48984"/>
    <cellStyle name="Total 3 3 5 3" xfId="48985"/>
    <cellStyle name="Total 3 4" xfId="48986"/>
    <cellStyle name="Total 3 4 2" xfId="48987"/>
    <cellStyle name="Total 3 4 2 2" xfId="48988"/>
    <cellStyle name="Total 3 4 2 2 2" xfId="48989"/>
    <cellStyle name="Total 3 4 2 2 3" xfId="48990"/>
    <cellStyle name="Total 3 4 2 3" xfId="48991"/>
    <cellStyle name="Total 3 4 2 3 2" xfId="48992"/>
    <cellStyle name="Total 3 4 2 3 3" xfId="48993"/>
    <cellStyle name="Total 3 4 2 4" xfId="48994"/>
    <cellStyle name="Total 3 4 2 5" xfId="48995"/>
    <cellStyle name="Total 3 4 2 6" xfId="48996"/>
    <cellStyle name="Total 3 4 3" xfId="48997"/>
    <cellStyle name="Total 3 4 3 2" xfId="48998"/>
    <cellStyle name="Total 3 4 3 3" xfId="48999"/>
    <cellStyle name="Total 3 4 4" xfId="49000"/>
    <cellStyle name="Total 3 4 4 2" xfId="49001"/>
    <cellStyle name="Total 3 4 4 3" xfId="49002"/>
    <cellStyle name="Total 3 4 5" xfId="49003"/>
    <cellStyle name="Total 3 4 5 2" xfId="49004"/>
    <cellStyle name="Total 3 4 5 3" xfId="49005"/>
    <cellStyle name="Total 3 4 6" xfId="49006"/>
    <cellStyle name="Total 3 4 7" xfId="49007"/>
    <cellStyle name="Total 3 4 8" xfId="49008"/>
    <cellStyle name="Total 3 5" xfId="49009"/>
    <cellStyle name="Total 3 5 2" xfId="49010"/>
    <cellStyle name="Total 3 5 2 2" xfId="49011"/>
    <cellStyle name="Total 3 5 2 2 2" xfId="49012"/>
    <cellStyle name="Total 3 5 2 2 3" xfId="49013"/>
    <cellStyle name="Total 3 5 2 3" xfId="49014"/>
    <cellStyle name="Total 3 5 2 3 2" xfId="49015"/>
    <cellStyle name="Total 3 5 2 3 3" xfId="49016"/>
    <cellStyle name="Total 3 5 2 4" xfId="49017"/>
    <cellStyle name="Total 3 5 2 5" xfId="49018"/>
    <cellStyle name="Total 3 5 2 6" xfId="49019"/>
    <cellStyle name="Total 3 5 3" xfId="49020"/>
    <cellStyle name="Total 3 5 3 2" xfId="49021"/>
    <cellStyle name="Total 3 5 3 3" xfId="49022"/>
    <cellStyle name="Total 3 5 4" xfId="49023"/>
    <cellStyle name="Total 3 5 4 2" xfId="49024"/>
    <cellStyle name="Total 3 5 4 3" xfId="49025"/>
    <cellStyle name="Total 3 5 5" xfId="49026"/>
    <cellStyle name="Total 3 5 5 2" xfId="49027"/>
    <cellStyle name="Total 3 5 5 3" xfId="49028"/>
    <cellStyle name="Total 3 5 6" xfId="49029"/>
    <cellStyle name="Total 3 5 7" xfId="49030"/>
    <cellStyle name="Total 3 5 8" xfId="49031"/>
    <cellStyle name="Total 3 6" xfId="49032"/>
    <cellStyle name="Total 3 6 2" xfId="49033"/>
    <cellStyle name="Total 3 6 2 2" xfId="49034"/>
    <cellStyle name="Total 3 6 2 3" xfId="49035"/>
    <cellStyle name="Total 3 6 3" xfId="49036"/>
    <cellStyle name="Total 3 6 3 2" xfId="49037"/>
    <cellStyle name="Total 3 6 3 3" xfId="49038"/>
    <cellStyle name="Total 3 6 4" xfId="49039"/>
    <cellStyle name="Total 3 6 5" xfId="49040"/>
    <cellStyle name="Total 3 6 6" xfId="49041"/>
    <cellStyle name="Total 3 7" xfId="49042"/>
    <cellStyle name="Total 3 7 2" xfId="49043"/>
    <cellStyle name="Total 3 7 3" xfId="49044"/>
    <cellStyle name="Total 4" xfId="49045"/>
    <cellStyle name="Total 4 2" xfId="49046"/>
    <cellStyle name="Total 4 2 2" xfId="49047"/>
    <cellStyle name="Total 4 2 2 2" xfId="49048"/>
    <cellStyle name="Total 4 2 2 2 2" xfId="49049"/>
    <cellStyle name="Total 4 2 2 2 2 2" xfId="49050"/>
    <cellStyle name="Total 4 2 2 2 2 2 2" xfId="49051"/>
    <cellStyle name="Total 4 2 2 2 2 2 3" xfId="49052"/>
    <cellStyle name="Total 4 2 2 2 2 3" xfId="49053"/>
    <cellStyle name="Total 4 2 2 2 2 3 2" xfId="49054"/>
    <cellStyle name="Total 4 2 2 2 2 3 3" xfId="49055"/>
    <cellStyle name="Total 4 2 2 2 2 4" xfId="49056"/>
    <cellStyle name="Total 4 2 2 2 2 5" xfId="49057"/>
    <cellStyle name="Total 4 2 2 2 2 6" xfId="49058"/>
    <cellStyle name="Total 4 2 2 2 3" xfId="49059"/>
    <cellStyle name="Total 4 2 2 2 3 2" xfId="49060"/>
    <cellStyle name="Total 4 2 2 2 3 3" xfId="49061"/>
    <cellStyle name="Total 4 2 2 2 4" xfId="49062"/>
    <cellStyle name="Total 4 2 2 2 4 2" xfId="49063"/>
    <cellStyle name="Total 4 2 2 2 4 3" xfId="49064"/>
    <cellStyle name="Total 4 2 2 2 5" xfId="49065"/>
    <cellStyle name="Total 4 2 2 2 5 2" xfId="49066"/>
    <cellStyle name="Total 4 2 2 2 5 3" xfId="49067"/>
    <cellStyle name="Total 4 2 2 2 6" xfId="49068"/>
    <cellStyle name="Total 4 2 2 2 7" xfId="49069"/>
    <cellStyle name="Total 4 2 2 2 8" xfId="49070"/>
    <cellStyle name="Total 4 2 2 3" xfId="49071"/>
    <cellStyle name="Total 4 2 2 3 2" xfId="49072"/>
    <cellStyle name="Total 4 2 2 3 2 2" xfId="49073"/>
    <cellStyle name="Total 4 2 2 3 2 2 2" xfId="49074"/>
    <cellStyle name="Total 4 2 2 3 2 2 3" xfId="49075"/>
    <cellStyle name="Total 4 2 2 3 2 3" xfId="49076"/>
    <cellStyle name="Total 4 2 2 3 2 3 2" xfId="49077"/>
    <cellStyle name="Total 4 2 2 3 2 3 3" xfId="49078"/>
    <cellStyle name="Total 4 2 2 3 2 4" xfId="49079"/>
    <cellStyle name="Total 4 2 2 3 2 5" xfId="49080"/>
    <cellStyle name="Total 4 2 2 3 2 6" xfId="49081"/>
    <cellStyle name="Total 4 2 2 3 3" xfId="49082"/>
    <cellStyle name="Total 4 2 2 3 3 2" xfId="49083"/>
    <cellStyle name="Total 4 2 2 3 3 3" xfId="49084"/>
    <cellStyle name="Total 4 2 2 3 4" xfId="49085"/>
    <cellStyle name="Total 4 2 2 3 4 2" xfId="49086"/>
    <cellStyle name="Total 4 2 2 3 4 3" xfId="49087"/>
    <cellStyle name="Total 4 2 2 3 5" xfId="49088"/>
    <cellStyle name="Total 4 2 2 3 5 2" xfId="49089"/>
    <cellStyle name="Total 4 2 2 3 5 3" xfId="49090"/>
    <cellStyle name="Total 4 2 2 3 6" xfId="49091"/>
    <cellStyle name="Total 4 2 2 3 7" xfId="49092"/>
    <cellStyle name="Total 4 2 2 3 8" xfId="49093"/>
    <cellStyle name="Total 4 2 2 4" xfId="49094"/>
    <cellStyle name="Total 4 2 2 4 2" xfId="49095"/>
    <cellStyle name="Total 4 2 2 4 2 2" xfId="49096"/>
    <cellStyle name="Total 4 2 2 4 2 3" xfId="49097"/>
    <cellStyle name="Total 4 2 2 4 3" xfId="49098"/>
    <cellStyle name="Total 4 2 2 4 3 2" xfId="49099"/>
    <cellStyle name="Total 4 2 2 4 3 3" xfId="49100"/>
    <cellStyle name="Total 4 2 2 4 4" xfId="49101"/>
    <cellStyle name="Total 4 2 2 4 5" xfId="49102"/>
    <cellStyle name="Total 4 2 2 4 6" xfId="49103"/>
    <cellStyle name="Total 4 2 2 5" xfId="49104"/>
    <cellStyle name="Total 4 2 2 5 2" xfId="49105"/>
    <cellStyle name="Total 4 2 2 5 3" xfId="49106"/>
    <cellStyle name="Total 4 2 3" xfId="49107"/>
    <cellStyle name="Total 4 2 3 2" xfId="49108"/>
    <cellStyle name="Total 4 2 3 2 2" xfId="49109"/>
    <cellStyle name="Total 4 2 3 2 2 2" xfId="49110"/>
    <cellStyle name="Total 4 2 3 2 2 2 2" xfId="49111"/>
    <cellStyle name="Total 4 2 3 2 2 2 3" xfId="49112"/>
    <cellStyle name="Total 4 2 3 2 2 3" xfId="49113"/>
    <cellStyle name="Total 4 2 3 2 2 3 2" xfId="49114"/>
    <cellStyle name="Total 4 2 3 2 2 3 3" xfId="49115"/>
    <cellStyle name="Total 4 2 3 2 2 4" xfId="49116"/>
    <cellStyle name="Total 4 2 3 2 2 5" xfId="49117"/>
    <cellStyle name="Total 4 2 3 2 2 6" xfId="49118"/>
    <cellStyle name="Total 4 2 3 2 3" xfId="49119"/>
    <cellStyle name="Total 4 2 3 2 3 2" xfId="49120"/>
    <cellStyle name="Total 4 2 3 2 3 3" xfId="49121"/>
    <cellStyle name="Total 4 2 3 2 4" xfId="49122"/>
    <cellStyle name="Total 4 2 3 2 4 2" xfId="49123"/>
    <cellStyle name="Total 4 2 3 2 4 3" xfId="49124"/>
    <cellStyle name="Total 4 2 3 2 5" xfId="49125"/>
    <cellStyle name="Total 4 2 3 2 5 2" xfId="49126"/>
    <cellStyle name="Total 4 2 3 2 5 3" xfId="49127"/>
    <cellStyle name="Total 4 2 3 2 6" xfId="49128"/>
    <cellStyle name="Total 4 2 3 2 7" xfId="49129"/>
    <cellStyle name="Total 4 2 3 2 8" xfId="49130"/>
    <cellStyle name="Total 4 2 3 3" xfId="49131"/>
    <cellStyle name="Total 4 2 3 3 2" xfId="49132"/>
    <cellStyle name="Total 4 2 3 3 2 2" xfId="49133"/>
    <cellStyle name="Total 4 2 3 3 2 2 2" xfId="49134"/>
    <cellStyle name="Total 4 2 3 3 2 2 3" xfId="49135"/>
    <cellStyle name="Total 4 2 3 3 2 3" xfId="49136"/>
    <cellStyle name="Total 4 2 3 3 2 3 2" xfId="49137"/>
    <cellStyle name="Total 4 2 3 3 2 3 3" xfId="49138"/>
    <cellStyle name="Total 4 2 3 3 2 4" xfId="49139"/>
    <cellStyle name="Total 4 2 3 3 2 5" xfId="49140"/>
    <cellStyle name="Total 4 2 3 3 2 6" xfId="49141"/>
    <cellStyle name="Total 4 2 3 3 3" xfId="49142"/>
    <cellStyle name="Total 4 2 3 3 3 2" xfId="49143"/>
    <cellStyle name="Total 4 2 3 3 3 3" xfId="49144"/>
    <cellStyle name="Total 4 2 3 3 4" xfId="49145"/>
    <cellStyle name="Total 4 2 3 3 4 2" xfId="49146"/>
    <cellStyle name="Total 4 2 3 3 4 3" xfId="49147"/>
    <cellStyle name="Total 4 2 3 3 5" xfId="49148"/>
    <cellStyle name="Total 4 2 3 3 5 2" xfId="49149"/>
    <cellStyle name="Total 4 2 3 3 5 3" xfId="49150"/>
    <cellStyle name="Total 4 2 3 3 6" xfId="49151"/>
    <cellStyle name="Total 4 2 3 3 7" xfId="49152"/>
    <cellStyle name="Total 4 2 3 3 8" xfId="49153"/>
    <cellStyle name="Total 4 2 3 4" xfId="49154"/>
    <cellStyle name="Total 4 2 3 4 2" xfId="49155"/>
    <cellStyle name="Total 4 2 3 4 2 2" xfId="49156"/>
    <cellStyle name="Total 4 2 3 4 2 3" xfId="49157"/>
    <cellStyle name="Total 4 2 3 4 3" xfId="49158"/>
    <cellStyle name="Total 4 2 3 4 3 2" xfId="49159"/>
    <cellStyle name="Total 4 2 3 4 3 3" xfId="49160"/>
    <cellStyle name="Total 4 2 3 4 4" xfId="49161"/>
    <cellStyle name="Total 4 2 3 4 5" xfId="49162"/>
    <cellStyle name="Total 4 2 3 4 6" xfId="49163"/>
    <cellStyle name="Total 4 2 3 5" xfId="49164"/>
    <cellStyle name="Total 4 2 3 5 2" xfId="49165"/>
    <cellStyle name="Total 4 2 3 5 3" xfId="49166"/>
    <cellStyle name="Total 4 2 4" xfId="49167"/>
    <cellStyle name="Total 4 2 4 2" xfId="49168"/>
    <cellStyle name="Total 4 2 4 2 2" xfId="49169"/>
    <cellStyle name="Total 4 2 4 2 2 2" xfId="49170"/>
    <cellStyle name="Total 4 2 4 2 2 3" xfId="49171"/>
    <cellStyle name="Total 4 2 4 2 3" xfId="49172"/>
    <cellStyle name="Total 4 2 4 2 3 2" xfId="49173"/>
    <cellStyle name="Total 4 2 4 2 3 3" xfId="49174"/>
    <cellStyle name="Total 4 2 4 2 4" xfId="49175"/>
    <cellStyle name="Total 4 2 4 2 5" xfId="49176"/>
    <cellStyle name="Total 4 2 4 2 6" xfId="49177"/>
    <cellStyle name="Total 4 2 4 3" xfId="49178"/>
    <cellStyle name="Total 4 2 4 3 2" xfId="49179"/>
    <cellStyle name="Total 4 2 4 3 3" xfId="49180"/>
    <cellStyle name="Total 4 2 4 4" xfId="49181"/>
    <cellStyle name="Total 4 2 4 4 2" xfId="49182"/>
    <cellStyle name="Total 4 2 4 4 3" xfId="49183"/>
    <cellStyle name="Total 4 2 4 5" xfId="49184"/>
    <cellStyle name="Total 4 2 4 5 2" xfId="49185"/>
    <cellStyle name="Total 4 2 4 5 3" xfId="49186"/>
    <cellStyle name="Total 4 2 4 6" xfId="49187"/>
    <cellStyle name="Total 4 2 4 7" xfId="49188"/>
    <cellStyle name="Total 4 2 4 8" xfId="49189"/>
    <cellStyle name="Total 4 2 5" xfId="49190"/>
    <cellStyle name="Total 4 2 5 2" xfId="49191"/>
    <cellStyle name="Total 4 2 5 2 2" xfId="49192"/>
    <cellStyle name="Total 4 2 5 2 2 2" xfId="49193"/>
    <cellStyle name="Total 4 2 5 2 2 3" xfId="49194"/>
    <cellStyle name="Total 4 2 5 2 3" xfId="49195"/>
    <cellStyle name="Total 4 2 5 2 3 2" xfId="49196"/>
    <cellStyle name="Total 4 2 5 2 3 3" xfId="49197"/>
    <cellStyle name="Total 4 2 5 2 4" xfId="49198"/>
    <cellStyle name="Total 4 2 5 2 5" xfId="49199"/>
    <cellStyle name="Total 4 2 5 2 6" xfId="49200"/>
    <cellStyle name="Total 4 2 5 3" xfId="49201"/>
    <cellStyle name="Total 4 2 5 3 2" xfId="49202"/>
    <cellStyle name="Total 4 2 5 3 3" xfId="49203"/>
    <cellStyle name="Total 4 2 5 4" xfId="49204"/>
    <cellStyle name="Total 4 2 5 4 2" xfId="49205"/>
    <cellStyle name="Total 4 2 5 4 3" xfId="49206"/>
    <cellStyle name="Total 4 2 5 5" xfId="49207"/>
    <cellStyle name="Total 4 2 5 5 2" xfId="49208"/>
    <cellStyle name="Total 4 2 5 5 3" xfId="49209"/>
    <cellStyle name="Total 4 2 5 6" xfId="49210"/>
    <cellStyle name="Total 4 2 5 7" xfId="49211"/>
    <cellStyle name="Total 4 2 5 8" xfId="49212"/>
    <cellStyle name="Total 4 2 6" xfId="49213"/>
    <cellStyle name="Total 4 2 6 2" xfId="49214"/>
    <cellStyle name="Total 4 2 6 2 2" xfId="49215"/>
    <cellStyle name="Total 4 2 6 2 3" xfId="49216"/>
    <cellStyle name="Total 4 2 6 3" xfId="49217"/>
    <cellStyle name="Total 4 2 6 3 2" xfId="49218"/>
    <cellStyle name="Total 4 2 6 3 3" xfId="49219"/>
    <cellStyle name="Total 4 2 6 4" xfId="49220"/>
    <cellStyle name="Total 4 2 6 5" xfId="49221"/>
    <cellStyle name="Total 4 2 6 6" xfId="49222"/>
    <cellStyle name="Total 4 2 7" xfId="49223"/>
    <cellStyle name="Total 4 2 7 2" xfId="49224"/>
    <cellStyle name="Total 4 2 7 3" xfId="49225"/>
    <cellStyle name="Total 4 3" xfId="49226"/>
    <cellStyle name="Total 4 3 2" xfId="49227"/>
    <cellStyle name="Total 4 3 2 2" xfId="49228"/>
    <cellStyle name="Total 4 3 2 2 2" xfId="49229"/>
    <cellStyle name="Total 4 3 2 2 2 2" xfId="49230"/>
    <cellStyle name="Total 4 3 2 2 2 2 2" xfId="49231"/>
    <cellStyle name="Total 4 3 2 2 2 2 3" xfId="49232"/>
    <cellStyle name="Total 4 3 2 2 2 3" xfId="49233"/>
    <cellStyle name="Total 4 3 2 2 2 3 2" xfId="49234"/>
    <cellStyle name="Total 4 3 2 2 2 3 3" xfId="49235"/>
    <cellStyle name="Total 4 3 2 2 2 4" xfId="49236"/>
    <cellStyle name="Total 4 3 2 2 2 5" xfId="49237"/>
    <cellStyle name="Total 4 3 2 2 2 6" xfId="49238"/>
    <cellStyle name="Total 4 3 2 2 3" xfId="49239"/>
    <cellStyle name="Total 4 3 2 2 3 2" xfId="49240"/>
    <cellStyle name="Total 4 3 2 2 3 3" xfId="49241"/>
    <cellStyle name="Total 4 3 2 2 4" xfId="49242"/>
    <cellStyle name="Total 4 3 2 2 4 2" xfId="49243"/>
    <cellStyle name="Total 4 3 2 2 4 3" xfId="49244"/>
    <cellStyle name="Total 4 3 2 2 5" xfId="49245"/>
    <cellStyle name="Total 4 3 2 2 5 2" xfId="49246"/>
    <cellStyle name="Total 4 3 2 2 5 3" xfId="49247"/>
    <cellStyle name="Total 4 3 2 2 6" xfId="49248"/>
    <cellStyle name="Total 4 3 2 2 7" xfId="49249"/>
    <cellStyle name="Total 4 3 2 2 8" xfId="49250"/>
    <cellStyle name="Total 4 3 2 3" xfId="49251"/>
    <cellStyle name="Total 4 3 2 3 2" xfId="49252"/>
    <cellStyle name="Total 4 3 2 3 2 2" xfId="49253"/>
    <cellStyle name="Total 4 3 2 3 2 2 2" xfId="49254"/>
    <cellStyle name="Total 4 3 2 3 2 2 3" xfId="49255"/>
    <cellStyle name="Total 4 3 2 3 2 3" xfId="49256"/>
    <cellStyle name="Total 4 3 2 3 2 3 2" xfId="49257"/>
    <cellStyle name="Total 4 3 2 3 2 3 3" xfId="49258"/>
    <cellStyle name="Total 4 3 2 3 2 4" xfId="49259"/>
    <cellStyle name="Total 4 3 2 3 2 5" xfId="49260"/>
    <cellStyle name="Total 4 3 2 3 2 6" xfId="49261"/>
    <cellStyle name="Total 4 3 2 3 3" xfId="49262"/>
    <cellStyle name="Total 4 3 2 3 3 2" xfId="49263"/>
    <cellStyle name="Total 4 3 2 3 3 3" xfId="49264"/>
    <cellStyle name="Total 4 3 2 3 4" xfId="49265"/>
    <cellStyle name="Total 4 3 2 3 4 2" xfId="49266"/>
    <cellStyle name="Total 4 3 2 3 4 3" xfId="49267"/>
    <cellStyle name="Total 4 3 2 3 5" xfId="49268"/>
    <cellStyle name="Total 4 3 2 3 5 2" xfId="49269"/>
    <cellStyle name="Total 4 3 2 3 5 3" xfId="49270"/>
    <cellStyle name="Total 4 3 2 3 6" xfId="49271"/>
    <cellStyle name="Total 4 3 2 3 7" xfId="49272"/>
    <cellStyle name="Total 4 3 2 3 8" xfId="49273"/>
    <cellStyle name="Total 4 3 2 4" xfId="49274"/>
    <cellStyle name="Total 4 3 2 4 2" xfId="49275"/>
    <cellStyle name="Total 4 3 2 4 2 2" xfId="49276"/>
    <cellStyle name="Total 4 3 2 4 2 3" xfId="49277"/>
    <cellStyle name="Total 4 3 2 4 3" xfId="49278"/>
    <cellStyle name="Total 4 3 2 4 3 2" xfId="49279"/>
    <cellStyle name="Total 4 3 2 4 3 3" xfId="49280"/>
    <cellStyle name="Total 4 3 2 4 4" xfId="49281"/>
    <cellStyle name="Total 4 3 2 4 5" xfId="49282"/>
    <cellStyle name="Total 4 3 2 4 6" xfId="49283"/>
    <cellStyle name="Total 4 3 2 5" xfId="49284"/>
    <cellStyle name="Total 4 3 2 5 2" xfId="49285"/>
    <cellStyle name="Total 4 3 2 5 3" xfId="49286"/>
    <cellStyle name="Total 4 3 2 6" xfId="49287"/>
    <cellStyle name="Total 4 3 2 6 2" xfId="49288"/>
    <cellStyle name="Total 4 3 2 6 3" xfId="49289"/>
    <cellStyle name="Total 4 3 2 7" xfId="49290"/>
    <cellStyle name="Total 4 3 3" xfId="49291"/>
    <cellStyle name="Total 4 3 3 2" xfId="49292"/>
    <cellStyle name="Total 4 3 3 2 2" xfId="49293"/>
    <cellStyle name="Total 4 3 3 2 2 2" xfId="49294"/>
    <cellStyle name="Total 4 3 3 2 2 2 2" xfId="49295"/>
    <cellStyle name="Total 4 3 3 2 2 2 3" xfId="49296"/>
    <cellStyle name="Total 4 3 3 2 2 3" xfId="49297"/>
    <cellStyle name="Total 4 3 3 2 2 3 2" xfId="49298"/>
    <cellStyle name="Total 4 3 3 2 2 3 3" xfId="49299"/>
    <cellStyle name="Total 4 3 3 2 2 4" xfId="49300"/>
    <cellStyle name="Total 4 3 3 2 2 5" xfId="49301"/>
    <cellStyle name="Total 4 3 3 2 2 6" xfId="49302"/>
    <cellStyle name="Total 4 3 3 2 3" xfId="49303"/>
    <cellStyle name="Total 4 3 3 2 3 2" xfId="49304"/>
    <cellStyle name="Total 4 3 3 2 3 3" xfId="49305"/>
    <cellStyle name="Total 4 3 3 2 4" xfId="49306"/>
    <cellStyle name="Total 4 3 3 2 4 2" xfId="49307"/>
    <cellStyle name="Total 4 3 3 2 4 3" xfId="49308"/>
    <cellStyle name="Total 4 3 3 2 5" xfId="49309"/>
    <cellStyle name="Total 4 3 3 2 5 2" xfId="49310"/>
    <cellStyle name="Total 4 3 3 2 5 3" xfId="49311"/>
    <cellStyle name="Total 4 3 3 2 6" xfId="49312"/>
    <cellStyle name="Total 4 3 3 2 7" xfId="49313"/>
    <cellStyle name="Total 4 3 3 2 8" xfId="49314"/>
    <cellStyle name="Total 4 3 3 3" xfId="49315"/>
    <cellStyle name="Total 4 3 3 3 2" xfId="49316"/>
    <cellStyle name="Total 4 3 3 3 2 2" xfId="49317"/>
    <cellStyle name="Total 4 3 3 3 2 2 2" xfId="49318"/>
    <cellStyle name="Total 4 3 3 3 2 2 3" xfId="49319"/>
    <cellStyle name="Total 4 3 3 3 2 3" xfId="49320"/>
    <cellStyle name="Total 4 3 3 3 2 3 2" xfId="49321"/>
    <cellStyle name="Total 4 3 3 3 2 3 3" xfId="49322"/>
    <cellStyle name="Total 4 3 3 3 2 4" xfId="49323"/>
    <cellStyle name="Total 4 3 3 3 2 5" xfId="49324"/>
    <cellStyle name="Total 4 3 3 3 2 6" xfId="49325"/>
    <cellStyle name="Total 4 3 3 3 3" xfId="49326"/>
    <cellStyle name="Total 4 3 3 3 3 2" xfId="49327"/>
    <cellStyle name="Total 4 3 3 3 3 3" xfId="49328"/>
    <cellStyle name="Total 4 3 3 3 4" xfId="49329"/>
    <cellStyle name="Total 4 3 3 3 4 2" xfId="49330"/>
    <cellStyle name="Total 4 3 3 3 4 3" xfId="49331"/>
    <cellStyle name="Total 4 3 3 3 5" xfId="49332"/>
    <cellStyle name="Total 4 3 3 3 5 2" xfId="49333"/>
    <cellStyle name="Total 4 3 3 3 5 3" xfId="49334"/>
    <cellStyle name="Total 4 3 3 3 6" xfId="49335"/>
    <cellStyle name="Total 4 3 3 3 7" xfId="49336"/>
    <cellStyle name="Total 4 3 3 3 8" xfId="49337"/>
    <cellStyle name="Total 4 3 3 4" xfId="49338"/>
    <cellStyle name="Total 4 3 3 4 2" xfId="49339"/>
    <cellStyle name="Total 4 3 3 4 2 2" xfId="49340"/>
    <cellStyle name="Total 4 3 3 4 2 3" xfId="49341"/>
    <cellStyle name="Total 4 3 3 4 3" xfId="49342"/>
    <cellStyle name="Total 4 3 3 4 3 2" xfId="49343"/>
    <cellStyle name="Total 4 3 3 4 3 3" xfId="49344"/>
    <cellStyle name="Total 4 3 3 4 4" xfId="49345"/>
    <cellStyle name="Total 4 3 3 4 5" xfId="49346"/>
    <cellStyle name="Total 4 3 3 4 6" xfId="49347"/>
    <cellStyle name="Total 4 3 3 5" xfId="49348"/>
    <cellStyle name="Total 4 3 3 5 2" xfId="49349"/>
    <cellStyle name="Total 4 3 3 5 3" xfId="49350"/>
    <cellStyle name="Total 4 3 3 6" xfId="49351"/>
    <cellStyle name="Total 4 3 3 6 2" xfId="49352"/>
    <cellStyle name="Total 4 3 3 6 3" xfId="49353"/>
    <cellStyle name="Total 4 3 3 7" xfId="49354"/>
    <cellStyle name="Total 4 3 4" xfId="49355"/>
    <cellStyle name="Total 4 3 4 2" xfId="49356"/>
    <cellStyle name="Total 4 3 4 2 2" xfId="49357"/>
    <cellStyle name="Total 4 3 4 2 2 2" xfId="49358"/>
    <cellStyle name="Total 4 3 4 2 2 2 2" xfId="49359"/>
    <cellStyle name="Total 4 3 4 2 2 2 3" xfId="49360"/>
    <cellStyle name="Total 4 3 4 2 2 3" xfId="49361"/>
    <cellStyle name="Total 4 3 4 2 2 3 2" xfId="49362"/>
    <cellStyle name="Total 4 3 4 2 2 3 3" xfId="49363"/>
    <cellStyle name="Total 4 3 4 2 2 4" xfId="49364"/>
    <cellStyle name="Total 4 3 4 2 2 5" xfId="49365"/>
    <cellStyle name="Total 4 3 4 2 2 6" xfId="49366"/>
    <cellStyle name="Total 4 3 4 2 3" xfId="49367"/>
    <cellStyle name="Total 4 3 4 2 3 2" xfId="49368"/>
    <cellStyle name="Total 4 3 4 2 3 3" xfId="49369"/>
    <cellStyle name="Total 4 3 4 2 4" xfId="49370"/>
    <cellStyle name="Total 4 3 4 2 4 2" xfId="49371"/>
    <cellStyle name="Total 4 3 4 2 4 3" xfId="49372"/>
    <cellStyle name="Total 4 3 4 2 5" xfId="49373"/>
    <cellStyle name="Total 4 3 4 2 5 2" xfId="49374"/>
    <cellStyle name="Total 4 3 4 2 5 3" xfId="49375"/>
    <cellStyle name="Total 4 3 4 2 6" xfId="49376"/>
    <cellStyle name="Total 4 3 4 2 7" xfId="49377"/>
    <cellStyle name="Total 4 3 4 2 8" xfId="49378"/>
    <cellStyle name="Total 4 3 4 3" xfId="49379"/>
    <cellStyle name="Total 4 3 4 3 2" xfId="49380"/>
    <cellStyle name="Total 4 3 4 3 2 2" xfId="49381"/>
    <cellStyle name="Total 4 3 4 3 2 2 2" xfId="49382"/>
    <cellStyle name="Total 4 3 4 3 2 2 3" xfId="49383"/>
    <cellStyle name="Total 4 3 4 3 2 3" xfId="49384"/>
    <cellStyle name="Total 4 3 4 3 2 3 2" xfId="49385"/>
    <cellStyle name="Total 4 3 4 3 2 3 3" xfId="49386"/>
    <cellStyle name="Total 4 3 4 3 2 4" xfId="49387"/>
    <cellStyle name="Total 4 3 4 3 2 5" xfId="49388"/>
    <cellStyle name="Total 4 3 4 3 2 6" xfId="49389"/>
    <cellStyle name="Total 4 3 4 3 3" xfId="49390"/>
    <cellStyle name="Total 4 3 4 3 3 2" xfId="49391"/>
    <cellStyle name="Total 4 3 4 3 3 3" xfId="49392"/>
    <cellStyle name="Total 4 3 4 3 4" xfId="49393"/>
    <cellStyle name="Total 4 3 4 3 4 2" xfId="49394"/>
    <cellStyle name="Total 4 3 4 3 4 3" xfId="49395"/>
    <cellStyle name="Total 4 3 4 3 5" xfId="49396"/>
    <cellStyle name="Total 4 3 4 3 5 2" xfId="49397"/>
    <cellStyle name="Total 4 3 4 3 5 3" xfId="49398"/>
    <cellStyle name="Total 4 3 4 3 6" xfId="49399"/>
    <cellStyle name="Total 4 3 4 3 7" xfId="49400"/>
    <cellStyle name="Total 4 3 4 3 8" xfId="49401"/>
    <cellStyle name="Total 4 3 4 4" xfId="49402"/>
    <cellStyle name="Total 4 3 4 4 2" xfId="49403"/>
    <cellStyle name="Total 4 3 4 4 2 2" xfId="49404"/>
    <cellStyle name="Total 4 3 4 4 2 3" xfId="49405"/>
    <cellStyle name="Total 4 3 4 4 3" xfId="49406"/>
    <cellStyle name="Total 4 3 4 4 3 2" xfId="49407"/>
    <cellStyle name="Total 4 3 4 4 3 3" xfId="49408"/>
    <cellStyle name="Total 4 3 4 4 4" xfId="49409"/>
    <cellStyle name="Total 4 3 4 4 5" xfId="49410"/>
    <cellStyle name="Total 4 3 4 4 6" xfId="49411"/>
    <cellStyle name="Total 4 3 4 5" xfId="49412"/>
    <cellStyle name="Total 4 3 4 5 2" xfId="49413"/>
    <cellStyle name="Total 4 3 4 5 3" xfId="49414"/>
    <cellStyle name="Total 4 3 4 6" xfId="49415"/>
    <cellStyle name="Total 4 3 4 6 2" xfId="49416"/>
    <cellStyle name="Total 4 3 4 6 3" xfId="49417"/>
    <cellStyle name="Total 4 3 4 7" xfId="49418"/>
    <cellStyle name="Total 4 3 5" xfId="49419"/>
    <cellStyle name="Total 4 3 5 2" xfId="49420"/>
    <cellStyle name="Total 4 3 5 2 2" xfId="49421"/>
    <cellStyle name="Total 4 3 5 2 2 2" xfId="49422"/>
    <cellStyle name="Total 4 3 5 2 2 3" xfId="49423"/>
    <cellStyle name="Total 4 3 5 2 3" xfId="49424"/>
    <cellStyle name="Total 4 3 5 2 3 2" xfId="49425"/>
    <cellStyle name="Total 4 3 5 2 3 3" xfId="49426"/>
    <cellStyle name="Total 4 3 5 2 4" xfId="49427"/>
    <cellStyle name="Total 4 3 5 2 5" xfId="49428"/>
    <cellStyle name="Total 4 3 5 2 6" xfId="49429"/>
    <cellStyle name="Total 4 3 5 3" xfId="49430"/>
    <cellStyle name="Total 4 3 5 3 2" xfId="49431"/>
    <cellStyle name="Total 4 3 5 3 3" xfId="49432"/>
    <cellStyle name="Total 4 3 5 4" xfId="49433"/>
    <cellStyle name="Total 4 3 5 4 2" xfId="49434"/>
    <cellStyle name="Total 4 3 5 4 3" xfId="49435"/>
    <cellStyle name="Total 4 3 5 5" xfId="49436"/>
    <cellStyle name="Total 4 3 5 5 2" xfId="49437"/>
    <cellStyle name="Total 4 3 5 5 3" xfId="49438"/>
    <cellStyle name="Total 4 3 5 6" xfId="49439"/>
    <cellStyle name="Total 4 3 5 7" xfId="49440"/>
    <cellStyle name="Total 4 3 5 8" xfId="49441"/>
    <cellStyle name="Total 4 3 6" xfId="49442"/>
    <cellStyle name="Total 4 3 6 2" xfId="49443"/>
    <cellStyle name="Total 4 3 6 2 2" xfId="49444"/>
    <cellStyle name="Total 4 3 6 2 2 2" xfId="49445"/>
    <cellStyle name="Total 4 3 6 2 2 3" xfId="49446"/>
    <cellStyle name="Total 4 3 6 2 3" xfId="49447"/>
    <cellStyle name="Total 4 3 6 2 3 2" xfId="49448"/>
    <cellStyle name="Total 4 3 6 2 3 3" xfId="49449"/>
    <cellStyle name="Total 4 3 6 2 4" xfId="49450"/>
    <cellStyle name="Total 4 3 6 2 5" xfId="49451"/>
    <cellStyle name="Total 4 3 6 2 6" xfId="49452"/>
    <cellStyle name="Total 4 3 6 3" xfId="49453"/>
    <cellStyle name="Total 4 3 6 3 2" xfId="49454"/>
    <cellStyle name="Total 4 3 6 3 3" xfId="49455"/>
    <cellStyle name="Total 4 3 6 4" xfId="49456"/>
    <cellStyle name="Total 4 3 6 4 2" xfId="49457"/>
    <cellStyle name="Total 4 3 6 4 3" xfId="49458"/>
    <cellStyle name="Total 4 3 6 5" xfId="49459"/>
    <cellStyle name="Total 4 3 6 5 2" xfId="49460"/>
    <cellStyle name="Total 4 3 6 5 3" xfId="49461"/>
    <cellStyle name="Total 4 3 6 6" xfId="49462"/>
    <cellStyle name="Total 4 3 6 7" xfId="49463"/>
    <cellStyle name="Total 4 3 6 8" xfId="49464"/>
    <cellStyle name="Total 4 3 7" xfId="49465"/>
    <cellStyle name="Total 4 3 7 2" xfId="49466"/>
    <cellStyle name="Total 4 3 7 2 2" xfId="49467"/>
    <cellStyle name="Total 4 3 7 2 3" xfId="49468"/>
    <cellStyle name="Total 4 3 7 3" xfId="49469"/>
    <cellStyle name="Total 4 3 7 3 2" xfId="49470"/>
    <cellStyle name="Total 4 3 7 3 3" xfId="49471"/>
    <cellStyle name="Total 4 3 7 4" xfId="49472"/>
    <cellStyle name="Total 4 3 7 5" xfId="49473"/>
    <cellStyle name="Total 4 3 7 6" xfId="49474"/>
    <cellStyle name="Total 4 3 8" xfId="49475"/>
    <cellStyle name="Total 4 3 8 2" xfId="49476"/>
    <cellStyle name="Total 4 3 8 3" xfId="49477"/>
    <cellStyle name="Total 4 4" xfId="49478"/>
    <cellStyle name="Total 4 4 2" xfId="49479"/>
    <cellStyle name="Total 4 4 2 2" xfId="49480"/>
    <cellStyle name="Total 4 4 2 2 2" xfId="49481"/>
    <cellStyle name="Total 4 4 2 2 2 2" xfId="49482"/>
    <cellStyle name="Total 4 4 2 2 2 3" xfId="49483"/>
    <cellStyle name="Total 4 4 2 2 3" xfId="49484"/>
    <cellStyle name="Total 4 4 2 2 3 2" xfId="49485"/>
    <cellStyle name="Total 4 4 2 2 3 3" xfId="49486"/>
    <cellStyle name="Total 4 4 2 2 4" xfId="49487"/>
    <cellStyle name="Total 4 4 2 2 5" xfId="49488"/>
    <cellStyle name="Total 4 4 2 2 6" xfId="49489"/>
    <cellStyle name="Total 4 4 2 3" xfId="49490"/>
    <cellStyle name="Total 4 4 2 3 2" xfId="49491"/>
    <cellStyle name="Total 4 4 2 3 3" xfId="49492"/>
    <cellStyle name="Total 4 4 2 4" xfId="49493"/>
    <cellStyle name="Total 4 4 2 4 2" xfId="49494"/>
    <cellStyle name="Total 4 4 2 4 3" xfId="49495"/>
    <cellStyle name="Total 4 4 2 5" xfId="49496"/>
    <cellStyle name="Total 4 4 2 5 2" xfId="49497"/>
    <cellStyle name="Total 4 4 2 5 3" xfId="49498"/>
    <cellStyle name="Total 4 4 2 6" xfId="49499"/>
    <cellStyle name="Total 4 4 2 7" xfId="49500"/>
    <cellStyle name="Total 4 4 2 8" xfId="49501"/>
    <cellStyle name="Total 4 4 3" xfId="49502"/>
    <cellStyle name="Total 4 4 3 2" xfId="49503"/>
    <cellStyle name="Total 4 4 3 2 2" xfId="49504"/>
    <cellStyle name="Total 4 4 3 2 2 2" xfId="49505"/>
    <cellStyle name="Total 4 4 3 2 2 3" xfId="49506"/>
    <cellStyle name="Total 4 4 3 2 3" xfId="49507"/>
    <cellStyle name="Total 4 4 3 2 3 2" xfId="49508"/>
    <cellStyle name="Total 4 4 3 2 3 3" xfId="49509"/>
    <cellStyle name="Total 4 4 3 2 4" xfId="49510"/>
    <cellStyle name="Total 4 4 3 2 5" xfId="49511"/>
    <cellStyle name="Total 4 4 3 2 6" xfId="49512"/>
    <cellStyle name="Total 4 4 3 3" xfId="49513"/>
    <cellStyle name="Total 4 4 3 3 2" xfId="49514"/>
    <cellStyle name="Total 4 4 3 3 3" xfId="49515"/>
    <cellStyle name="Total 4 4 3 4" xfId="49516"/>
    <cellStyle name="Total 4 4 3 4 2" xfId="49517"/>
    <cellStyle name="Total 4 4 3 4 3" xfId="49518"/>
    <cellStyle name="Total 4 4 3 5" xfId="49519"/>
    <cellStyle name="Total 4 4 3 5 2" xfId="49520"/>
    <cellStyle name="Total 4 4 3 5 3" xfId="49521"/>
    <cellStyle name="Total 4 4 3 6" xfId="49522"/>
    <cellStyle name="Total 4 4 3 7" xfId="49523"/>
    <cellStyle name="Total 4 4 3 8" xfId="49524"/>
    <cellStyle name="Total 4 4 4" xfId="49525"/>
    <cellStyle name="Total 4 4 4 2" xfId="49526"/>
    <cellStyle name="Total 4 4 4 2 2" xfId="49527"/>
    <cellStyle name="Total 4 4 4 2 3" xfId="49528"/>
    <cellStyle name="Total 4 4 4 3" xfId="49529"/>
    <cellStyle name="Total 4 4 4 3 2" xfId="49530"/>
    <cellStyle name="Total 4 4 4 3 3" xfId="49531"/>
    <cellStyle name="Total 4 4 4 4" xfId="49532"/>
    <cellStyle name="Total 4 4 4 5" xfId="49533"/>
    <cellStyle name="Total 4 4 4 6" xfId="49534"/>
    <cellStyle name="Total 4 4 5" xfId="49535"/>
    <cellStyle name="Total 4 4 5 2" xfId="49536"/>
    <cellStyle name="Total 4 4 5 3" xfId="49537"/>
    <cellStyle name="Total 4 5" xfId="49538"/>
    <cellStyle name="Total 4 5 2" xfId="49539"/>
    <cellStyle name="Total 4 5 2 2" xfId="49540"/>
    <cellStyle name="Total 4 5 2 2 2" xfId="49541"/>
    <cellStyle name="Total 4 5 2 2 2 2" xfId="49542"/>
    <cellStyle name="Total 4 5 2 2 2 3" xfId="49543"/>
    <cellStyle name="Total 4 5 2 2 3" xfId="49544"/>
    <cellStyle name="Total 4 5 2 2 3 2" xfId="49545"/>
    <cellStyle name="Total 4 5 2 2 3 3" xfId="49546"/>
    <cellStyle name="Total 4 5 2 2 4" xfId="49547"/>
    <cellStyle name="Total 4 5 2 2 5" xfId="49548"/>
    <cellStyle name="Total 4 5 2 2 6" xfId="49549"/>
    <cellStyle name="Total 4 5 2 3" xfId="49550"/>
    <cellStyle name="Total 4 5 2 3 2" xfId="49551"/>
    <cellStyle name="Total 4 5 2 3 3" xfId="49552"/>
    <cellStyle name="Total 4 5 2 4" xfId="49553"/>
    <cellStyle name="Total 4 5 2 4 2" xfId="49554"/>
    <cellStyle name="Total 4 5 2 4 3" xfId="49555"/>
    <cellStyle name="Total 4 5 2 5" xfId="49556"/>
    <cellStyle name="Total 4 5 2 5 2" xfId="49557"/>
    <cellStyle name="Total 4 5 2 5 3" xfId="49558"/>
    <cellStyle name="Total 4 5 2 6" xfId="49559"/>
    <cellStyle name="Total 4 5 2 7" xfId="49560"/>
    <cellStyle name="Total 4 5 2 8" xfId="49561"/>
    <cellStyle name="Total 4 5 3" xfId="49562"/>
    <cellStyle name="Total 4 5 3 2" xfId="49563"/>
    <cellStyle name="Total 4 5 3 2 2" xfId="49564"/>
    <cellStyle name="Total 4 5 3 2 2 2" xfId="49565"/>
    <cellStyle name="Total 4 5 3 2 2 3" xfId="49566"/>
    <cellStyle name="Total 4 5 3 2 3" xfId="49567"/>
    <cellStyle name="Total 4 5 3 2 3 2" xfId="49568"/>
    <cellStyle name="Total 4 5 3 2 3 3" xfId="49569"/>
    <cellStyle name="Total 4 5 3 2 4" xfId="49570"/>
    <cellStyle name="Total 4 5 3 2 5" xfId="49571"/>
    <cellStyle name="Total 4 5 3 2 6" xfId="49572"/>
    <cellStyle name="Total 4 5 3 3" xfId="49573"/>
    <cellStyle name="Total 4 5 3 3 2" xfId="49574"/>
    <cellStyle name="Total 4 5 3 3 3" xfId="49575"/>
    <cellStyle name="Total 4 5 3 4" xfId="49576"/>
    <cellStyle name="Total 4 5 3 4 2" xfId="49577"/>
    <cellStyle name="Total 4 5 3 4 3" xfId="49578"/>
    <cellStyle name="Total 4 5 3 5" xfId="49579"/>
    <cellStyle name="Total 4 5 3 5 2" xfId="49580"/>
    <cellStyle name="Total 4 5 3 5 3" xfId="49581"/>
    <cellStyle name="Total 4 5 3 6" xfId="49582"/>
    <cellStyle name="Total 4 5 3 7" xfId="49583"/>
    <cellStyle name="Total 4 5 3 8" xfId="49584"/>
    <cellStyle name="Total 4 5 4" xfId="49585"/>
    <cellStyle name="Total 4 5 4 2" xfId="49586"/>
    <cellStyle name="Total 4 5 4 2 2" xfId="49587"/>
    <cellStyle name="Total 4 5 4 2 3" xfId="49588"/>
    <cellStyle name="Total 4 5 4 3" xfId="49589"/>
    <cellStyle name="Total 4 5 4 3 2" xfId="49590"/>
    <cellStyle name="Total 4 5 4 3 3" xfId="49591"/>
    <cellStyle name="Total 4 5 4 4" xfId="49592"/>
    <cellStyle name="Total 4 5 4 5" xfId="49593"/>
    <cellStyle name="Total 4 5 4 6" xfId="49594"/>
    <cellStyle name="Total 4 5 5" xfId="49595"/>
    <cellStyle name="Total 4 5 5 2" xfId="49596"/>
    <cellStyle name="Total 4 5 5 3" xfId="49597"/>
    <cellStyle name="Total 4 6" xfId="49598"/>
    <cellStyle name="Total 4 6 2" xfId="49599"/>
    <cellStyle name="Total 4 6 2 2" xfId="49600"/>
    <cellStyle name="Total 4 6 2 2 2" xfId="49601"/>
    <cellStyle name="Total 4 6 2 2 3" xfId="49602"/>
    <cellStyle name="Total 4 6 2 3" xfId="49603"/>
    <cellStyle name="Total 4 6 2 3 2" xfId="49604"/>
    <cellStyle name="Total 4 6 2 3 3" xfId="49605"/>
    <cellStyle name="Total 4 6 2 4" xfId="49606"/>
    <cellStyle name="Total 4 6 2 5" xfId="49607"/>
    <cellStyle name="Total 4 6 2 6" xfId="49608"/>
    <cellStyle name="Total 4 6 3" xfId="49609"/>
    <cellStyle name="Total 4 6 3 2" xfId="49610"/>
    <cellStyle name="Total 4 6 3 3" xfId="49611"/>
    <cellStyle name="Total 4 6 4" xfId="49612"/>
    <cellStyle name="Total 4 6 4 2" xfId="49613"/>
    <cellStyle name="Total 4 6 4 3" xfId="49614"/>
    <cellStyle name="Total 4 6 5" xfId="49615"/>
    <cellStyle name="Total 4 6 5 2" xfId="49616"/>
    <cellStyle name="Total 4 6 5 3" xfId="49617"/>
    <cellStyle name="Total 4 6 6" xfId="49618"/>
    <cellStyle name="Total 4 6 7" xfId="49619"/>
    <cellStyle name="Total 4 6 8" xfId="49620"/>
    <cellStyle name="Total 4 7" xfId="49621"/>
    <cellStyle name="Total 4 7 2" xfId="49622"/>
    <cellStyle name="Total 4 7 2 2" xfId="49623"/>
    <cellStyle name="Total 4 7 2 2 2" xfId="49624"/>
    <cellStyle name="Total 4 7 2 2 3" xfId="49625"/>
    <cellStyle name="Total 4 7 2 3" xfId="49626"/>
    <cellStyle name="Total 4 7 2 3 2" xfId="49627"/>
    <cellStyle name="Total 4 7 2 3 3" xfId="49628"/>
    <cellStyle name="Total 4 7 2 4" xfId="49629"/>
    <cellStyle name="Total 4 7 2 5" xfId="49630"/>
    <cellStyle name="Total 4 7 2 6" xfId="49631"/>
    <cellStyle name="Total 4 7 3" xfId="49632"/>
    <cellStyle name="Total 4 7 3 2" xfId="49633"/>
    <cellStyle name="Total 4 7 3 3" xfId="49634"/>
    <cellStyle name="Total 4 7 4" xfId="49635"/>
    <cellStyle name="Total 4 7 4 2" xfId="49636"/>
    <cellStyle name="Total 4 7 4 3" xfId="49637"/>
    <cellStyle name="Total 4 7 5" xfId="49638"/>
    <cellStyle name="Total 4 7 5 2" xfId="49639"/>
    <cellStyle name="Total 4 7 5 3" xfId="49640"/>
    <cellStyle name="Total 4 7 6" xfId="49641"/>
    <cellStyle name="Total 4 7 7" xfId="49642"/>
    <cellStyle name="Total 4 7 8" xfId="49643"/>
    <cellStyle name="Total 4 8" xfId="49644"/>
    <cellStyle name="Total 4 8 2" xfId="49645"/>
    <cellStyle name="Total 4 8 2 2" xfId="49646"/>
    <cellStyle name="Total 4 8 2 3" xfId="49647"/>
    <cellStyle name="Total 4 8 3" xfId="49648"/>
    <cellStyle name="Total 4 8 3 2" xfId="49649"/>
    <cellStyle name="Total 4 8 3 3" xfId="49650"/>
    <cellStyle name="Total 4 8 4" xfId="49651"/>
    <cellStyle name="Total 4 8 5" xfId="49652"/>
    <cellStyle name="Total 4 8 6" xfId="49653"/>
    <cellStyle name="Total 4 9" xfId="49654"/>
    <cellStyle name="Total 4 9 2" xfId="49655"/>
    <cellStyle name="Total 4 9 3" xfId="49656"/>
    <cellStyle name="Total 5" xfId="49657"/>
    <cellStyle name="Total 5 2" xfId="49658"/>
    <cellStyle name="Total 5 2 2" xfId="49659"/>
    <cellStyle name="Total 5 2 2 2" xfId="49660"/>
    <cellStyle name="Total 5 2 2 2 2" xfId="49661"/>
    <cellStyle name="Total 5 2 2 2 2 2" xfId="49662"/>
    <cellStyle name="Total 5 2 2 2 2 2 2" xfId="49663"/>
    <cellStyle name="Total 5 2 2 2 2 2 3" xfId="49664"/>
    <cellStyle name="Total 5 2 2 2 2 3" xfId="49665"/>
    <cellStyle name="Total 5 2 2 2 2 3 2" xfId="49666"/>
    <cellStyle name="Total 5 2 2 2 2 3 3" xfId="49667"/>
    <cellStyle name="Total 5 2 2 2 2 4" xfId="49668"/>
    <cellStyle name="Total 5 2 2 2 2 5" xfId="49669"/>
    <cellStyle name="Total 5 2 2 2 2 6" xfId="49670"/>
    <cellStyle name="Total 5 2 2 2 3" xfId="49671"/>
    <cellStyle name="Total 5 2 2 2 3 2" xfId="49672"/>
    <cellStyle name="Total 5 2 2 2 3 3" xfId="49673"/>
    <cellStyle name="Total 5 2 2 2 4" xfId="49674"/>
    <cellStyle name="Total 5 2 2 2 4 2" xfId="49675"/>
    <cellStyle name="Total 5 2 2 2 4 3" xfId="49676"/>
    <cellStyle name="Total 5 2 2 2 5" xfId="49677"/>
    <cellStyle name="Total 5 2 2 2 5 2" xfId="49678"/>
    <cellStyle name="Total 5 2 2 2 5 3" xfId="49679"/>
    <cellStyle name="Total 5 2 2 2 6" xfId="49680"/>
    <cellStyle name="Total 5 2 2 2 7" xfId="49681"/>
    <cellStyle name="Total 5 2 2 2 8" xfId="49682"/>
    <cellStyle name="Total 5 2 2 3" xfId="49683"/>
    <cellStyle name="Total 5 2 2 3 2" xfId="49684"/>
    <cellStyle name="Total 5 2 2 3 2 2" xfId="49685"/>
    <cellStyle name="Total 5 2 2 3 2 2 2" xfId="49686"/>
    <cellStyle name="Total 5 2 2 3 2 2 3" xfId="49687"/>
    <cellStyle name="Total 5 2 2 3 2 3" xfId="49688"/>
    <cellStyle name="Total 5 2 2 3 2 3 2" xfId="49689"/>
    <cellStyle name="Total 5 2 2 3 2 3 3" xfId="49690"/>
    <cellStyle name="Total 5 2 2 3 2 4" xfId="49691"/>
    <cellStyle name="Total 5 2 2 3 2 5" xfId="49692"/>
    <cellStyle name="Total 5 2 2 3 2 6" xfId="49693"/>
    <cellStyle name="Total 5 2 2 3 3" xfId="49694"/>
    <cellStyle name="Total 5 2 2 3 3 2" xfId="49695"/>
    <cellStyle name="Total 5 2 2 3 3 3" xfId="49696"/>
    <cellStyle name="Total 5 2 2 3 4" xfId="49697"/>
    <cellStyle name="Total 5 2 2 3 4 2" xfId="49698"/>
    <cellStyle name="Total 5 2 2 3 4 3" xfId="49699"/>
    <cellStyle name="Total 5 2 2 3 5" xfId="49700"/>
    <cellStyle name="Total 5 2 2 3 5 2" xfId="49701"/>
    <cellStyle name="Total 5 2 2 3 5 3" xfId="49702"/>
    <cellStyle name="Total 5 2 2 3 6" xfId="49703"/>
    <cellStyle name="Total 5 2 2 3 7" xfId="49704"/>
    <cellStyle name="Total 5 2 2 3 8" xfId="49705"/>
    <cellStyle name="Total 5 2 2 4" xfId="49706"/>
    <cellStyle name="Total 5 2 2 4 2" xfId="49707"/>
    <cellStyle name="Total 5 2 2 4 2 2" xfId="49708"/>
    <cellStyle name="Total 5 2 2 4 2 3" xfId="49709"/>
    <cellStyle name="Total 5 2 2 4 3" xfId="49710"/>
    <cellStyle name="Total 5 2 2 4 3 2" xfId="49711"/>
    <cellStyle name="Total 5 2 2 4 3 3" xfId="49712"/>
    <cellStyle name="Total 5 2 2 4 4" xfId="49713"/>
    <cellStyle name="Total 5 2 2 4 5" xfId="49714"/>
    <cellStyle name="Total 5 2 2 4 6" xfId="49715"/>
    <cellStyle name="Total 5 2 2 5" xfId="49716"/>
    <cellStyle name="Total 5 2 2 5 2" xfId="49717"/>
    <cellStyle name="Total 5 2 2 5 3" xfId="49718"/>
    <cellStyle name="Total 5 2 3" xfId="49719"/>
    <cellStyle name="Total 5 2 3 2" xfId="49720"/>
    <cellStyle name="Total 5 2 3 2 2" xfId="49721"/>
    <cellStyle name="Total 5 2 3 2 2 2" xfId="49722"/>
    <cellStyle name="Total 5 2 3 2 2 2 2" xfId="49723"/>
    <cellStyle name="Total 5 2 3 2 2 2 3" xfId="49724"/>
    <cellStyle name="Total 5 2 3 2 2 3" xfId="49725"/>
    <cellStyle name="Total 5 2 3 2 2 3 2" xfId="49726"/>
    <cellStyle name="Total 5 2 3 2 2 3 3" xfId="49727"/>
    <cellStyle name="Total 5 2 3 2 2 4" xfId="49728"/>
    <cellStyle name="Total 5 2 3 2 2 5" xfId="49729"/>
    <cellStyle name="Total 5 2 3 2 2 6" xfId="49730"/>
    <cellStyle name="Total 5 2 3 2 3" xfId="49731"/>
    <cellStyle name="Total 5 2 3 2 3 2" xfId="49732"/>
    <cellStyle name="Total 5 2 3 2 3 3" xfId="49733"/>
    <cellStyle name="Total 5 2 3 2 4" xfId="49734"/>
    <cellStyle name="Total 5 2 3 2 4 2" xfId="49735"/>
    <cellStyle name="Total 5 2 3 2 4 3" xfId="49736"/>
    <cellStyle name="Total 5 2 3 2 5" xfId="49737"/>
    <cellStyle name="Total 5 2 3 2 5 2" xfId="49738"/>
    <cellStyle name="Total 5 2 3 2 5 3" xfId="49739"/>
    <cellStyle name="Total 5 2 3 2 6" xfId="49740"/>
    <cellStyle name="Total 5 2 3 2 7" xfId="49741"/>
    <cellStyle name="Total 5 2 3 2 8" xfId="49742"/>
    <cellStyle name="Total 5 2 3 3" xfId="49743"/>
    <cellStyle name="Total 5 2 3 3 2" xfId="49744"/>
    <cellStyle name="Total 5 2 3 3 2 2" xfId="49745"/>
    <cellStyle name="Total 5 2 3 3 2 2 2" xfId="49746"/>
    <cellStyle name="Total 5 2 3 3 2 2 3" xfId="49747"/>
    <cellStyle name="Total 5 2 3 3 2 3" xfId="49748"/>
    <cellStyle name="Total 5 2 3 3 2 3 2" xfId="49749"/>
    <cellStyle name="Total 5 2 3 3 2 3 3" xfId="49750"/>
    <cellStyle name="Total 5 2 3 3 2 4" xfId="49751"/>
    <cellStyle name="Total 5 2 3 3 2 5" xfId="49752"/>
    <cellStyle name="Total 5 2 3 3 2 6" xfId="49753"/>
    <cellStyle name="Total 5 2 3 3 3" xfId="49754"/>
    <cellStyle name="Total 5 2 3 3 3 2" xfId="49755"/>
    <cellStyle name="Total 5 2 3 3 3 3" xfId="49756"/>
    <cellStyle name="Total 5 2 3 3 4" xfId="49757"/>
    <cellStyle name="Total 5 2 3 3 4 2" xfId="49758"/>
    <cellStyle name="Total 5 2 3 3 4 3" xfId="49759"/>
    <cellStyle name="Total 5 2 3 3 5" xfId="49760"/>
    <cellStyle name="Total 5 2 3 3 5 2" xfId="49761"/>
    <cellStyle name="Total 5 2 3 3 5 3" xfId="49762"/>
    <cellStyle name="Total 5 2 3 3 6" xfId="49763"/>
    <cellStyle name="Total 5 2 3 3 7" xfId="49764"/>
    <cellStyle name="Total 5 2 3 3 8" xfId="49765"/>
    <cellStyle name="Total 5 2 3 4" xfId="49766"/>
    <cellStyle name="Total 5 2 3 4 2" xfId="49767"/>
    <cellStyle name="Total 5 2 3 4 2 2" xfId="49768"/>
    <cellStyle name="Total 5 2 3 4 2 3" xfId="49769"/>
    <cellStyle name="Total 5 2 3 4 3" xfId="49770"/>
    <cellStyle name="Total 5 2 3 4 3 2" xfId="49771"/>
    <cellStyle name="Total 5 2 3 4 3 3" xfId="49772"/>
    <cellStyle name="Total 5 2 3 4 4" xfId="49773"/>
    <cellStyle name="Total 5 2 3 4 5" xfId="49774"/>
    <cellStyle name="Total 5 2 3 4 6" xfId="49775"/>
    <cellStyle name="Total 5 2 3 5" xfId="49776"/>
    <cellStyle name="Total 5 2 3 5 2" xfId="49777"/>
    <cellStyle name="Total 5 2 3 5 3" xfId="49778"/>
    <cellStyle name="Total 5 2 4" xfId="49779"/>
    <cellStyle name="Total 5 2 4 2" xfId="49780"/>
    <cellStyle name="Total 5 2 4 2 2" xfId="49781"/>
    <cellStyle name="Total 5 2 4 2 2 2" xfId="49782"/>
    <cellStyle name="Total 5 2 4 2 2 3" xfId="49783"/>
    <cellStyle name="Total 5 2 4 2 3" xfId="49784"/>
    <cellStyle name="Total 5 2 4 2 3 2" xfId="49785"/>
    <cellStyle name="Total 5 2 4 2 3 3" xfId="49786"/>
    <cellStyle name="Total 5 2 4 2 4" xfId="49787"/>
    <cellStyle name="Total 5 2 4 2 5" xfId="49788"/>
    <cellStyle name="Total 5 2 4 2 6" xfId="49789"/>
    <cellStyle name="Total 5 2 4 3" xfId="49790"/>
    <cellStyle name="Total 5 2 4 3 2" xfId="49791"/>
    <cellStyle name="Total 5 2 4 3 3" xfId="49792"/>
    <cellStyle name="Total 5 2 4 4" xfId="49793"/>
    <cellStyle name="Total 5 2 4 4 2" xfId="49794"/>
    <cellStyle name="Total 5 2 4 4 3" xfId="49795"/>
    <cellStyle name="Total 5 2 4 5" xfId="49796"/>
    <cellStyle name="Total 5 2 4 5 2" xfId="49797"/>
    <cellStyle name="Total 5 2 4 5 3" xfId="49798"/>
    <cellStyle name="Total 5 2 4 6" xfId="49799"/>
    <cellStyle name="Total 5 2 4 7" xfId="49800"/>
    <cellStyle name="Total 5 2 4 8" xfId="49801"/>
    <cellStyle name="Total 5 2 5" xfId="49802"/>
    <cellStyle name="Total 5 2 5 2" xfId="49803"/>
    <cellStyle name="Total 5 2 5 2 2" xfId="49804"/>
    <cellStyle name="Total 5 2 5 2 2 2" xfId="49805"/>
    <cellStyle name="Total 5 2 5 2 2 3" xfId="49806"/>
    <cellStyle name="Total 5 2 5 2 3" xfId="49807"/>
    <cellStyle name="Total 5 2 5 2 3 2" xfId="49808"/>
    <cellStyle name="Total 5 2 5 2 3 3" xfId="49809"/>
    <cellStyle name="Total 5 2 5 2 4" xfId="49810"/>
    <cellStyle name="Total 5 2 5 2 5" xfId="49811"/>
    <cellStyle name="Total 5 2 5 2 6" xfId="49812"/>
    <cellStyle name="Total 5 2 5 3" xfId="49813"/>
    <cellStyle name="Total 5 2 5 3 2" xfId="49814"/>
    <cellStyle name="Total 5 2 5 3 3" xfId="49815"/>
    <cellStyle name="Total 5 2 5 4" xfId="49816"/>
    <cellStyle name="Total 5 2 5 4 2" xfId="49817"/>
    <cellStyle name="Total 5 2 5 4 3" xfId="49818"/>
    <cellStyle name="Total 5 2 5 5" xfId="49819"/>
    <cellStyle name="Total 5 2 5 5 2" xfId="49820"/>
    <cellStyle name="Total 5 2 5 5 3" xfId="49821"/>
    <cellStyle name="Total 5 2 5 6" xfId="49822"/>
    <cellStyle name="Total 5 2 5 7" xfId="49823"/>
    <cellStyle name="Total 5 2 5 8" xfId="49824"/>
    <cellStyle name="Total 5 2 6" xfId="49825"/>
    <cellStyle name="Total 5 2 6 2" xfId="49826"/>
    <cellStyle name="Total 5 2 6 2 2" xfId="49827"/>
    <cellStyle name="Total 5 2 6 2 3" xfId="49828"/>
    <cellStyle name="Total 5 2 6 3" xfId="49829"/>
    <cellStyle name="Total 5 2 6 3 2" xfId="49830"/>
    <cellStyle name="Total 5 2 6 3 3" xfId="49831"/>
    <cellStyle name="Total 5 2 6 4" xfId="49832"/>
    <cellStyle name="Total 5 2 6 5" xfId="49833"/>
    <cellStyle name="Total 5 2 6 6" xfId="49834"/>
    <cellStyle name="Total 5 2 7" xfId="49835"/>
    <cellStyle name="Total 5 2 7 2" xfId="49836"/>
    <cellStyle name="Total 5 2 7 3" xfId="49837"/>
    <cellStyle name="Total 5 3" xfId="49838"/>
    <cellStyle name="Total 5 3 2" xfId="49839"/>
    <cellStyle name="Total 5 3 2 2" xfId="49840"/>
    <cellStyle name="Total 5 3 2 2 2" xfId="49841"/>
    <cellStyle name="Total 5 3 2 2 2 2" xfId="49842"/>
    <cellStyle name="Total 5 3 2 2 2 2 2" xfId="49843"/>
    <cellStyle name="Total 5 3 2 2 2 2 3" xfId="49844"/>
    <cellStyle name="Total 5 3 2 2 2 3" xfId="49845"/>
    <cellStyle name="Total 5 3 2 2 2 3 2" xfId="49846"/>
    <cellStyle name="Total 5 3 2 2 2 3 3" xfId="49847"/>
    <cellStyle name="Total 5 3 2 2 2 4" xfId="49848"/>
    <cellStyle name="Total 5 3 2 2 2 5" xfId="49849"/>
    <cellStyle name="Total 5 3 2 2 2 6" xfId="49850"/>
    <cellStyle name="Total 5 3 2 2 3" xfId="49851"/>
    <cellStyle name="Total 5 3 2 2 3 2" xfId="49852"/>
    <cellStyle name="Total 5 3 2 2 3 3" xfId="49853"/>
    <cellStyle name="Total 5 3 2 2 4" xfId="49854"/>
    <cellStyle name="Total 5 3 2 2 4 2" xfId="49855"/>
    <cellStyle name="Total 5 3 2 2 4 3" xfId="49856"/>
    <cellStyle name="Total 5 3 2 2 5" xfId="49857"/>
    <cellStyle name="Total 5 3 2 2 5 2" xfId="49858"/>
    <cellStyle name="Total 5 3 2 2 5 3" xfId="49859"/>
    <cellStyle name="Total 5 3 2 2 6" xfId="49860"/>
    <cellStyle name="Total 5 3 2 2 7" xfId="49861"/>
    <cellStyle name="Total 5 3 2 2 8" xfId="49862"/>
    <cellStyle name="Total 5 3 2 3" xfId="49863"/>
    <cellStyle name="Total 5 3 2 3 2" xfId="49864"/>
    <cellStyle name="Total 5 3 2 3 2 2" xfId="49865"/>
    <cellStyle name="Total 5 3 2 3 2 2 2" xfId="49866"/>
    <cellStyle name="Total 5 3 2 3 2 2 3" xfId="49867"/>
    <cellStyle name="Total 5 3 2 3 2 3" xfId="49868"/>
    <cellStyle name="Total 5 3 2 3 2 3 2" xfId="49869"/>
    <cellStyle name="Total 5 3 2 3 2 3 3" xfId="49870"/>
    <cellStyle name="Total 5 3 2 3 2 4" xfId="49871"/>
    <cellStyle name="Total 5 3 2 3 2 5" xfId="49872"/>
    <cellStyle name="Total 5 3 2 3 2 6" xfId="49873"/>
    <cellStyle name="Total 5 3 2 3 3" xfId="49874"/>
    <cellStyle name="Total 5 3 2 3 3 2" xfId="49875"/>
    <cellStyle name="Total 5 3 2 3 3 3" xfId="49876"/>
    <cellStyle name="Total 5 3 2 3 4" xfId="49877"/>
    <cellStyle name="Total 5 3 2 3 4 2" xfId="49878"/>
    <cellStyle name="Total 5 3 2 3 4 3" xfId="49879"/>
    <cellStyle name="Total 5 3 2 3 5" xfId="49880"/>
    <cellStyle name="Total 5 3 2 3 5 2" xfId="49881"/>
    <cellStyle name="Total 5 3 2 3 5 3" xfId="49882"/>
    <cellStyle name="Total 5 3 2 3 6" xfId="49883"/>
    <cellStyle name="Total 5 3 2 3 7" xfId="49884"/>
    <cellStyle name="Total 5 3 2 3 8" xfId="49885"/>
    <cellStyle name="Total 5 3 2 4" xfId="49886"/>
    <cellStyle name="Total 5 3 2 4 2" xfId="49887"/>
    <cellStyle name="Total 5 3 2 4 2 2" xfId="49888"/>
    <cellStyle name="Total 5 3 2 4 2 3" xfId="49889"/>
    <cellStyle name="Total 5 3 2 4 3" xfId="49890"/>
    <cellStyle name="Total 5 3 2 4 3 2" xfId="49891"/>
    <cellStyle name="Total 5 3 2 4 3 3" xfId="49892"/>
    <cellStyle name="Total 5 3 2 4 4" xfId="49893"/>
    <cellStyle name="Total 5 3 2 4 5" xfId="49894"/>
    <cellStyle name="Total 5 3 2 4 6" xfId="49895"/>
    <cellStyle name="Total 5 3 2 5" xfId="49896"/>
    <cellStyle name="Total 5 3 2 5 2" xfId="49897"/>
    <cellStyle name="Total 5 3 2 5 3" xfId="49898"/>
    <cellStyle name="Total 5 3 2 6" xfId="49899"/>
    <cellStyle name="Total 5 3 2 6 2" xfId="49900"/>
    <cellStyle name="Total 5 3 2 6 3" xfId="49901"/>
    <cellStyle name="Total 5 3 2 7" xfId="49902"/>
    <cellStyle name="Total 5 3 3" xfId="49903"/>
    <cellStyle name="Total 5 3 3 2" xfId="49904"/>
    <cellStyle name="Total 5 3 3 2 2" xfId="49905"/>
    <cellStyle name="Total 5 3 3 2 2 2" xfId="49906"/>
    <cellStyle name="Total 5 3 3 2 2 2 2" xfId="49907"/>
    <cellStyle name="Total 5 3 3 2 2 2 3" xfId="49908"/>
    <cellStyle name="Total 5 3 3 2 2 3" xfId="49909"/>
    <cellStyle name="Total 5 3 3 2 2 3 2" xfId="49910"/>
    <cellStyle name="Total 5 3 3 2 2 3 3" xfId="49911"/>
    <cellStyle name="Total 5 3 3 2 2 4" xfId="49912"/>
    <cellStyle name="Total 5 3 3 2 2 5" xfId="49913"/>
    <cellStyle name="Total 5 3 3 2 2 6" xfId="49914"/>
    <cellStyle name="Total 5 3 3 2 3" xfId="49915"/>
    <cellStyle name="Total 5 3 3 2 3 2" xfId="49916"/>
    <cellStyle name="Total 5 3 3 2 3 3" xfId="49917"/>
    <cellStyle name="Total 5 3 3 2 4" xfId="49918"/>
    <cellStyle name="Total 5 3 3 2 4 2" xfId="49919"/>
    <cellStyle name="Total 5 3 3 2 4 3" xfId="49920"/>
    <cellStyle name="Total 5 3 3 2 5" xfId="49921"/>
    <cellStyle name="Total 5 3 3 2 5 2" xfId="49922"/>
    <cellStyle name="Total 5 3 3 2 5 3" xfId="49923"/>
    <cellStyle name="Total 5 3 3 2 6" xfId="49924"/>
    <cellStyle name="Total 5 3 3 2 7" xfId="49925"/>
    <cellStyle name="Total 5 3 3 2 8" xfId="49926"/>
    <cellStyle name="Total 5 3 3 3" xfId="49927"/>
    <cellStyle name="Total 5 3 3 3 2" xfId="49928"/>
    <cellStyle name="Total 5 3 3 3 2 2" xfId="49929"/>
    <cellStyle name="Total 5 3 3 3 2 2 2" xfId="49930"/>
    <cellStyle name="Total 5 3 3 3 2 2 3" xfId="49931"/>
    <cellStyle name="Total 5 3 3 3 2 3" xfId="49932"/>
    <cellStyle name="Total 5 3 3 3 2 3 2" xfId="49933"/>
    <cellStyle name="Total 5 3 3 3 2 3 3" xfId="49934"/>
    <cellStyle name="Total 5 3 3 3 2 4" xfId="49935"/>
    <cellStyle name="Total 5 3 3 3 2 5" xfId="49936"/>
    <cellStyle name="Total 5 3 3 3 2 6" xfId="49937"/>
    <cellStyle name="Total 5 3 3 3 3" xfId="49938"/>
    <cellStyle name="Total 5 3 3 3 3 2" xfId="49939"/>
    <cellStyle name="Total 5 3 3 3 3 3" xfId="49940"/>
    <cellStyle name="Total 5 3 3 3 4" xfId="49941"/>
    <cellStyle name="Total 5 3 3 3 4 2" xfId="49942"/>
    <cellStyle name="Total 5 3 3 3 4 3" xfId="49943"/>
    <cellStyle name="Total 5 3 3 3 5" xfId="49944"/>
    <cellStyle name="Total 5 3 3 3 5 2" xfId="49945"/>
    <cellStyle name="Total 5 3 3 3 5 3" xfId="49946"/>
    <cellStyle name="Total 5 3 3 3 6" xfId="49947"/>
    <cellStyle name="Total 5 3 3 3 7" xfId="49948"/>
    <cellStyle name="Total 5 3 3 3 8" xfId="49949"/>
    <cellStyle name="Total 5 3 3 4" xfId="49950"/>
    <cellStyle name="Total 5 3 3 4 2" xfId="49951"/>
    <cellStyle name="Total 5 3 3 4 2 2" xfId="49952"/>
    <cellStyle name="Total 5 3 3 4 2 3" xfId="49953"/>
    <cellStyle name="Total 5 3 3 4 3" xfId="49954"/>
    <cellStyle name="Total 5 3 3 4 3 2" xfId="49955"/>
    <cellStyle name="Total 5 3 3 4 3 3" xfId="49956"/>
    <cellStyle name="Total 5 3 3 4 4" xfId="49957"/>
    <cellStyle name="Total 5 3 3 4 5" xfId="49958"/>
    <cellStyle name="Total 5 3 3 4 6" xfId="49959"/>
    <cellStyle name="Total 5 3 3 5" xfId="49960"/>
    <cellStyle name="Total 5 3 3 5 2" xfId="49961"/>
    <cellStyle name="Total 5 3 3 5 3" xfId="49962"/>
    <cellStyle name="Total 5 3 3 6" xfId="49963"/>
    <cellStyle name="Total 5 3 3 6 2" xfId="49964"/>
    <cellStyle name="Total 5 3 3 6 3" xfId="49965"/>
    <cellStyle name="Total 5 3 3 7" xfId="49966"/>
    <cellStyle name="Total 5 3 4" xfId="49967"/>
    <cellStyle name="Total 5 3 4 2" xfId="49968"/>
    <cellStyle name="Total 5 3 4 2 2" xfId="49969"/>
    <cellStyle name="Total 5 3 4 2 2 2" xfId="49970"/>
    <cellStyle name="Total 5 3 4 2 2 2 2" xfId="49971"/>
    <cellStyle name="Total 5 3 4 2 2 2 3" xfId="49972"/>
    <cellStyle name="Total 5 3 4 2 2 3" xfId="49973"/>
    <cellStyle name="Total 5 3 4 2 2 3 2" xfId="49974"/>
    <cellStyle name="Total 5 3 4 2 2 3 3" xfId="49975"/>
    <cellStyle name="Total 5 3 4 2 2 4" xfId="49976"/>
    <cellStyle name="Total 5 3 4 2 2 5" xfId="49977"/>
    <cellStyle name="Total 5 3 4 2 2 6" xfId="49978"/>
    <cellStyle name="Total 5 3 4 2 3" xfId="49979"/>
    <cellStyle name="Total 5 3 4 2 3 2" xfId="49980"/>
    <cellStyle name="Total 5 3 4 2 3 3" xfId="49981"/>
    <cellStyle name="Total 5 3 4 2 4" xfId="49982"/>
    <cellStyle name="Total 5 3 4 2 4 2" xfId="49983"/>
    <cellStyle name="Total 5 3 4 2 4 3" xfId="49984"/>
    <cellStyle name="Total 5 3 4 2 5" xfId="49985"/>
    <cellStyle name="Total 5 3 4 2 5 2" xfId="49986"/>
    <cellStyle name="Total 5 3 4 2 5 3" xfId="49987"/>
    <cellStyle name="Total 5 3 4 2 6" xfId="49988"/>
    <cellStyle name="Total 5 3 4 2 7" xfId="49989"/>
    <cellStyle name="Total 5 3 4 2 8" xfId="49990"/>
    <cellStyle name="Total 5 3 4 3" xfId="49991"/>
    <cellStyle name="Total 5 3 4 3 2" xfId="49992"/>
    <cellStyle name="Total 5 3 4 3 2 2" xfId="49993"/>
    <cellStyle name="Total 5 3 4 3 2 2 2" xfId="49994"/>
    <cellStyle name="Total 5 3 4 3 2 2 3" xfId="49995"/>
    <cellStyle name="Total 5 3 4 3 2 3" xfId="49996"/>
    <cellStyle name="Total 5 3 4 3 2 3 2" xfId="49997"/>
    <cellStyle name="Total 5 3 4 3 2 3 3" xfId="49998"/>
    <cellStyle name="Total 5 3 4 3 2 4" xfId="49999"/>
    <cellStyle name="Total 5 3 4 3 2 5" xfId="50000"/>
    <cellStyle name="Total 5 3 4 3 2 6" xfId="50001"/>
    <cellStyle name="Total 5 3 4 3 3" xfId="50002"/>
    <cellStyle name="Total 5 3 4 3 3 2" xfId="50003"/>
    <cellStyle name="Total 5 3 4 3 3 3" xfId="50004"/>
    <cellStyle name="Total 5 3 4 3 4" xfId="50005"/>
    <cellStyle name="Total 5 3 4 3 4 2" xfId="50006"/>
    <cellStyle name="Total 5 3 4 3 4 3" xfId="50007"/>
    <cellStyle name="Total 5 3 4 3 5" xfId="50008"/>
    <cellStyle name="Total 5 3 4 3 5 2" xfId="50009"/>
    <cellStyle name="Total 5 3 4 3 5 3" xfId="50010"/>
    <cellStyle name="Total 5 3 4 3 6" xfId="50011"/>
    <cellStyle name="Total 5 3 4 3 7" xfId="50012"/>
    <cellStyle name="Total 5 3 4 3 8" xfId="50013"/>
    <cellStyle name="Total 5 3 4 4" xfId="50014"/>
    <cellStyle name="Total 5 3 4 4 2" xfId="50015"/>
    <cellStyle name="Total 5 3 4 4 2 2" xfId="50016"/>
    <cellStyle name="Total 5 3 4 4 2 3" xfId="50017"/>
    <cellStyle name="Total 5 3 4 4 3" xfId="50018"/>
    <cellStyle name="Total 5 3 4 4 3 2" xfId="50019"/>
    <cellStyle name="Total 5 3 4 4 3 3" xfId="50020"/>
    <cellStyle name="Total 5 3 4 4 4" xfId="50021"/>
    <cellStyle name="Total 5 3 4 4 5" xfId="50022"/>
    <cellStyle name="Total 5 3 4 4 6" xfId="50023"/>
    <cellStyle name="Total 5 3 4 5" xfId="50024"/>
    <cellStyle name="Total 5 3 4 5 2" xfId="50025"/>
    <cellStyle name="Total 5 3 4 5 3" xfId="50026"/>
    <cellStyle name="Total 5 3 4 6" xfId="50027"/>
    <cellStyle name="Total 5 3 4 6 2" xfId="50028"/>
    <cellStyle name="Total 5 3 4 6 3" xfId="50029"/>
    <cellStyle name="Total 5 3 4 7" xfId="50030"/>
    <cellStyle name="Total 5 3 5" xfId="50031"/>
    <cellStyle name="Total 5 3 5 2" xfId="50032"/>
    <cellStyle name="Total 5 3 5 2 2" xfId="50033"/>
    <cellStyle name="Total 5 3 5 2 2 2" xfId="50034"/>
    <cellStyle name="Total 5 3 5 2 2 3" xfId="50035"/>
    <cellStyle name="Total 5 3 5 2 3" xfId="50036"/>
    <cellStyle name="Total 5 3 5 2 3 2" xfId="50037"/>
    <cellStyle name="Total 5 3 5 2 3 3" xfId="50038"/>
    <cellStyle name="Total 5 3 5 2 4" xfId="50039"/>
    <cellStyle name="Total 5 3 5 2 5" xfId="50040"/>
    <cellStyle name="Total 5 3 5 2 6" xfId="50041"/>
    <cellStyle name="Total 5 3 5 3" xfId="50042"/>
    <cellStyle name="Total 5 3 5 3 2" xfId="50043"/>
    <cellStyle name="Total 5 3 5 3 3" xfId="50044"/>
    <cellStyle name="Total 5 3 5 4" xfId="50045"/>
    <cellStyle name="Total 5 3 5 4 2" xfId="50046"/>
    <cellStyle name="Total 5 3 5 4 3" xfId="50047"/>
    <cellStyle name="Total 5 3 5 5" xfId="50048"/>
    <cellStyle name="Total 5 3 5 5 2" xfId="50049"/>
    <cellStyle name="Total 5 3 5 5 3" xfId="50050"/>
    <cellStyle name="Total 5 3 5 6" xfId="50051"/>
    <cellStyle name="Total 5 3 5 7" xfId="50052"/>
    <cellStyle name="Total 5 3 5 8" xfId="50053"/>
    <cellStyle name="Total 5 3 6" xfId="50054"/>
    <cellStyle name="Total 5 3 6 2" xfId="50055"/>
    <cellStyle name="Total 5 3 6 2 2" xfId="50056"/>
    <cellStyle name="Total 5 3 6 2 2 2" xfId="50057"/>
    <cellStyle name="Total 5 3 6 2 2 3" xfId="50058"/>
    <cellStyle name="Total 5 3 6 2 3" xfId="50059"/>
    <cellStyle name="Total 5 3 6 2 3 2" xfId="50060"/>
    <cellStyle name="Total 5 3 6 2 3 3" xfId="50061"/>
    <cellStyle name="Total 5 3 6 2 4" xfId="50062"/>
    <cellStyle name="Total 5 3 6 2 5" xfId="50063"/>
    <cellStyle name="Total 5 3 6 2 6" xfId="50064"/>
    <cellStyle name="Total 5 3 6 3" xfId="50065"/>
    <cellStyle name="Total 5 3 6 3 2" xfId="50066"/>
    <cellStyle name="Total 5 3 6 3 3" xfId="50067"/>
    <cellStyle name="Total 5 3 6 4" xfId="50068"/>
    <cellStyle name="Total 5 3 6 4 2" xfId="50069"/>
    <cellStyle name="Total 5 3 6 4 3" xfId="50070"/>
    <cellStyle name="Total 5 3 6 5" xfId="50071"/>
    <cellStyle name="Total 5 3 6 5 2" xfId="50072"/>
    <cellStyle name="Total 5 3 6 5 3" xfId="50073"/>
    <cellStyle name="Total 5 3 6 6" xfId="50074"/>
    <cellStyle name="Total 5 3 6 7" xfId="50075"/>
    <cellStyle name="Total 5 3 6 8" xfId="50076"/>
    <cellStyle name="Total 5 3 7" xfId="50077"/>
    <cellStyle name="Total 5 3 7 2" xfId="50078"/>
    <cellStyle name="Total 5 3 7 2 2" xfId="50079"/>
    <cellStyle name="Total 5 3 7 2 3" xfId="50080"/>
    <cellStyle name="Total 5 3 7 3" xfId="50081"/>
    <cellStyle name="Total 5 3 7 3 2" xfId="50082"/>
    <cellStyle name="Total 5 3 7 3 3" xfId="50083"/>
    <cellStyle name="Total 5 3 7 4" xfId="50084"/>
    <cellStyle name="Total 5 3 7 5" xfId="50085"/>
    <cellStyle name="Total 5 3 7 6" xfId="50086"/>
    <cellStyle name="Total 5 3 8" xfId="50087"/>
    <cellStyle name="Total 5 3 8 2" xfId="50088"/>
    <cellStyle name="Total 5 3 8 3" xfId="50089"/>
    <cellStyle name="Total 5 4" xfId="50090"/>
    <cellStyle name="Total 5 4 2" xfId="50091"/>
    <cellStyle name="Total 5 4 2 2" xfId="50092"/>
    <cellStyle name="Total 5 4 2 2 2" xfId="50093"/>
    <cellStyle name="Total 5 4 2 2 2 2" xfId="50094"/>
    <cellStyle name="Total 5 4 2 2 2 3" xfId="50095"/>
    <cellStyle name="Total 5 4 2 2 3" xfId="50096"/>
    <cellStyle name="Total 5 4 2 2 3 2" xfId="50097"/>
    <cellStyle name="Total 5 4 2 2 3 3" xfId="50098"/>
    <cellStyle name="Total 5 4 2 2 4" xfId="50099"/>
    <cellStyle name="Total 5 4 2 2 5" xfId="50100"/>
    <cellStyle name="Total 5 4 2 2 6" xfId="50101"/>
    <cellStyle name="Total 5 4 2 3" xfId="50102"/>
    <cellStyle name="Total 5 4 2 3 2" xfId="50103"/>
    <cellStyle name="Total 5 4 2 3 3" xfId="50104"/>
    <cellStyle name="Total 5 4 2 4" xfId="50105"/>
    <cellStyle name="Total 5 4 2 4 2" xfId="50106"/>
    <cellStyle name="Total 5 4 2 4 3" xfId="50107"/>
    <cellStyle name="Total 5 4 2 5" xfId="50108"/>
    <cellStyle name="Total 5 4 2 5 2" xfId="50109"/>
    <cellStyle name="Total 5 4 2 5 3" xfId="50110"/>
    <cellStyle name="Total 5 4 2 6" xfId="50111"/>
    <cellStyle name="Total 5 4 2 7" xfId="50112"/>
    <cellStyle name="Total 5 4 2 8" xfId="50113"/>
    <cellStyle name="Total 5 4 3" xfId="50114"/>
    <cellStyle name="Total 5 4 3 2" xfId="50115"/>
    <cellStyle name="Total 5 4 3 2 2" xfId="50116"/>
    <cellStyle name="Total 5 4 3 2 2 2" xfId="50117"/>
    <cellStyle name="Total 5 4 3 2 2 3" xfId="50118"/>
    <cellStyle name="Total 5 4 3 2 3" xfId="50119"/>
    <cellStyle name="Total 5 4 3 2 3 2" xfId="50120"/>
    <cellStyle name="Total 5 4 3 2 3 3" xfId="50121"/>
    <cellStyle name="Total 5 4 3 2 4" xfId="50122"/>
    <cellStyle name="Total 5 4 3 2 5" xfId="50123"/>
    <cellStyle name="Total 5 4 3 2 6" xfId="50124"/>
    <cellStyle name="Total 5 4 3 3" xfId="50125"/>
    <cellStyle name="Total 5 4 3 3 2" xfId="50126"/>
    <cellStyle name="Total 5 4 3 3 3" xfId="50127"/>
    <cellStyle name="Total 5 4 3 4" xfId="50128"/>
    <cellStyle name="Total 5 4 3 4 2" xfId="50129"/>
    <cellStyle name="Total 5 4 3 4 3" xfId="50130"/>
    <cellStyle name="Total 5 4 3 5" xfId="50131"/>
    <cellStyle name="Total 5 4 3 5 2" xfId="50132"/>
    <cellStyle name="Total 5 4 3 5 3" xfId="50133"/>
    <cellStyle name="Total 5 4 3 6" xfId="50134"/>
    <cellStyle name="Total 5 4 3 7" xfId="50135"/>
    <cellStyle name="Total 5 4 3 8" xfId="50136"/>
    <cellStyle name="Total 5 4 4" xfId="50137"/>
    <cellStyle name="Total 5 4 4 2" xfId="50138"/>
    <cellStyle name="Total 5 4 4 2 2" xfId="50139"/>
    <cellStyle name="Total 5 4 4 2 3" xfId="50140"/>
    <cellStyle name="Total 5 4 4 3" xfId="50141"/>
    <cellStyle name="Total 5 4 4 3 2" xfId="50142"/>
    <cellStyle name="Total 5 4 4 3 3" xfId="50143"/>
    <cellStyle name="Total 5 4 4 4" xfId="50144"/>
    <cellStyle name="Total 5 4 4 5" xfId="50145"/>
    <cellStyle name="Total 5 4 4 6" xfId="50146"/>
    <cellStyle name="Total 5 4 5" xfId="50147"/>
    <cellStyle name="Total 5 4 5 2" xfId="50148"/>
    <cellStyle name="Total 5 4 5 3" xfId="50149"/>
    <cellStyle name="Total 5 5" xfId="50150"/>
    <cellStyle name="Total 5 5 2" xfId="50151"/>
    <cellStyle name="Total 5 5 2 2" xfId="50152"/>
    <cellStyle name="Total 5 5 2 2 2" xfId="50153"/>
    <cellStyle name="Total 5 5 2 2 2 2" xfId="50154"/>
    <cellStyle name="Total 5 5 2 2 2 3" xfId="50155"/>
    <cellStyle name="Total 5 5 2 2 3" xfId="50156"/>
    <cellStyle name="Total 5 5 2 2 3 2" xfId="50157"/>
    <cellStyle name="Total 5 5 2 2 3 3" xfId="50158"/>
    <cellStyle name="Total 5 5 2 2 4" xfId="50159"/>
    <cellStyle name="Total 5 5 2 2 5" xfId="50160"/>
    <cellStyle name="Total 5 5 2 2 6" xfId="50161"/>
    <cellStyle name="Total 5 5 2 3" xfId="50162"/>
    <cellStyle name="Total 5 5 2 3 2" xfId="50163"/>
    <cellStyle name="Total 5 5 2 3 3" xfId="50164"/>
    <cellStyle name="Total 5 5 2 4" xfId="50165"/>
    <cellStyle name="Total 5 5 2 4 2" xfId="50166"/>
    <cellStyle name="Total 5 5 2 4 3" xfId="50167"/>
    <cellStyle name="Total 5 5 2 5" xfId="50168"/>
    <cellStyle name="Total 5 5 2 5 2" xfId="50169"/>
    <cellStyle name="Total 5 5 2 5 3" xfId="50170"/>
    <cellStyle name="Total 5 5 2 6" xfId="50171"/>
    <cellStyle name="Total 5 5 2 7" xfId="50172"/>
    <cellStyle name="Total 5 5 2 8" xfId="50173"/>
    <cellStyle name="Total 5 5 3" xfId="50174"/>
    <cellStyle name="Total 5 5 3 2" xfId="50175"/>
    <cellStyle name="Total 5 5 3 2 2" xfId="50176"/>
    <cellStyle name="Total 5 5 3 2 2 2" xfId="50177"/>
    <cellStyle name="Total 5 5 3 2 2 3" xfId="50178"/>
    <cellStyle name="Total 5 5 3 2 3" xfId="50179"/>
    <cellStyle name="Total 5 5 3 2 3 2" xfId="50180"/>
    <cellStyle name="Total 5 5 3 2 3 3" xfId="50181"/>
    <cellStyle name="Total 5 5 3 2 4" xfId="50182"/>
    <cellStyle name="Total 5 5 3 2 5" xfId="50183"/>
    <cellStyle name="Total 5 5 3 2 6" xfId="50184"/>
    <cellStyle name="Total 5 5 3 3" xfId="50185"/>
    <cellStyle name="Total 5 5 3 3 2" xfId="50186"/>
    <cellStyle name="Total 5 5 3 3 3" xfId="50187"/>
    <cellStyle name="Total 5 5 3 4" xfId="50188"/>
    <cellStyle name="Total 5 5 3 4 2" xfId="50189"/>
    <cellStyle name="Total 5 5 3 4 3" xfId="50190"/>
    <cellStyle name="Total 5 5 3 5" xfId="50191"/>
    <cellStyle name="Total 5 5 3 5 2" xfId="50192"/>
    <cellStyle name="Total 5 5 3 5 3" xfId="50193"/>
    <cellStyle name="Total 5 5 3 6" xfId="50194"/>
    <cellStyle name="Total 5 5 3 7" xfId="50195"/>
    <cellStyle name="Total 5 5 3 8" xfId="50196"/>
    <cellStyle name="Total 5 5 4" xfId="50197"/>
    <cellStyle name="Total 5 5 4 2" xfId="50198"/>
    <cellStyle name="Total 5 5 4 2 2" xfId="50199"/>
    <cellStyle name="Total 5 5 4 2 3" xfId="50200"/>
    <cellStyle name="Total 5 5 4 3" xfId="50201"/>
    <cellStyle name="Total 5 5 4 3 2" xfId="50202"/>
    <cellStyle name="Total 5 5 4 3 3" xfId="50203"/>
    <cellStyle name="Total 5 5 4 4" xfId="50204"/>
    <cellStyle name="Total 5 5 4 5" xfId="50205"/>
    <cellStyle name="Total 5 5 4 6" xfId="50206"/>
    <cellStyle name="Total 5 5 5" xfId="50207"/>
    <cellStyle name="Total 5 5 5 2" xfId="50208"/>
    <cellStyle name="Total 5 5 5 3" xfId="50209"/>
    <cellStyle name="Total 5 6" xfId="50210"/>
    <cellStyle name="Total 5 6 2" xfId="50211"/>
    <cellStyle name="Total 5 6 2 2" xfId="50212"/>
    <cellStyle name="Total 5 6 2 2 2" xfId="50213"/>
    <cellStyle name="Total 5 6 2 2 3" xfId="50214"/>
    <cellStyle name="Total 5 6 2 3" xfId="50215"/>
    <cellStyle name="Total 5 6 2 3 2" xfId="50216"/>
    <cellStyle name="Total 5 6 2 3 3" xfId="50217"/>
    <cellStyle name="Total 5 6 2 4" xfId="50218"/>
    <cellStyle name="Total 5 6 2 5" xfId="50219"/>
    <cellStyle name="Total 5 6 2 6" xfId="50220"/>
    <cellStyle name="Total 5 6 3" xfId="50221"/>
    <cellStyle name="Total 5 6 3 2" xfId="50222"/>
    <cellStyle name="Total 5 6 3 3" xfId="50223"/>
    <cellStyle name="Total 5 6 4" xfId="50224"/>
    <cellStyle name="Total 5 6 4 2" xfId="50225"/>
    <cellStyle name="Total 5 6 4 3" xfId="50226"/>
    <cellStyle name="Total 5 6 5" xfId="50227"/>
    <cellStyle name="Total 5 6 5 2" xfId="50228"/>
    <cellStyle name="Total 5 6 5 3" xfId="50229"/>
    <cellStyle name="Total 5 6 6" xfId="50230"/>
    <cellStyle name="Total 5 6 7" xfId="50231"/>
    <cellStyle name="Total 5 6 8" xfId="50232"/>
    <cellStyle name="Total 5 7" xfId="50233"/>
    <cellStyle name="Total 5 7 2" xfId="50234"/>
    <cellStyle name="Total 5 7 2 2" xfId="50235"/>
    <cellStyle name="Total 5 7 2 2 2" xfId="50236"/>
    <cellStyle name="Total 5 7 2 2 3" xfId="50237"/>
    <cellStyle name="Total 5 7 2 3" xfId="50238"/>
    <cellStyle name="Total 5 7 2 3 2" xfId="50239"/>
    <cellStyle name="Total 5 7 2 3 3" xfId="50240"/>
    <cellStyle name="Total 5 7 2 4" xfId="50241"/>
    <cellStyle name="Total 5 7 2 5" xfId="50242"/>
    <cellStyle name="Total 5 7 2 6" xfId="50243"/>
    <cellStyle name="Total 5 7 3" xfId="50244"/>
    <cellStyle name="Total 5 7 3 2" xfId="50245"/>
    <cellStyle name="Total 5 7 3 3" xfId="50246"/>
    <cellStyle name="Total 5 7 4" xfId="50247"/>
    <cellStyle name="Total 5 7 4 2" xfId="50248"/>
    <cellStyle name="Total 5 7 4 3" xfId="50249"/>
    <cellStyle name="Total 5 7 5" xfId="50250"/>
    <cellStyle name="Total 5 7 5 2" xfId="50251"/>
    <cellStyle name="Total 5 7 5 3" xfId="50252"/>
    <cellStyle name="Total 5 7 6" xfId="50253"/>
    <cellStyle name="Total 5 7 7" xfId="50254"/>
    <cellStyle name="Total 5 7 8" xfId="50255"/>
    <cellStyle name="Total 5 8" xfId="50256"/>
    <cellStyle name="Total 5 8 2" xfId="50257"/>
    <cellStyle name="Total 5 8 2 2" xfId="50258"/>
    <cellStyle name="Total 5 8 2 3" xfId="50259"/>
    <cellStyle name="Total 5 8 3" xfId="50260"/>
    <cellStyle name="Total 5 8 3 2" xfId="50261"/>
    <cellStyle name="Total 5 8 3 3" xfId="50262"/>
    <cellStyle name="Total 5 8 4" xfId="50263"/>
    <cellStyle name="Total 5 8 5" xfId="50264"/>
    <cellStyle name="Total 5 8 6" xfId="50265"/>
    <cellStyle name="Total 5 9" xfId="50266"/>
    <cellStyle name="Total 5 9 2" xfId="50267"/>
    <cellStyle name="Total 5 9 3" xfId="50268"/>
    <cellStyle name="Total 6" xfId="50269"/>
    <cellStyle name="Total 6 2" xfId="50270"/>
    <cellStyle name="Total 6 2 2" xfId="50271"/>
    <cellStyle name="Total 6 2 2 2" xfId="50272"/>
    <cellStyle name="Total 6 2 2 2 2" xfId="50273"/>
    <cellStyle name="Total 6 2 2 2 2 2" xfId="50274"/>
    <cellStyle name="Total 6 2 2 2 2 2 2" xfId="50275"/>
    <cellStyle name="Total 6 2 2 2 2 2 3" xfId="50276"/>
    <cellStyle name="Total 6 2 2 2 2 3" xfId="50277"/>
    <cellStyle name="Total 6 2 2 2 2 3 2" xfId="50278"/>
    <cellStyle name="Total 6 2 2 2 2 3 3" xfId="50279"/>
    <cellStyle name="Total 6 2 2 2 2 4" xfId="50280"/>
    <cellStyle name="Total 6 2 2 2 2 5" xfId="50281"/>
    <cellStyle name="Total 6 2 2 2 2 6" xfId="50282"/>
    <cellStyle name="Total 6 2 2 2 3" xfId="50283"/>
    <cellStyle name="Total 6 2 2 2 3 2" xfId="50284"/>
    <cellStyle name="Total 6 2 2 2 3 3" xfId="50285"/>
    <cellStyle name="Total 6 2 2 2 4" xfId="50286"/>
    <cellStyle name="Total 6 2 2 2 4 2" xfId="50287"/>
    <cellStyle name="Total 6 2 2 2 4 3" xfId="50288"/>
    <cellStyle name="Total 6 2 2 2 5" xfId="50289"/>
    <cellStyle name="Total 6 2 2 2 5 2" xfId="50290"/>
    <cellStyle name="Total 6 2 2 2 5 3" xfId="50291"/>
    <cellStyle name="Total 6 2 2 2 6" xfId="50292"/>
    <cellStyle name="Total 6 2 2 2 7" xfId="50293"/>
    <cellStyle name="Total 6 2 2 2 8" xfId="50294"/>
    <cellStyle name="Total 6 2 2 3" xfId="50295"/>
    <cellStyle name="Total 6 2 2 3 2" xfId="50296"/>
    <cellStyle name="Total 6 2 2 3 2 2" xfId="50297"/>
    <cellStyle name="Total 6 2 2 3 2 2 2" xfId="50298"/>
    <cellStyle name="Total 6 2 2 3 2 2 3" xfId="50299"/>
    <cellStyle name="Total 6 2 2 3 2 3" xfId="50300"/>
    <cellStyle name="Total 6 2 2 3 2 3 2" xfId="50301"/>
    <cellStyle name="Total 6 2 2 3 2 3 3" xfId="50302"/>
    <cellStyle name="Total 6 2 2 3 2 4" xfId="50303"/>
    <cellStyle name="Total 6 2 2 3 2 5" xfId="50304"/>
    <cellStyle name="Total 6 2 2 3 2 6" xfId="50305"/>
    <cellStyle name="Total 6 2 2 3 3" xfId="50306"/>
    <cellStyle name="Total 6 2 2 3 3 2" xfId="50307"/>
    <cellStyle name="Total 6 2 2 3 3 3" xfId="50308"/>
    <cellStyle name="Total 6 2 2 3 4" xfId="50309"/>
    <cellStyle name="Total 6 2 2 3 4 2" xfId="50310"/>
    <cellStyle name="Total 6 2 2 3 4 3" xfId="50311"/>
    <cellStyle name="Total 6 2 2 3 5" xfId="50312"/>
    <cellStyle name="Total 6 2 2 3 5 2" xfId="50313"/>
    <cellStyle name="Total 6 2 2 3 5 3" xfId="50314"/>
    <cellStyle name="Total 6 2 2 3 6" xfId="50315"/>
    <cellStyle name="Total 6 2 2 3 7" xfId="50316"/>
    <cellStyle name="Total 6 2 2 3 8" xfId="50317"/>
    <cellStyle name="Total 6 2 2 4" xfId="50318"/>
    <cellStyle name="Total 6 2 2 4 2" xfId="50319"/>
    <cellStyle name="Total 6 2 2 4 2 2" xfId="50320"/>
    <cellStyle name="Total 6 2 2 4 2 3" xfId="50321"/>
    <cellStyle name="Total 6 2 2 4 3" xfId="50322"/>
    <cellStyle name="Total 6 2 2 4 3 2" xfId="50323"/>
    <cellStyle name="Total 6 2 2 4 3 3" xfId="50324"/>
    <cellStyle name="Total 6 2 2 4 4" xfId="50325"/>
    <cellStyle name="Total 6 2 2 4 5" xfId="50326"/>
    <cellStyle name="Total 6 2 2 4 6" xfId="50327"/>
    <cellStyle name="Total 6 2 2 5" xfId="50328"/>
    <cellStyle name="Total 6 2 2 5 2" xfId="50329"/>
    <cellStyle name="Total 6 2 2 5 3" xfId="50330"/>
    <cellStyle name="Total 6 2 3" xfId="50331"/>
    <cellStyle name="Total 6 2 3 2" xfId="50332"/>
    <cellStyle name="Total 6 2 3 2 2" xfId="50333"/>
    <cellStyle name="Total 6 2 3 2 2 2" xfId="50334"/>
    <cellStyle name="Total 6 2 3 2 2 2 2" xfId="50335"/>
    <cellStyle name="Total 6 2 3 2 2 2 3" xfId="50336"/>
    <cellStyle name="Total 6 2 3 2 2 3" xfId="50337"/>
    <cellStyle name="Total 6 2 3 2 2 3 2" xfId="50338"/>
    <cellStyle name="Total 6 2 3 2 2 3 3" xfId="50339"/>
    <cellStyle name="Total 6 2 3 2 2 4" xfId="50340"/>
    <cellStyle name="Total 6 2 3 2 2 5" xfId="50341"/>
    <cellStyle name="Total 6 2 3 2 2 6" xfId="50342"/>
    <cellStyle name="Total 6 2 3 2 3" xfId="50343"/>
    <cellStyle name="Total 6 2 3 2 3 2" xfId="50344"/>
    <cellStyle name="Total 6 2 3 2 3 3" xfId="50345"/>
    <cellStyle name="Total 6 2 3 2 4" xfId="50346"/>
    <cellStyle name="Total 6 2 3 2 4 2" xfId="50347"/>
    <cellStyle name="Total 6 2 3 2 4 3" xfId="50348"/>
    <cellStyle name="Total 6 2 3 2 5" xfId="50349"/>
    <cellStyle name="Total 6 2 3 2 5 2" xfId="50350"/>
    <cellStyle name="Total 6 2 3 2 5 3" xfId="50351"/>
    <cellStyle name="Total 6 2 3 2 6" xfId="50352"/>
    <cellStyle name="Total 6 2 3 2 7" xfId="50353"/>
    <cellStyle name="Total 6 2 3 2 8" xfId="50354"/>
    <cellStyle name="Total 6 2 3 3" xfId="50355"/>
    <cellStyle name="Total 6 2 3 3 2" xfId="50356"/>
    <cellStyle name="Total 6 2 3 3 2 2" xfId="50357"/>
    <cellStyle name="Total 6 2 3 3 2 2 2" xfId="50358"/>
    <cellStyle name="Total 6 2 3 3 2 2 3" xfId="50359"/>
    <cellStyle name="Total 6 2 3 3 2 3" xfId="50360"/>
    <cellStyle name="Total 6 2 3 3 2 3 2" xfId="50361"/>
    <cellStyle name="Total 6 2 3 3 2 3 3" xfId="50362"/>
    <cellStyle name="Total 6 2 3 3 2 4" xfId="50363"/>
    <cellStyle name="Total 6 2 3 3 2 5" xfId="50364"/>
    <cellStyle name="Total 6 2 3 3 2 6" xfId="50365"/>
    <cellStyle name="Total 6 2 3 3 3" xfId="50366"/>
    <cellStyle name="Total 6 2 3 3 3 2" xfId="50367"/>
    <cellStyle name="Total 6 2 3 3 3 3" xfId="50368"/>
    <cellStyle name="Total 6 2 3 3 4" xfId="50369"/>
    <cellStyle name="Total 6 2 3 3 4 2" xfId="50370"/>
    <cellStyle name="Total 6 2 3 3 4 3" xfId="50371"/>
    <cellStyle name="Total 6 2 3 3 5" xfId="50372"/>
    <cellStyle name="Total 6 2 3 3 5 2" xfId="50373"/>
    <cellStyle name="Total 6 2 3 3 5 3" xfId="50374"/>
    <cellStyle name="Total 6 2 3 3 6" xfId="50375"/>
    <cellStyle name="Total 6 2 3 3 7" xfId="50376"/>
    <cellStyle name="Total 6 2 3 3 8" xfId="50377"/>
    <cellStyle name="Total 6 2 3 4" xfId="50378"/>
    <cellStyle name="Total 6 2 3 4 2" xfId="50379"/>
    <cellStyle name="Total 6 2 3 4 2 2" xfId="50380"/>
    <cellStyle name="Total 6 2 3 4 2 3" xfId="50381"/>
    <cellStyle name="Total 6 2 3 4 3" xfId="50382"/>
    <cellStyle name="Total 6 2 3 4 3 2" xfId="50383"/>
    <cellStyle name="Total 6 2 3 4 3 3" xfId="50384"/>
    <cellStyle name="Total 6 2 3 4 4" xfId="50385"/>
    <cellStyle name="Total 6 2 3 4 5" xfId="50386"/>
    <cellStyle name="Total 6 2 3 4 6" xfId="50387"/>
    <cellStyle name="Total 6 2 3 5" xfId="50388"/>
    <cellStyle name="Total 6 2 3 5 2" xfId="50389"/>
    <cellStyle name="Total 6 2 3 5 3" xfId="50390"/>
    <cellStyle name="Total 6 2 4" xfId="50391"/>
    <cellStyle name="Total 6 2 4 2" xfId="50392"/>
    <cellStyle name="Total 6 2 4 2 2" xfId="50393"/>
    <cellStyle name="Total 6 2 4 2 2 2" xfId="50394"/>
    <cellStyle name="Total 6 2 4 2 2 3" xfId="50395"/>
    <cellStyle name="Total 6 2 4 2 3" xfId="50396"/>
    <cellStyle name="Total 6 2 4 2 3 2" xfId="50397"/>
    <cellStyle name="Total 6 2 4 2 3 3" xfId="50398"/>
    <cellStyle name="Total 6 2 4 2 4" xfId="50399"/>
    <cellStyle name="Total 6 2 4 2 5" xfId="50400"/>
    <cellStyle name="Total 6 2 4 2 6" xfId="50401"/>
    <cellStyle name="Total 6 2 4 3" xfId="50402"/>
    <cellStyle name="Total 6 2 4 3 2" xfId="50403"/>
    <cellStyle name="Total 6 2 4 3 3" xfId="50404"/>
    <cellStyle name="Total 6 2 4 4" xfId="50405"/>
    <cellStyle name="Total 6 2 4 4 2" xfId="50406"/>
    <cellStyle name="Total 6 2 4 4 3" xfId="50407"/>
    <cellStyle name="Total 6 2 4 5" xfId="50408"/>
    <cellStyle name="Total 6 2 4 5 2" xfId="50409"/>
    <cellStyle name="Total 6 2 4 5 3" xfId="50410"/>
    <cellStyle name="Total 6 2 4 6" xfId="50411"/>
    <cellStyle name="Total 6 2 4 7" xfId="50412"/>
    <cellStyle name="Total 6 2 4 8" xfId="50413"/>
    <cellStyle name="Total 6 2 5" xfId="50414"/>
    <cellStyle name="Total 6 2 5 2" xfId="50415"/>
    <cellStyle name="Total 6 2 5 2 2" xfId="50416"/>
    <cellStyle name="Total 6 2 5 2 2 2" xfId="50417"/>
    <cellStyle name="Total 6 2 5 2 2 3" xfId="50418"/>
    <cellStyle name="Total 6 2 5 2 3" xfId="50419"/>
    <cellStyle name="Total 6 2 5 2 3 2" xfId="50420"/>
    <cellStyle name="Total 6 2 5 2 3 3" xfId="50421"/>
    <cellStyle name="Total 6 2 5 2 4" xfId="50422"/>
    <cellStyle name="Total 6 2 5 2 5" xfId="50423"/>
    <cellStyle name="Total 6 2 5 2 6" xfId="50424"/>
    <cellStyle name="Total 6 2 5 3" xfId="50425"/>
    <cellStyle name="Total 6 2 5 3 2" xfId="50426"/>
    <cellStyle name="Total 6 2 5 3 3" xfId="50427"/>
    <cellStyle name="Total 6 2 5 4" xfId="50428"/>
    <cellStyle name="Total 6 2 5 4 2" xfId="50429"/>
    <cellStyle name="Total 6 2 5 4 3" xfId="50430"/>
    <cellStyle name="Total 6 2 5 5" xfId="50431"/>
    <cellStyle name="Total 6 2 5 5 2" xfId="50432"/>
    <cellStyle name="Total 6 2 5 5 3" xfId="50433"/>
    <cellStyle name="Total 6 2 5 6" xfId="50434"/>
    <cellStyle name="Total 6 2 5 7" xfId="50435"/>
    <cellStyle name="Total 6 2 5 8" xfId="50436"/>
    <cellStyle name="Total 6 2 6" xfId="50437"/>
    <cellStyle name="Total 6 2 6 2" xfId="50438"/>
    <cellStyle name="Total 6 2 6 2 2" xfId="50439"/>
    <cellStyle name="Total 6 2 6 2 3" xfId="50440"/>
    <cellStyle name="Total 6 2 6 3" xfId="50441"/>
    <cellStyle name="Total 6 2 6 3 2" xfId="50442"/>
    <cellStyle name="Total 6 2 6 3 3" xfId="50443"/>
    <cellStyle name="Total 6 2 6 4" xfId="50444"/>
    <cellStyle name="Total 6 2 6 5" xfId="50445"/>
    <cellStyle name="Total 6 2 6 6" xfId="50446"/>
    <cellStyle name="Total 6 2 7" xfId="50447"/>
    <cellStyle name="Total 6 2 7 2" xfId="50448"/>
    <cellStyle name="Total 6 2 7 3" xfId="50449"/>
    <cellStyle name="Total 6 3" xfId="50450"/>
    <cellStyle name="Total 6 3 2" xfId="50451"/>
    <cellStyle name="Total 6 3 2 2" xfId="50452"/>
    <cellStyle name="Total 6 3 2 2 2" xfId="50453"/>
    <cellStyle name="Total 6 3 2 2 2 2" xfId="50454"/>
    <cellStyle name="Total 6 3 2 2 2 2 2" xfId="50455"/>
    <cellStyle name="Total 6 3 2 2 2 2 3" xfId="50456"/>
    <cellStyle name="Total 6 3 2 2 2 3" xfId="50457"/>
    <cellStyle name="Total 6 3 2 2 2 3 2" xfId="50458"/>
    <cellStyle name="Total 6 3 2 2 2 3 3" xfId="50459"/>
    <cellStyle name="Total 6 3 2 2 2 4" xfId="50460"/>
    <cellStyle name="Total 6 3 2 2 2 5" xfId="50461"/>
    <cellStyle name="Total 6 3 2 2 2 6" xfId="50462"/>
    <cellStyle name="Total 6 3 2 2 3" xfId="50463"/>
    <cellStyle name="Total 6 3 2 2 3 2" xfId="50464"/>
    <cellStyle name="Total 6 3 2 2 3 3" xfId="50465"/>
    <cellStyle name="Total 6 3 2 2 4" xfId="50466"/>
    <cellStyle name="Total 6 3 2 2 4 2" xfId="50467"/>
    <cellStyle name="Total 6 3 2 2 4 3" xfId="50468"/>
    <cellStyle name="Total 6 3 2 2 5" xfId="50469"/>
    <cellStyle name="Total 6 3 2 2 5 2" xfId="50470"/>
    <cellStyle name="Total 6 3 2 2 5 3" xfId="50471"/>
    <cellStyle name="Total 6 3 2 2 6" xfId="50472"/>
    <cellStyle name="Total 6 3 2 2 7" xfId="50473"/>
    <cellStyle name="Total 6 3 2 2 8" xfId="50474"/>
    <cellStyle name="Total 6 3 2 3" xfId="50475"/>
    <cellStyle name="Total 6 3 2 3 2" xfId="50476"/>
    <cellStyle name="Total 6 3 2 3 2 2" xfId="50477"/>
    <cellStyle name="Total 6 3 2 3 2 2 2" xfId="50478"/>
    <cellStyle name="Total 6 3 2 3 2 2 3" xfId="50479"/>
    <cellStyle name="Total 6 3 2 3 2 3" xfId="50480"/>
    <cellStyle name="Total 6 3 2 3 2 3 2" xfId="50481"/>
    <cellStyle name="Total 6 3 2 3 2 3 3" xfId="50482"/>
    <cellStyle name="Total 6 3 2 3 2 4" xfId="50483"/>
    <cellStyle name="Total 6 3 2 3 2 5" xfId="50484"/>
    <cellStyle name="Total 6 3 2 3 2 6" xfId="50485"/>
    <cellStyle name="Total 6 3 2 3 3" xfId="50486"/>
    <cellStyle name="Total 6 3 2 3 3 2" xfId="50487"/>
    <cellStyle name="Total 6 3 2 3 3 3" xfId="50488"/>
    <cellStyle name="Total 6 3 2 3 4" xfId="50489"/>
    <cellStyle name="Total 6 3 2 3 4 2" xfId="50490"/>
    <cellStyle name="Total 6 3 2 3 4 3" xfId="50491"/>
    <cellStyle name="Total 6 3 2 3 5" xfId="50492"/>
    <cellStyle name="Total 6 3 2 3 5 2" xfId="50493"/>
    <cellStyle name="Total 6 3 2 3 5 3" xfId="50494"/>
    <cellStyle name="Total 6 3 2 3 6" xfId="50495"/>
    <cellStyle name="Total 6 3 2 3 7" xfId="50496"/>
    <cellStyle name="Total 6 3 2 3 8" xfId="50497"/>
    <cellStyle name="Total 6 3 2 4" xfId="50498"/>
    <cellStyle name="Total 6 3 2 4 2" xfId="50499"/>
    <cellStyle name="Total 6 3 2 4 2 2" xfId="50500"/>
    <cellStyle name="Total 6 3 2 4 2 3" xfId="50501"/>
    <cellStyle name="Total 6 3 2 4 3" xfId="50502"/>
    <cellStyle name="Total 6 3 2 4 3 2" xfId="50503"/>
    <cellStyle name="Total 6 3 2 4 3 3" xfId="50504"/>
    <cellStyle name="Total 6 3 2 4 4" xfId="50505"/>
    <cellStyle name="Total 6 3 2 4 5" xfId="50506"/>
    <cellStyle name="Total 6 3 2 4 6" xfId="50507"/>
    <cellStyle name="Total 6 3 2 5" xfId="50508"/>
    <cellStyle name="Total 6 3 2 5 2" xfId="50509"/>
    <cellStyle name="Total 6 3 2 5 3" xfId="50510"/>
    <cellStyle name="Total 6 3 2 6" xfId="50511"/>
    <cellStyle name="Total 6 3 2 6 2" xfId="50512"/>
    <cellStyle name="Total 6 3 2 6 3" xfId="50513"/>
    <cellStyle name="Total 6 3 2 7" xfId="50514"/>
    <cellStyle name="Total 6 3 3" xfId="50515"/>
    <cellStyle name="Total 6 3 3 2" xfId="50516"/>
    <cellStyle name="Total 6 3 3 2 2" xfId="50517"/>
    <cellStyle name="Total 6 3 3 2 2 2" xfId="50518"/>
    <cellStyle name="Total 6 3 3 2 2 2 2" xfId="50519"/>
    <cellStyle name="Total 6 3 3 2 2 2 3" xfId="50520"/>
    <cellStyle name="Total 6 3 3 2 2 3" xfId="50521"/>
    <cellStyle name="Total 6 3 3 2 2 3 2" xfId="50522"/>
    <cellStyle name="Total 6 3 3 2 2 3 3" xfId="50523"/>
    <cellStyle name="Total 6 3 3 2 2 4" xfId="50524"/>
    <cellStyle name="Total 6 3 3 2 2 5" xfId="50525"/>
    <cellStyle name="Total 6 3 3 2 2 6" xfId="50526"/>
    <cellStyle name="Total 6 3 3 2 3" xfId="50527"/>
    <cellStyle name="Total 6 3 3 2 3 2" xfId="50528"/>
    <cellStyle name="Total 6 3 3 2 3 3" xfId="50529"/>
    <cellStyle name="Total 6 3 3 2 4" xfId="50530"/>
    <cellStyle name="Total 6 3 3 2 4 2" xfId="50531"/>
    <cellStyle name="Total 6 3 3 2 4 3" xfId="50532"/>
    <cellStyle name="Total 6 3 3 2 5" xfId="50533"/>
    <cellStyle name="Total 6 3 3 2 5 2" xfId="50534"/>
    <cellStyle name="Total 6 3 3 2 5 3" xfId="50535"/>
    <cellStyle name="Total 6 3 3 2 6" xfId="50536"/>
    <cellStyle name="Total 6 3 3 2 7" xfId="50537"/>
    <cellStyle name="Total 6 3 3 2 8" xfId="50538"/>
    <cellStyle name="Total 6 3 3 3" xfId="50539"/>
    <cellStyle name="Total 6 3 3 3 2" xfId="50540"/>
    <cellStyle name="Total 6 3 3 3 2 2" xfId="50541"/>
    <cellStyle name="Total 6 3 3 3 2 2 2" xfId="50542"/>
    <cellStyle name="Total 6 3 3 3 2 2 3" xfId="50543"/>
    <cellStyle name="Total 6 3 3 3 2 3" xfId="50544"/>
    <cellStyle name="Total 6 3 3 3 2 3 2" xfId="50545"/>
    <cellStyle name="Total 6 3 3 3 2 3 3" xfId="50546"/>
    <cellStyle name="Total 6 3 3 3 2 4" xfId="50547"/>
    <cellStyle name="Total 6 3 3 3 2 5" xfId="50548"/>
    <cellStyle name="Total 6 3 3 3 2 6" xfId="50549"/>
    <cellStyle name="Total 6 3 3 3 3" xfId="50550"/>
    <cellStyle name="Total 6 3 3 3 3 2" xfId="50551"/>
    <cellStyle name="Total 6 3 3 3 3 3" xfId="50552"/>
    <cellStyle name="Total 6 3 3 3 4" xfId="50553"/>
    <cellStyle name="Total 6 3 3 3 4 2" xfId="50554"/>
    <cellStyle name="Total 6 3 3 3 4 3" xfId="50555"/>
    <cellStyle name="Total 6 3 3 3 5" xfId="50556"/>
    <cellStyle name="Total 6 3 3 3 5 2" xfId="50557"/>
    <cellStyle name="Total 6 3 3 3 5 3" xfId="50558"/>
    <cellStyle name="Total 6 3 3 3 6" xfId="50559"/>
    <cellStyle name="Total 6 3 3 3 7" xfId="50560"/>
    <cellStyle name="Total 6 3 3 3 8" xfId="50561"/>
    <cellStyle name="Total 6 3 3 4" xfId="50562"/>
    <cellStyle name="Total 6 3 3 4 2" xfId="50563"/>
    <cellStyle name="Total 6 3 3 4 2 2" xfId="50564"/>
    <cellStyle name="Total 6 3 3 4 2 3" xfId="50565"/>
    <cellStyle name="Total 6 3 3 4 3" xfId="50566"/>
    <cellStyle name="Total 6 3 3 4 3 2" xfId="50567"/>
    <cellStyle name="Total 6 3 3 4 3 3" xfId="50568"/>
    <cellStyle name="Total 6 3 3 4 4" xfId="50569"/>
    <cellStyle name="Total 6 3 3 4 5" xfId="50570"/>
    <cellStyle name="Total 6 3 3 4 6" xfId="50571"/>
    <cellStyle name="Total 6 3 3 5" xfId="50572"/>
    <cellStyle name="Total 6 3 3 5 2" xfId="50573"/>
    <cellStyle name="Total 6 3 3 5 3" xfId="50574"/>
    <cellStyle name="Total 6 3 3 6" xfId="50575"/>
    <cellStyle name="Total 6 3 3 6 2" xfId="50576"/>
    <cellStyle name="Total 6 3 3 6 3" xfId="50577"/>
    <cellStyle name="Total 6 3 3 7" xfId="50578"/>
    <cellStyle name="Total 6 3 4" xfId="50579"/>
    <cellStyle name="Total 6 3 4 2" xfId="50580"/>
    <cellStyle name="Total 6 3 4 2 2" xfId="50581"/>
    <cellStyle name="Total 6 3 4 2 2 2" xfId="50582"/>
    <cellStyle name="Total 6 3 4 2 2 2 2" xfId="50583"/>
    <cellStyle name="Total 6 3 4 2 2 2 3" xfId="50584"/>
    <cellStyle name="Total 6 3 4 2 2 3" xfId="50585"/>
    <cellStyle name="Total 6 3 4 2 2 3 2" xfId="50586"/>
    <cellStyle name="Total 6 3 4 2 2 3 3" xfId="50587"/>
    <cellStyle name="Total 6 3 4 2 2 4" xfId="50588"/>
    <cellStyle name="Total 6 3 4 2 2 5" xfId="50589"/>
    <cellStyle name="Total 6 3 4 2 2 6" xfId="50590"/>
    <cellStyle name="Total 6 3 4 2 3" xfId="50591"/>
    <cellStyle name="Total 6 3 4 2 3 2" xfId="50592"/>
    <cellStyle name="Total 6 3 4 2 3 3" xfId="50593"/>
    <cellStyle name="Total 6 3 4 2 4" xfId="50594"/>
    <cellStyle name="Total 6 3 4 2 4 2" xfId="50595"/>
    <cellStyle name="Total 6 3 4 2 4 3" xfId="50596"/>
    <cellStyle name="Total 6 3 4 2 5" xfId="50597"/>
    <cellStyle name="Total 6 3 4 2 5 2" xfId="50598"/>
    <cellStyle name="Total 6 3 4 2 5 3" xfId="50599"/>
    <cellStyle name="Total 6 3 4 2 6" xfId="50600"/>
    <cellStyle name="Total 6 3 4 2 7" xfId="50601"/>
    <cellStyle name="Total 6 3 4 2 8" xfId="50602"/>
    <cellStyle name="Total 6 3 4 3" xfId="50603"/>
    <cellStyle name="Total 6 3 4 3 2" xfId="50604"/>
    <cellStyle name="Total 6 3 4 3 2 2" xfId="50605"/>
    <cellStyle name="Total 6 3 4 3 2 2 2" xfId="50606"/>
    <cellStyle name="Total 6 3 4 3 2 2 3" xfId="50607"/>
    <cellStyle name="Total 6 3 4 3 2 3" xfId="50608"/>
    <cellStyle name="Total 6 3 4 3 2 3 2" xfId="50609"/>
    <cellStyle name="Total 6 3 4 3 2 3 3" xfId="50610"/>
    <cellStyle name="Total 6 3 4 3 2 4" xfId="50611"/>
    <cellStyle name="Total 6 3 4 3 2 5" xfId="50612"/>
    <cellStyle name="Total 6 3 4 3 2 6" xfId="50613"/>
    <cellStyle name="Total 6 3 4 3 3" xfId="50614"/>
    <cellStyle name="Total 6 3 4 3 3 2" xfId="50615"/>
    <cellStyle name="Total 6 3 4 3 3 3" xfId="50616"/>
    <cellStyle name="Total 6 3 4 3 4" xfId="50617"/>
    <cellStyle name="Total 6 3 4 3 4 2" xfId="50618"/>
    <cellStyle name="Total 6 3 4 3 4 3" xfId="50619"/>
    <cellStyle name="Total 6 3 4 3 5" xfId="50620"/>
    <cellStyle name="Total 6 3 4 3 5 2" xfId="50621"/>
    <cellStyle name="Total 6 3 4 3 5 3" xfId="50622"/>
    <cellStyle name="Total 6 3 4 3 6" xfId="50623"/>
    <cellStyle name="Total 6 3 4 3 7" xfId="50624"/>
    <cellStyle name="Total 6 3 4 3 8" xfId="50625"/>
    <cellStyle name="Total 6 3 4 4" xfId="50626"/>
    <cellStyle name="Total 6 3 4 4 2" xfId="50627"/>
    <cellStyle name="Total 6 3 4 4 2 2" xfId="50628"/>
    <cellStyle name="Total 6 3 4 4 2 3" xfId="50629"/>
    <cellStyle name="Total 6 3 4 4 3" xfId="50630"/>
    <cellStyle name="Total 6 3 4 4 3 2" xfId="50631"/>
    <cellStyle name="Total 6 3 4 4 3 3" xfId="50632"/>
    <cellStyle name="Total 6 3 4 4 4" xfId="50633"/>
    <cellStyle name="Total 6 3 4 4 5" xfId="50634"/>
    <cellStyle name="Total 6 3 4 4 6" xfId="50635"/>
    <cellStyle name="Total 6 3 4 5" xfId="50636"/>
    <cellStyle name="Total 6 3 4 5 2" xfId="50637"/>
    <cellStyle name="Total 6 3 4 5 3" xfId="50638"/>
    <cellStyle name="Total 6 3 4 6" xfId="50639"/>
    <cellStyle name="Total 6 3 4 6 2" xfId="50640"/>
    <cellStyle name="Total 6 3 4 6 3" xfId="50641"/>
    <cellStyle name="Total 6 3 4 7" xfId="50642"/>
    <cellStyle name="Total 6 3 5" xfId="50643"/>
    <cellStyle name="Total 6 3 5 2" xfId="50644"/>
    <cellStyle name="Total 6 3 5 2 2" xfId="50645"/>
    <cellStyle name="Total 6 3 5 2 2 2" xfId="50646"/>
    <cellStyle name="Total 6 3 5 2 2 3" xfId="50647"/>
    <cellStyle name="Total 6 3 5 2 3" xfId="50648"/>
    <cellStyle name="Total 6 3 5 2 3 2" xfId="50649"/>
    <cellStyle name="Total 6 3 5 2 3 3" xfId="50650"/>
    <cellStyle name="Total 6 3 5 2 4" xfId="50651"/>
    <cellStyle name="Total 6 3 5 2 5" xfId="50652"/>
    <cellStyle name="Total 6 3 5 2 6" xfId="50653"/>
    <cellStyle name="Total 6 3 5 3" xfId="50654"/>
    <cellStyle name="Total 6 3 5 3 2" xfId="50655"/>
    <cellStyle name="Total 6 3 5 3 3" xfId="50656"/>
    <cellStyle name="Total 6 3 5 4" xfId="50657"/>
    <cellStyle name="Total 6 3 5 4 2" xfId="50658"/>
    <cellStyle name="Total 6 3 5 4 3" xfId="50659"/>
    <cellStyle name="Total 6 3 5 5" xfId="50660"/>
    <cellStyle name="Total 6 3 5 5 2" xfId="50661"/>
    <cellStyle name="Total 6 3 5 5 3" xfId="50662"/>
    <cellStyle name="Total 6 3 5 6" xfId="50663"/>
    <cellStyle name="Total 6 3 5 7" xfId="50664"/>
    <cellStyle name="Total 6 3 5 8" xfId="50665"/>
    <cellStyle name="Total 6 3 6" xfId="50666"/>
    <cellStyle name="Total 6 3 6 2" xfId="50667"/>
    <cellStyle name="Total 6 3 6 2 2" xfId="50668"/>
    <cellStyle name="Total 6 3 6 2 2 2" xfId="50669"/>
    <cellStyle name="Total 6 3 6 2 2 3" xfId="50670"/>
    <cellStyle name="Total 6 3 6 2 3" xfId="50671"/>
    <cellStyle name="Total 6 3 6 2 3 2" xfId="50672"/>
    <cellStyle name="Total 6 3 6 2 3 3" xfId="50673"/>
    <cellStyle name="Total 6 3 6 2 4" xfId="50674"/>
    <cellStyle name="Total 6 3 6 2 5" xfId="50675"/>
    <cellStyle name="Total 6 3 6 2 6" xfId="50676"/>
    <cellStyle name="Total 6 3 6 3" xfId="50677"/>
    <cellStyle name="Total 6 3 6 3 2" xfId="50678"/>
    <cellStyle name="Total 6 3 6 3 3" xfId="50679"/>
    <cellStyle name="Total 6 3 6 4" xfId="50680"/>
    <cellStyle name="Total 6 3 6 4 2" xfId="50681"/>
    <cellStyle name="Total 6 3 6 4 3" xfId="50682"/>
    <cellStyle name="Total 6 3 6 5" xfId="50683"/>
    <cellStyle name="Total 6 3 6 5 2" xfId="50684"/>
    <cellStyle name="Total 6 3 6 5 3" xfId="50685"/>
    <cellStyle name="Total 6 3 6 6" xfId="50686"/>
    <cellStyle name="Total 6 3 6 7" xfId="50687"/>
    <cellStyle name="Total 6 3 6 8" xfId="50688"/>
    <cellStyle name="Total 6 3 7" xfId="50689"/>
    <cellStyle name="Total 6 3 7 2" xfId="50690"/>
    <cellStyle name="Total 6 3 7 2 2" xfId="50691"/>
    <cellStyle name="Total 6 3 7 2 3" xfId="50692"/>
    <cellStyle name="Total 6 3 7 3" xfId="50693"/>
    <cellStyle name="Total 6 3 7 3 2" xfId="50694"/>
    <cellStyle name="Total 6 3 7 3 3" xfId="50695"/>
    <cellStyle name="Total 6 3 7 4" xfId="50696"/>
    <cellStyle name="Total 6 3 7 5" xfId="50697"/>
    <cellStyle name="Total 6 3 7 6" xfId="50698"/>
    <cellStyle name="Total 6 3 8" xfId="50699"/>
    <cellStyle name="Total 6 3 8 2" xfId="50700"/>
    <cellStyle name="Total 6 3 8 3" xfId="50701"/>
    <cellStyle name="Total 6 4" xfId="50702"/>
    <cellStyle name="Total 6 4 2" xfId="50703"/>
    <cellStyle name="Total 6 4 2 2" xfId="50704"/>
    <cellStyle name="Total 6 4 2 2 2" xfId="50705"/>
    <cellStyle name="Total 6 4 2 2 2 2" xfId="50706"/>
    <cellStyle name="Total 6 4 2 2 2 3" xfId="50707"/>
    <cellStyle name="Total 6 4 2 2 3" xfId="50708"/>
    <cellStyle name="Total 6 4 2 2 3 2" xfId="50709"/>
    <cellStyle name="Total 6 4 2 2 3 3" xfId="50710"/>
    <cellStyle name="Total 6 4 2 2 4" xfId="50711"/>
    <cellStyle name="Total 6 4 2 2 5" xfId="50712"/>
    <cellStyle name="Total 6 4 2 2 6" xfId="50713"/>
    <cellStyle name="Total 6 4 2 3" xfId="50714"/>
    <cellStyle name="Total 6 4 2 3 2" xfId="50715"/>
    <cellStyle name="Total 6 4 2 3 3" xfId="50716"/>
    <cellStyle name="Total 6 4 2 4" xfId="50717"/>
    <cellStyle name="Total 6 4 2 4 2" xfId="50718"/>
    <cellStyle name="Total 6 4 2 4 3" xfId="50719"/>
    <cellStyle name="Total 6 4 2 5" xfId="50720"/>
    <cellStyle name="Total 6 4 2 5 2" xfId="50721"/>
    <cellStyle name="Total 6 4 2 5 3" xfId="50722"/>
    <cellStyle name="Total 6 4 2 6" xfId="50723"/>
    <cellStyle name="Total 6 4 2 7" xfId="50724"/>
    <cellStyle name="Total 6 4 2 8" xfId="50725"/>
    <cellStyle name="Total 6 4 3" xfId="50726"/>
    <cellStyle name="Total 6 4 3 2" xfId="50727"/>
    <cellStyle name="Total 6 4 3 2 2" xfId="50728"/>
    <cellStyle name="Total 6 4 3 2 2 2" xfId="50729"/>
    <cellStyle name="Total 6 4 3 2 2 3" xfId="50730"/>
    <cellStyle name="Total 6 4 3 2 3" xfId="50731"/>
    <cellStyle name="Total 6 4 3 2 3 2" xfId="50732"/>
    <cellStyle name="Total 6 4 3 2 3 3" xfId="50733"/>
    <cellStyle name="Total 6 4 3 2 4" xfId="50734"/>
    <cellStyle name="Total 6 4 3 2 5" xfId="50735"/>
    <cellStyle name="Total 6 4 3 2 6" xfId="50736"/>
    <cellStyle name="Total 6 4 3 3" xfId="50737"/>
    <cellStyle name="Total 6 4 3 3 2" xfId="50738"/>
    <cellStyle name="Total 6 4 3 3 3" xfId="50739"/>
    <cellStyle name="Total 6 4 3 4" xfId="50740"/>
    <cellStyle name="Total 6 4 3 4 2" xfId="50741"/>
    <cellStyle name="Total 6 4 3 4 3" xfId="50742"/>
    <cellStyle name="Total 6 4 3 5" xfId="50743"/>
    <cellStyle name="Total 6 4 3 5 2" xfId="50744"/>
    <cellStyle name="Total 6 4 3 5 3" xfId="50745"/>
    <cellStyle name="Total 6 4 3 6" xfId="50746"/>
    <cellStyle name="Total 6 4 3 7" xfId="50747"/>
    <cellStyle name="Total 6 4 3 8" xfId="50748"/>
    <cellStyle name="Total 6 4 4" xfId="50749"/>
    <cellStyle name="Total 6 4 4 2" xfId="50750"/>
    <cellStyle name="Total 6 4 4 2 2" xfId="50751"/>
    <cellStyle name="Total 6 4 4 2 3" xfId="50752"/>
    <cellStyle name="Total 6 4 4 3" xfId="50753"/>
    <cellStyle name="Total 6 4 4 3 2" xfId="50754"/>
    <cellStyle name="Total 6 4 4 3 3" xfId="50755"/>
    <cellStyle name="Total 6 4 4 4" xfId="50756"/>
    <cellStyle name="Total 6 4 4 5" xfId="50757"/>
    <cellStyle name="Total 6 4 4 6" xfId="50758"/>
    <cellStyle name="Total 6 4 5" xfId="50759"/>
    <cellStyle name="Total 6 4 5 2" xfId="50760"/>
    <cellStyle name="Total 6 4 5 3" xfId="50761"/>
    <cellStyle name="Total 6 5" xfId="50762"/>
    <cellStyle name="Total 6 5 2" xfId="50763"/>
    <cellStyle name="Total 6 5 2 2" xfId="50764"/>
    <cellStyle name="Total 6 5 2 2 2" xfId="50765"/>
    <cellStyle name="Total 6 5 2 2 2 2" xfId="50766"/>
    <cellStyle name="Total 6 5 2 2 2 3" xfId="50767"/>
    <cellStyle name="Total 6 5 2 2 3" xfId="50768"/>
    <cellStyle name="Total 6 5 2 2 3 2" xfId="50769"/>
    <cellStyle name="Total 6 5 2 2 3 3" xfId="50770"/>
    <cellStyle name="Total 6 5 2 2 4" xfId="50771"/>
    <cellStyle name="Total 6 5 2 2 5" xfId="50772"/>
    <cellStyle name="Total 6 5 2 2 6" xfId="50773"/>
    <cellStyle name="Total 6 5 2 3" xfId="50774"/>
    <cellStyle name="Total 6 5 2 3 2" xfId="50775"/>
    <cellStyle name="Total 6 5 2 3 3" xfId="50776"/>
    <cellStyle name="Total 6 5 2 4" xfId="50777"/>
    <cellStyle name="Total 6 5 2 4 2" xfId="50778"/>
    <cellStyle name="Total 6 5 2 4 3" xfId="50779"/>
    <cellStyle name="Total 6 5 2 5" xfId="50780"/>
    <cellStyle name="Total 6 5 2 5 2" xfId="50781"/>
    <cellStyle name="Total 6 5 2 5 3" xfId="50782"/>
    <cellStyle name="Total 6 5 2 6" xfId="50783"/>
    <cellStyle name="Total 6 5 2 7" xfId="50784"/>
    <cellStyle name="Total 6 5 2 8" xfId="50785"/>
    <cellStyle name="Total 6 5 3" xfId="50786"/>
    <cellStyle name="Total 6 5 3 2" xfId="50787"/>
    <cellStyle name="Total 6 5 3 2 2" xfId="50788"/>
    <cellStyle name="Total 6 5 3 2 2 2" xfId="50789"/>
    <cellStyle name="Total 6 5 3 2 2 3" xfId="50790"/>
    <cellStyle name="Total 6 5 3 2 3" xfId="50791"/>
    <cellStyle name="Total 6 5 3 2 3 2" xfId="50792"/>
    <cellStyle name="Total 6 5 3 2 3 3" xfId="50793"/>
    <cellStyle name="Total 6 5 3 2 4" xfId="50794"/>
    <cellStyle name="Total 6 5 3 2 5" xfId="50795"/>
    <cellStyle name="Total 6 5 3 2 6" xfId="50796"/>
    <cellStyle name="Total 6 5 3 3" xfId="50797"/>
    <cellStyle name="Total 6 5 3 3 2" xfId="50798"/>
    <cellStyle name="Total 6 5 3 3 3" xfId="50799"/>
    <cellStyle name="Total 6 5 3 4" xfId="50800"/>
    <cellStyle name="Total 6 5 3 4 2" xfId="50801"/>
    <cellStyle name="Total 6 5 3 4 3" xfId="50802"/>
    <cellStyle name="Total 6 5 3 5" xfId="50803"/>
    <cellStyle name="Total 6 5 3 5 2" xfId="50804"/>
    <cellStyle name="Total 6 5 3 5 3" xfId="50805"/>
    <cellStyle name="Total 6 5 3 6" xfId="50806"/>
    <cellStyle name="Total 6 5 3 7" xfId="50807"/>
    <cellStyle name="Total 6 5 3 8" xfId="50808"/>
    <cellStyle name="Total 6 5 4" xfId="50809"/>
    <cellStyle name="Total 6 5 4 2" xfId="50810"/>
    <cellStyle name="Total 6 5 4 2 2" xfId="50811"/>
    <cellStyle name="Total 6 5 4 2 3" xfId="50812"/>
    <cellStyle name="Total 6 5 4 3" xfId="50813"/>
    <cellStyle name="Total 6 5 4 3 2" xfId="50814"/>
    <cellStyle name="Total 6 5 4 3 3" xfId="50815"/>
    <cellStyle name="Total 6 5 4 4" xfId="50816"/>
    <cellStyle name="Total 6 5 4 5" xfId="50817"/>
    <cellStyle name="Total 6 5 4 6" xfId="50818"/>
    <cellStyle name="Total 6 5 5" xfId="50819"/>
    <cellStyle name="Total 6 5 5 2" xfId="50820"/>
    <cellStyle name="Total 6 5 5 3" xfId="50821"/>
    <cellStyle name="Total 6 6" xfId="50822"/>
    <cellStyle name="Total 6 6 2" xfId="50823"/>
    <cellStyle name="Total 6 6 2 2" xfId="50824"/>
    <cellStyle name="Total 6 6 2 2 2" xfId="50825"/>
    <cellStyle name="Total 6 6 2 2 3" xfId="50826"/>
    <cellStyle name="Total 6 6 2 3" xfId="50827"/>
    <cellStyle name="Total 6 6 2 3 2" xfId="50828"/>
    <cellStyle name="Total 6 6 2 3 3" xfId="50829"/>
    <cellStyle name="Total 6 6 2 4" xfId="50830"/>
    <cellStyle name="Total 6 6 2 5" xfId="50831"/>
    <cellStyle name="Total 6 6 2 6" xfId="50832"/>
    <cellStyle name="Total 6 6 3" xfId="50833"/>
    <cellStyle name="Total 6 6 3 2" xfId="50834"/>
    <cellStyle name="Total 6 6 3 3" xfId="50835"/>
    <cellStyle name="Total 6 6 4" xfId="50836"/>
    <cellStyle name="Total 6 6 4 2" xfId="50837"/>
    <cellStyle name="Total 6 6 4 3" xfId="50838"/>
    <cellStyle name="Total 6 6 5" xfId="50839"/>
    <cellStyle name="Total 6 6 5 2" xfId="50840"/>
    <cellStyle name="Total 6 6 5 3" xfId="50841"/>
    <cellStyle name="Total 6 6 6" xfId="50842"/>
    <cellStyle name="Total 6 6 7" xfId="50843"/>
    <cellStyle name="Total 6 6 8" xfId="50844"/>
    <cellStyle name="Total 6 7" xfId="50845"/>
    <cellStyle name="Total 6 7 2" xfId="50846"/>
    <cellStyle name="Total 6 7 2 2" xfId="50847"/>
    <cellStyle name="Total 6 7 2 2 2" xfId="50848"/>
    <cellStyle name="Total 6 7 2 2 3" xfId="50849"/>
    <cellStyle name="Total 6 7 2 3" xfId="50850"/>
    <cellStyle name="Total 6 7 2 3 2" xfId="50851"/>
    <cellStyle name="Total 6 7 2 3 3" xfId="50852"/>
    <cellStyle name="Total 6 7 2 4" xfId="50853"/>
    <cellStyle name="Total 6 7 2 5" xfId="50854"/>
    <cellStyle name="Total 6 7 2 6" xfId="50855"/>
    <cellStyle name="Total 6 7 3" xfId="50856"/>
    <cellStyle name="Total 6 7 3 2" xfId="50857"/>
    <cellStyle name="Total 6 7 3 3" xfId="50858"/>
    <cellStyle name="Total 6 7 4" xfId="50859"/>
    <cellStyle name="Total 6 7 4 2" xfId="50860"/>
    <cellStyle name="Total 6 7 4 3" xfId="50861"/>
    <cellStyle name="Total 6 7 5" xfId="50862"/>
    <cellStyle name="Total 6 7 5 2" xfId="50863"/>
    <cellStyle name="Total 6 7 5 3" xfId="50864"/>
    <cellStyle name="Total 6 7 6" xfId="50865"/>
    <cellStyle name="Total 6 7 7" xfId="50866"/>
    <cellStyle name="Total 6 7 8" xfId="50867"/>
    <cellStyle name="Total 6 8" xfId="50868"/>
    <cellStyle name="Total 6 8 2" xfId="50869"/>
    <cellStyle name="Total 6 8 2 2" xfId="50870"/>
    <cellStyle name="Total 6 8 2 3" xfId="50871"/>
    <cellStyle name="Total 6 8 3" xfId="50872"/>
    <cellStyle name="Total 6 8 3 2" xfId="50873"/>
    <cellStyle name="Total 6 8 3 3" xfId="50874"/>
    <cellStyle name="Total 6 8 4" xfId="50875"/>
    <cellStyle name="Total 6 8 5" xfId="50876"/>
    <cellStyle name="Total 6 8 6" xfId="50877"/>
    <cellStyle name="Total 6 9" xfId="50878"/>
    <cellStyle name="Total 6 9 2" xfId="50879"/>
    <cellStyle name="Total 6 9 3" xfId="50880"/>
    <cellStyle name="Total 7" xfId="50881"/>
    <cellStyle name="Total 7 2" xfId="50882"/>
    <cellStyle name="Total 7 2 2" xfId="50883"/>
    <cellStyle name="Total 7 2 2 2" xfId="50884"/>
    <cellStyle name="Total 7 2 2 2 2" xfId="50885"/>
    <cellStyle name="Total 7 2 2 2 2 2" xfId="50886"/>
    <cellStyle name="Total 7 2 2 2 2 2 2" xfId="50887"/>
    <cellStyle name="Total 7 2 2 2 2 2 3" xfId="50888"/>
    <cellStyle name="Total 7 2 2 2 2 3" xfId="50889"/>
    <cellStyle name="Total 7 2 2 2 2 3 2" xfId="50890"/>
    <cellStyle name="Total 7 2 2 2 2 3 3" xfId="50891"/>
    <cellStyle name="Total 7 2 2 2 2 4" xfId="50892"/>
    <cellStyle name="Total 7 2 2 2 2 5" xfId="50893"/>
    <cellStyle name="Total 7 2 2 2 2 6" xfId="50894"/>
    <cellStyle name="Total 7 2 2 2 3" xfId="50895"/>
    <cellStyle name="Total 7 2 2 2 3 2" xfId="50896"/>
    <cellStyle name="Total 7 2 2 2 3 3" xfId="50897"/>
    <cellStyle name="Total 7 2 2 2 4" xfId="50898"/>
    <cellStyle name="Total 7 2 2 2 4 2" xfId="50899"/>
    <cellStyle name="Total 7 2 2 2 4 3" xfId="50900"/>
    <cellStyle name="Total 7 2 2 2 5" xfId="50901"/>
    <cellStyle name="Total 7 2 2 2 5 2" xfId="50902"/>
    <cellStyle name="Total 7 2 2 2 5 3" xfId="50903"/>
    <cellStyle name="Total 7 2 2 2 6" xfId="50904"/>
    <cellStyle name="Total 7 2 2 2 7" xfId="50905"/>
    <cellStyle name="Total 7 2 2 2 8" xfId="50906"/>
    <cellStyle name="Total 7 2 2 3" xfId="50907"/>
    <cellStyle name="Total 7 2 2 3 2" xfId="50908"/>
    <cellStyle name="Total 7 2 2 3 2 2" xfId="50909"/>
    <cellStyle name="Total 7 2 2 3 2 2 2" xfId="50910"/>
    <cellStyle name="Total 7 2 2 3 2 2 3" xfId="50911"/>
    <cellStyle name="Total 7 2 2 3 2 3" xfId="50912"/>
    <cellStyle name="Total 7 2 2 3 2 3 2" xfId="50913"/>
    <cellStyle name="Total 7 2 2 3 2 3 3" xfId="50914"/>
    <cellStyle name="Total 7 2 2 3 2 4" xfId="50915"/>
    <cellStyle name="Total 7 2 2 3 2 5" xfId="50916"/>
    <cellStyle name="Total 7 2 2 3 2 6" xfId="50917"/>
    <cellStyle name="Total 7 2 2 3 3" xfId="50918"/>
    <cellStyle name="Total 7 2 2 3 3 2" xfId="50919"/>
    <cellStyle name="Total 7 2 2 3 3 3" xfId="50920"/>
    <cellStyle name="Total 7 2 2 3 4" xfId="50921"/>
    <cellStyle name="Total 7 2 2 3 4 2" xfId="50922"/>
    <cellStyle name="Total 7 2 2 3 4 3" xfId="50923"/>
    <cellStyle name="Total 7 2 2 3 5" xfId="50924"/>
    <cellStyle name="Total 7 2 2 3 5 2" xfId="50925"/>
    <cellStyle name="Total 7 2 2 3 5 3" xfId="50926"/>
    <cellStyle name="Total 7 2 2 3 6" xfId="50927"/>
    <cellStyle name="Total 7 2 2 3 7" xfId="50928"/>
    <cellStyle name="Total 7 2 2 3 8" xfId="50929"/>
    <cellStyle name="Total 7 2 2 4" xfId="50930"/>
    <cellStyle name="Total 7 2 2 4 2" xfId="50931"/>
    <cellStyle name="Total 7 2 2 4 2 2" xfId="50932"/>
    <cellStyle name="Total 7 2 2 4 2 3" xfId="50933"/>
    <cellStyle name="Total 7 2 2 4 3" xfId="50934"/>
    <cellStyle name="Total 7 2 2 4 3 2" xfId="50935"/>
    <cellStyle name="Total 7 2 2 4 3 3" xfId="50936"/>
    <cellStyle name="Total 7 2 2 4 4" xfId="50937"/>
    <cellStyle name="Total 7 2 2 4 5" xfId="50938"/>
    <cellStyle name="Total 7 2 2 4 6" xfId="50939"/>
    <cellStyle name="Total 7 2 2 5" xfId="50940"/>
    <cellStyle name="Total 7 2 2 5 2" xfId="50941"/>
    <cellStyle name="Total 7 2 2 5 3" xfId="50942"/>
    <cellStyle name="Total 7 2 3" xfId="50943"/>
    <cellStyle name="Total 7 2 3 2" xfId="50944"/>
    <cellStyle name="Total 7 2 3 2 2" xfId="50945"/>
    <cellStyle name="Total 7 2 3 2 2 2" xfId="50946"/>
    <cellStyle name="Total 7 2 3 2 2 3" xfId="50947"/>
    <cellStyle name="Total 7 2 3 2 3" xfId="50948"/>
    <cellStyle name="Total 7 2 3 2 3 2" xfId="50949"/>
    <cellStyle name="Total 7 2 3 2 3 3" xfId="50950"/>
    <cellStyle name="Total 7 2 3 2 4" xfId="50951"/>
    <cellStyle name="Total 7 2 3 2 5" xfId="50952"/>
    <cellStyle name="Total 7 2 3 2 6" xfId="50953"/>
    <cellStyle name="Total 7 2 3 3" xfId="50954"/>
    <cellStyle name="Total 7 2 3 3 2" xfId="50955"/>
    <cellStyle name="Total 7 2 3 3 3" xfId="50956"/>
    <cellStyle name="Total 7 2 3 4" xfId="50957"/>
    <cellStyle name="Total 7 2 3 4 2" xfId="50958"/>
    <cellStyle name="Total 7 2 3 4 3" xfId="50959"/>
    <cellStyle name="Total 7 2 3 5" xfId="50960"/>
    <cellStyle name="Total 7 2 3 5 2" xfId="50961"/>
    <cellStyle name="Total 7 2 3 5 3" xfId="50962"/>
    <cellStyle name="Total 7 2 3 6" xfId="50963"/>
    <cellStyle name="Total 7 2 3 7" xfId="50964"/>
    <cellStyle name="Total 7 2 3 8" xfId="50965"/>
    <cellStyle name="Total 7 2 4" xfId="50966"/>
    <cellStyle name="Total 7 2 4 2" xfId="50967"/>
    <cellStyle name="Total 7 2 4 2 2" xfId="50968"/>
    <cellStyle name="Total 7 2 4 2 2 2" xfId="50969"/>
    <cellStyle name="Total 7 2 4 2 2 3" xfId="50970"/>
    <cellStyle name="Total 7 2 4 2 3" xfId="50971"/>
    <cellStyle name="Total 7 2 4 2 3 2" xfId="50972"/>
    <cellStyle name="Total 7 2 4 2 3 3" xfId="50973"/>
    <cellStyle name="Total 7 2 4 2 4" xfId="50974"/>
    <cellStyle name="Total 7 2 4 2 5" xfId="50975"/>
    <cellStyle name="Total 7 2 4 2 6" xfId="50976"/>
    <cellStyle name="Total 7 2 4 3" xfId="50977"/>
    <cellStyle name="Total 7 2 4 3 2" xfId="50978"/>
    <cellStyle name="Total 7 2 4 3 3" xfId="50979"/>
    <cellStyle name="Total 7 2 4 4" xfId="50980"/>
    <cellStyle name="Total 7 2 4 4 2" xfId="50981"/>
    <cellStyle name="Total 7 2 4 4 3" xfId="50982"/>
    <cellStyle name="Total 7 2 4 5" xfId="50983"/>
    <cellStyle name="Total 7 2 4 5 2" xfId="50984"/>
    <cellStyle name="Total 7 2 4 5 3" xfId="50985"/>
    <cellStyle name="Total 7 2 4 6" xfId="50986"/>
    <cellStyle name="Total 7 2 4 7" xfId="50987"/>
    <cellStyle name="Total 7 2 4 8" xfId="50988"/>
    <cellStyle name="Total 7 2 5" xfId="50989"/>
    <cellStyle name="Total 7 2 5 2" xfId="50990"/>
    <cellStyle name="Total 7 2 5 2 2" xfId="50991"/>
    <cellStyle name="Total 7 2 5 2 3" xfId="50992"/>
    <cellStyle name="Total 7 2 5 3" xfId="50993"/>
    <cellStyle name="Total 7 2 5 3 2" xfId="50994"/>
    <cellStyle name="Total 7 2 5 3 3" xfId="50995"/>
    <cellStyle name="Total 7 2 5 4" xfId="50996"/>
    <cellStyle name="Total 7 2 5 5" xfId="50997"/>
    <cellStyle name="Total 7 2 5 6" xfId="50998"/>
    <cellStyle name="Total 7 2 6" xfId="50999"/>
    <cellStyle name="Total 7 2 6 2" xfId="51000"/>
    <cellStyle name="Total 7 2 6 3" xfId="51001"/>
    <cellStyle name="Total 7 3" xfId="51002"/>
    <cellStyle name="Total 7 3 2" xfId="51003"/>
    <cellStyle name="Total 7 3 2 2" xfId="51004"/>
    <cellStyle name="Total 7 3 2 2 2" xfId="51005"/>
    <cellStyle name="Total 7 3 2 2 2 2" xfId="51006"/>
    <cellStyle name="Total 7 3 2 2 2 3" xfId="51007"/>
    <cellStyle name="Total 7 3 2 2 3" xfId="51008"/>
    <cellStyle name="Total 7 3 2 2 3 2" xfId="51009"/>
    <cellStyle name="Total 7 3 2 2 3 3" xfId="51010"/>
    <cellStyle name="Total 7 3 2 2 4" xfId="51011"/>
    <cellStyle name="Total 7 3 2 2 5" xfId="51012"/>
    <cellStyle name="Total 7 3 2 2 6" xfId="51013"/>
    <cellStyle name="Total 7 3 2 3" xfId="51014"/>
    <cellStyle name="Total 7 3 2 3 2" xfId="51015"/>
    <cellStyle name="Total 7 3 2 3 3" xfId="51016"/>
    <cellStyle name="Total 7 3 2 4" xfId="51017"/>
    <cellStyle name="Total 7 3 2 4 2" xfId="51018"/>
    <cellStyle name="Total 7 3 2 4 3" xfId="51019"/>
    <cellStyle name="Total 7 3 2 5" xfId="51020"/>
    <cellStyle name="Total 7 3 2 5 2" xfId="51021"/>
    <cellStyle name="Total 7 3 2 5 3" xfId="51022"/>
    <cellStyle name="Total 7 3 2 6" xfId="51023"/>
    <cellStyle name="Total 7 3 2 7" xfId="51024"/>
    <cellStyle name="Total 7 3 2 8" xfId="51025"/>
    <cellStyle name="Total 7 3 3" xfId="51026"/>
    <cellStyle name="Total 7 3 3 2" xfId="51027"/>
    <cellStyle name="Total 7 3 3 2 2" xfId="51028"/>
    <cellStyle name="Total 7 3 3 2 2 2" xfId="51029"/>
    <cellStyle name="Total 7 3 3 2 2 3" xfId="51030"/>
    <cellStyle name="Total 7 3 3 2 3" xfId="51031"/>
    <cellStyle name="Total 7 3 3 2 3 2" xfId="51032"/>
    <cellStyle name="Total 7 3 3 2 3 3" xfId="51033"/>
    <cellStyle name="Total 7 3 3 2 4" xfId="51034"/>
    <cellStyle name="Total 7 3 3 2 5" xfId="51035"/>
    <cellStyle name="Total 7 3 3 2 6" xfId="51036"/>
    <cellStyle name="Total 7 3 3 3" xfId="51037"/>
    <cellStyle name="Total 7 3 3 3 2" xfId="51038"/>
    <cellStyle name="Total 7 3 3 3 3" xfId="51039"/>
    <cellStyle name="Total 7 3 3 4" xfId="51040"/>
    <cellStyle name="Total 7 3 3 4 2" xfId="51041"/>
    <cellStyle name="Total 7 3 3 4 3" xfId="51042"/>
    <cellStyle name="Total 7 3 3 5" xfId="51043"/>
    <cellStyle name="Total 7 3 3 5 2" xfId="51044"/>
    <cellStyle name="Total 7 3 3 5 3" xfId="51045"/>
    <cellStyle name="Total 7 3 3 6" xfId="51046"/>
    <cellStyle name="Total 7 3 3 7" xfId="51047"/>
    <cellStyle name="Total 7 3 3 8" xfId="51048"/>
    <cellStyle name="Total 7 3 4" xfId="51049"/>
    <cellStyle name="Total 7 3 4 2" xfId="51050"/>
    <cellStyle name="Total 7 3 4 2 2" xfId="51051"/>
    <cellStyle name="Total 7 3 4 2 3" xfId="51052"/>
    <cellStyle name="Total 7 3 4 3" xfId="51053"/>
    <cellStyle name="Total 7 3 4 3 2" xfId="51054"/>
    <cellStyle name="Total 7 3 4 3 3" xfId="51055"/>
    <cellStyle name="Total 7 3 4 4" xfId="51056"/>
    <cellStyle name="Total 7 3 4 5" xfId="51057"/>
    <cellStyle name="Total 7 3 4 6" xfId="51058"/>
    <cellStyle name="Total 7 3 5" xfId="51059"/>
    <cellStyle name="Total 7 3 5 2" xfId="51060"/>
    <cellStyle name="Total 7 3 5 3" xfId="51061"/>
    <cellStyle name="Total 7 4" xfId="51062"/>
    <cellStyle name="Total 7 4 2" xfId="51063"/>
    <cellStyle name="Total 7 4 2 2" xfId="51064"/>
    <cellStyle name="Total 7 4 2 2 2" xfId="51065"/>
    <cellStyle name="Total 7 4 2 2 2 2" xfId="51066"/>
    <cellStyle name="Total 7 4 2 2 2 3" xfId="51067"/>
    <cellStyle name="Total 7 4 2 2 3" xfId="51068"/>
    <cellStyle name="Total 7 4 2 2 3 2" xfId="51069"/>
    <cellStyle name="Total 7 4 2 2 3 3" xfId="51070"/>
    <cellStyle name="Total 7 4 2 2 4" xfId="51071"/>
    <cellStyle name="Total 7 4 2 2 5" xfId="51072"/>
    <cellStyle name="Total 7 4 2 2 6" xfId="51073"/>
    <cellStyle name="Total 7 4 2 3" xfId="51074"/>
    <cellStyle name="Total 7 4 2 3 2" xfId="51075"/>
    <cellStyle name="Total 7 4 2 3 3" xfId="51076"/>
    <cellStyle name="Total 7 4 2 4" xfId="51077"/>
    <cellStyle name="Total 7 4 2 4 2" xfId="51078"/>
    <cellStyle name="Total 7 4 2 4 3" xfId="51079"/>
    <cellStyle name="Total 7 4 2 5" xfId="51080"/>
    <cellStyle name="Total 7 4 2 5 2" xfId="51081"/>
    <cellStyle name="Total 7 4 2 5 3" xfId="51082"/>
    <cellStyle name="Total 7 4 2 6" xfId="51083"/>
    <cellStyle name="Total 7 4 2 7" xfId="51084"/>
    <cellStyle name="Total 7 4 2 8" xfId="51085"/>
    <cellStyle name="Total 7 4 3" xfId="51086"/>
    <cellStyle name="Total 7 4 3 2" xfId="51087"/>
    <cellStyle name="Total 7 4 3 2 2" xfId="51088"/>
    <cellStyle name="Total 7 4 3 2 2 2" xfId="51089"/>
    <cellStyle name="Total 7 4 3 2 2 3" xfId="51090"/>
    <cellStyle name="Total 7 4 3 2 3" xfId="51091"/>
    <cellStyle name="Total 7 4 3 2 3 2" xfId="51092"/>
    <cellStyle name="Total 7 4 3 2 3 3" xfId="51093"/>
    <cellStyle name="Total 7 4 3 2 4" xfId="51094"/>
    <cellStyle name="Total 7 4 3 2 5" xfId="51095"/>
    <cellStyle name="Total 7 4 3 2 6" xfId="51096"/>
    <cellStyle name="Total 7 4 3 3" xfId="51097"/>
    <cellStyle name="Total 7 4 3 3 2" xfId="51098"/>
    <cellStyle name="Total 7 4 3 3 3" xfId="51099"/>
    <cellStyle name="Total 7 4 3 4" xfId="51100"/>
    <cellStyle name="Total 7 4 3 4 2" xfId="51101"/>
    <cellStyle name="Total 7 4 3 4 3" xfId="51102"/>
    <cellStyle name="Total 7 4 3 5" xfId="51103"/>
    <cellStyle name="Total 7 4 3 5 2" xfId="51104"/>
    <cellStyle name="Total 7 4 3 5 3" xfId="51105"/>
    <cellStyle name="Total 7 4 3 6" xfId="51106"/>
    <cellStyle name="Total 7 4 3 7" xfId="51107"/>
    <cellStyle name="Total 7 4 3 8" xfId="51108"/>
    <cellStyle name="Total 7 4 4" xfId="51109"/>
    <cellStyle name="Total 7 4 4 2" xfId="51110"/>
    <cellStyle name="Total 7 4 4 2 2" xfId="51111"/>
    <cellStyle name="Total 7 4 4 2 3" xfId="51112"/>
    <cellStyle name="Total 7 4 4 3" xfId="51113"/>
    <cellStyle name="Total 7 4 4 3 2" xfId="51114"/>
    <cellStyle name="Total 7 4 4 3 3" xfId="51115"/>
    <cellStyle name="Total 7 4 4 4" xfId="51116"/>
    <cellStyle name="Total 7 4 4 5" xfId="51117"/>
    <cellStyle name="Total 7 4 4 6" xfId="51118"/>
    <cellStyle name="Total 7 4 5" xfId="51119"/>
    <cellStyle name="Total 7 4 5 2" xfId="51120"/>
    <cellStyle name="Total 7 4 5 3" xfId="51121"/>
    <cellStyle name="Total 7 4 6" xfId="51122"/>
    <cellStyle name="Total 7 4 6 2" xfId="51123"/>
    <cellStyle name="Total 7 4 6 3" xfId="51124"/>
    <cellStyle name="Total 7 4 7" xfId="51125"/>
    <cellStyle name="Total 7 5" xfId="51126"/>
    <cellStyle name="Total 7 5 2" xfId="51127"/>
    <cellStyle name="Total 7 5 2 2" xfId="51128"/>
    <cellStyle name="Total 7 5 2 2 2" xfId="51129"/>
    <cellStyle name="Total 7 5 2 2 3" xfId="51130"/>
    <cellStyle name="Total 7 5 2 3" xfId="51131"/>
    <cellStyle name="Total 7 5 2 3 2" xfId="51132"/>
    <cellStyle name="Total 7 5 2 3 3" xfId="51133"/>
    <cellStyle name="Total 7 5 2 4" xfId="51134"/>
    <cellStyle name="Total 7 5 2 5" xfId="51135"/>
    <cellStyle name="Total 7 5 2 6" xfId="51136"/>
    <cellStyle name="Total 7 5 3" xfId="51137"/>
    <cellStyle name="Total 7 5 3 2" xfId="51138"/>
    <cellStyle name="Total 7 5 3 3" xfId="51139"/>
    <cellStyle name="Total 7 5 4" xfId="51140"/>
    <cellStyle name="Total 7 5 4 2" xfId="51141"/>
    <cellStyle name="Total 7 5 4 3" xfId="51142"/>
    <cellStyle name="Total 7 5 5" xfId="51143"/>
    <cellStyle name="Total 7 5 5 2" xfId="51144"/>
    <cellStyle name="Total 7 5 5 3" xfId="51145"/>
    <cellStyle name="Total 7 5 6" xfId="51146"/>
    <cellStyle name="Total 7 5 7" xfId="51147"/>
    <cellStyle name="Total 7 5 8" xfId="51148"/>
    <cellStyle name="Total 7 6" xfId="51149"/>
    <cellStyle name="Total 7 6 2" xfId="51150"/>
    <cellStyle name="Total 7 6 2 2" xfId="51151"/>
    <cellStyle name="Total 7 6 2 2 2" xfId="51152"/>
    <cellStyle name="Total 7 6 2 2 3" xfId="51153"/>
    <cellStyle name="Total 7 6 2 3" xfId="51154"/>
    <cellStyle name="Total 7 6 2 3 2" xfId="51155"/>
    <cellStyle name="Total 7 6 2 3 3" xfId="51156"/>
    <cellStyle name="Total 7 6 2 4" xfId="51157"/>
    <cellStyle name="Total 7 6 2 5" xfId="51158"/>
    <cellStyle name="Total 7 6 2 6" xfId="51159"/>
    <cellStyle name="Total 7 6 3" xfId="51160"/>
    <cellStyle name="Total 7 6 3 2" xfId="51161"/>
    <cellStyle name="Total 7 6 3 3" xfId="51162"/>
    <cellStyle name="Total 7 6 4" xfId="51163"/>
    <cellStyle name="Total 7 6 4 2" xfId="51164"/>
    <cellStyle name="Total 7 6 4 3" xfId="51165"/>
    <cellStyle name="Total 7 6 5" xfId="51166"/>
    <cellStyle name="Total 7 6 5 2" xfId="51167"/>
    <cellStyle name="Total 7 6 5 3" xfId="51168"/>
    <cellStyle name="Total 7 6 6" xfId="51169"/>
    <cellStyle name="Total 7 6 7" xfId="51170"/>
    <cellStyle name="Total 7 6 8" xfId="51171"/>
    <cellStyle name="Total 7 7" xfId="51172"/>
    <cellStyle name="Total 7 7 2" xfId="51173"/>
    <cellStyle name="Total 7 7 2 2" xfId="51174"/>
    <cellStyle name="Total 7 7 2 3" xfId="51175"/>
    <cellStyle name="Total 7 7 3" xfId="51176"/>
    <cellStyle name="Total 7 7 3 2" xfId="51177"/>
    <cellStyle name="Total 7 7 3 3" xfId="51178"/>
    <cellStyle name="Total 7 7 4" xfId="51179"/>
    <cellStyle name="Total 7 7 5" xfId="51180"/>
    <cellStyle name="Total 7 7 6" xfId="51181"/>
    <cellStyle name="Total 7 8" xfId="51182"/>
    <cellStyle name="Total 7 8 2" xfId="51183"/>
    <cellStyle name="Total 7 8 3" xfId="51184"/>
    <cellStyle name="Total 8" xfId="51185"/>
    <cellStyle name="Total 8 2" xfId="51186"/>
    <cellStyle name="Total 8 2 2" xfId="51187"/>
    <cellStyle name="Total 8 2 2 2" xfId="51188"/>
    <cellStyle name="Total 8 2 2 2 2" xfId="51189"/>
    <cellStyle name="Total 8 2 2 2 2 2" xfId="51190"/>
    <cellStyle name="Total 8 2 2 2 2 3" xfId="51191"/>
    <cellStyle name="Total 8 2 2 2 3" xfId="51192"/>
    <cellStyle name="Total 8 2 2 2 3 2" xfId="51193"/>
    <cellStyle name="Total 8 2 2 2 3 3" xfId="51194"/>
    <cellStyle name="Total 8 2 2 2 4" xfId="51195"/>
    <cellStyle name="Total 8 2 2 2 5" xfId="51196"/>
    <cellStyle name="Total 8 2 2 2 6" xfId="51197"/>
    <cellStyle name="Total 8 2 2 3" xfId="51198"/>
    <cellStyle name="Total 8 2 2 3 2" xfId="51199"/>
    <cellStyle name="Total 8 2 2 3 3" xfId="51200"/>
    <cellStyle name="Total 8 2 2 4" xfId="51201"/>
    <cellStyle name="Total 8 2 2 4 2" xfId="51202"/>
    <cellStyle name="Total 8 2 2 4 3" xfId="51203"/>
    <cellStyle name="Total 8 2 2 5" xfId="51204"/>
    <cellStyle name="Total 8 2 2 5 2" xfId="51205"/>
    <cellStyle name="Total 8 2 2 5 3" xfId="51206"/>
    <cellStyle name="Total 8 2 2 6" xfId="51207"/>
    <cellStyle name="Total 8 2 2 7" xfId="51208"/>
    <cellStyle name="Total 8 2 2 8" xfId="51209"/>
    <cellStyle name="Total 8 2 3" xfId="51210"/>
    <cellStyle name="Total 8 2 3 2" xfId="51211"/>
    <cellStyle name="Total 8 2 3 2 2" xfId="51212"/>
    <cellStyle name="Total 8 2 3 2 2 2" xfId="51213"/>
    <cellStyle name="Total 8 2 3 2 2 3" xfId="51214"/>
    <cellStyle name="Total 8 2 3 2 3" xfId="51215"/>
    <cellStyle name="Total 8 2 3 2 3 2" xfId="51216"/>
    <cellStyle name="Total 8 2 3 2 3 3" xfId="51217"/>
    <cellStyle name="Total 8 2 3 2 4" xfId="51218"/>
    <cellStyle name="Total 8 2 3 2 5" xfId="51219"/>
    <cellStyle name="Total 8 2 3 2 6" xfId="51220"/>
    <cellStyle name="Total 8 2 3 3" xfId="51221"/>
    <cellStyle name="Total 8 2 3 3 2" xfId="51222"/>
    <cellStyle name="Total 8 2 3 3 3" xfId="51223"/>
    <cellStyle name="Total 8 2 3 4" xfId="51224"/>
    <cellStyle name="Total 8 2 3 4 2" xfId="51225"/>
    <cellStyle name="Total 8 2 3 4 3" xfId="51226"/>
    <cellStyle name="Total 8 2 3 5" xfId="51227"/>
    <cellStyle name="Total 8 2 3 5 2" xfId="51228"/>
    <cellStyle name="Total 8 2 3 5 3" xfId="51229"/>
    <cellStyle name="Total 8 2 3 6" xfId="51230"/>
    <cellStyle name="Total 8 2 3 7" xfId="51231"/>
    <cellStyle name="Total 8 2 3 8" xfId="51232"/>
    <cellStyle name="Total 8 2 4" xfId="51233"/>
    <cellStyle name="Total 8 2 4 2" xfId="51234"/>
    <cellStyle name="Total 8 2 4 2 2" xfId="51235"/>
    <cellStyle name="Total 8 2 4 2 3" xfId="51236"/>
    <cellStyle name="Total 8 2 4 3" xfId="51237"/>
    <cellStyle name="Total 8 2 4 3 2" xfId="51238"/>
    <cellStyle name="Total 8 2 4 3 3" xfId="51239"/>
    <cellStyle name="Total 8 2 4 4" xfId="51240"/>
    <cellStyle name="Total 8 2 4 5" xfId="51241"/>
    <cellStyle name="Total 8 2 4 6" xfId="51242"/>
    <cellStyle name="Total 8 2 5" xfId="51243"/>
    <cellStyle name="Total 8 2 5 2" xfId="51244"/>
    <cellStyle name="Total 8 2 5 3" xfId="51245"/>
    <cellStyle name="Total 8 2 6" xfId="51246"/>
    <cellStyle name="Total 8 2 6 2" xfId="51247"/>
    <cellStyle name="Total 8 2 6 3" xfId="51248"/>
    <cellStyle name="Total 8 2 7" xfId="51249"/>
    <cellStyle name="Total 8 3" xfId="51250"/>
    <cellStyle name="Total 8 3 2" xfId="51251"/>
    <cellStyle name="Total 8 3 2 2" xfId="51252"/>
    <cellStyle name="Total 8 3 2 2 2" xfId="51253"/>
    <cellStyle name="Total 8 3 2 2 2 2" xfId="51254"/>
    <cellStyle name="Total 8 3 2 2 2 3" xfId="51255"/>
    <cellStyle name="Total 8 3 2 2 3" xfId="51256"/>
    <cellStyle name="Total 8 3 2 2 3 2" xfId="51257"/>
    <cellStyle name="Total 8 3 2 2 3 3" xfId="51258"/>
    <cellStyle name="Total 8 3 2 2 4" xfId="51259"/>
    <cellStyle name="Total 8 3 2 2 5" xfId="51260"/>
    <cellStyle name="Total 8 3 2 2 6" xfId="51261"/>
    <cellStyle name="Total 8 3 2 3" xfId="51262"/>
    <cellStyle name="Total 8 3 2 3 2" xfId="51263"/>
    <cellStyle name="Total 8 3 2 3 3" xfId="51264"/>
    <cellStyle name="Total 8 3 2 4" xfId="51265"/>
    <cellStyle name="Total 8 3 2 4 2" xfId="51266"/>
    <cellStyle name="Total 8 3 2 4 3" xfId="51267"/>
    <cellStyle name="Total 8 3 2 5" xfId="51268"/>
    <cellStyle name="Total 8 3 2 5 2" xfId="51269"/>
    <cellStyle name="Total 8 3 2 5 3" xfId="51270"/>
    <cellStyle name="Total 8 3 2 6" xfId="51271"/>
    <cellStyle name="Total 8 3 2 7" xfId="51272"/>
    <cellStyle name="Total 8 3 2 8" xfId="51273"/>
    <cellStyle name="Total 8 3 3" xfId="51274"/>
    <cellStyle name="Total 8 3 3 2" xfId="51275"/>
    <cellStyle name="Total 8 3 3 2 2" xfId="51276"/>
    <cellStyle name="Total 8 3 3 2 2 2" xfId="51277"/>
    <cellStyle name="Total 8 3 3 2 2 3" xfId="51278"/>
    <cellStyle name="Total 8 3 3 2 3" xfId="51279"/>
    <cellStyle name="Total 8 3 3 2 3 2" xfId="51280"/>
    <cellStyle name="Total 8 3 3 2 3 3" xfId="51281"/>
    <cellStyle name="Total 8 3 3 2 4" xfId="51282"/>
    <cellStyle name="Total 8 3 3 2 5" xfId="51283"/>
    <cellStyle name="Total 8 3 3 2 6" xfId="51284"/>
    <cellStyle name="Total 8 3 3 3" xfId="51285"/>
    <cellStyle name="Total 8 3 3 3 2" xfId="51286"/>
    <cellStyle name="Total 8 3 3 3 3" xfId="51287"/>
    <cellStyle name="Total 8 3 3 4" xfId="51288"/>
    <cellStyle name="Total 8 3 3 4 2" xfId="51289"/>
    <cellStyle name="Total 8 3 3 4 3" xfId="51290"/>
    <cellStyle name="Total 8 3 3 5" xfId="51291"/>
    <cellStyle name="Total 8 3 3 5 2" xfId="51292"/>
    <cellStyle name="Total 8 3 3 5 3" xfId="51293"/>
    <cellStyle name="Total 8 3 3 6" xfId="51294"/>
    <cellStyle name="Total 8 3 3 7" xfId="51295"/>
    <cellStyle name="Total 8 3 3 8" xfId="51296"/>
    <cellStyle name="Total 8 3 4" xfId="51297"/>
    <cellStyle name="Total 8 3 4 2" xfId="51298"/>
    <cellStyle name="Total 8 3 4 2 2" xfId="51299"/>
    <cellStyle name="Total 8 3 4 2 3" xfId="51300"/>
    <cellStyle name="Total 8 3 4 3" xfId="51301"/>
    <cellStyle name="Total 8 3 4 3 2" xfId="51302"/>
    <cellStyle name="Total 8 3 4 3 3" xfId="51303"/>
    <cellStyle name="Total 8 3 4 4" xfId="51304"/>
    <cellStyle name="Total 8 3 4 5" xfId="51305"/>
    <cellStyle name="Total 8 3 4 6" xfId="51306"/>
    <cellStyle name="Total 8 3 5" xfId="51307"/>
    <cellStyle name="Total 8 3 5 2" xfId="51308"/>
    <cellStyle name="Total 8 3 5 3" xfId="51309"/>
    <cellStyle name="Total 8 3 6" xfId="51310"/>
    <cellStyle name="Total 8 3 6 2" xfId="51311"/>
    <cellStyle name="Total 8 3 6 3" xfId="51312"/>
    <cellStyle name="Total 8 3 7" xfId="51313"/>
    <cellStyle name="Total 8 4" xfId="51314"/>
    <cellStyle name="Total 8 4 2" xfId="51315"/>
    <cellStyle name="Total 8 4 2 2" xfId="51316"/>
    <cellStyle name="Total 8 4 2 2 2" xfId="51317"/>
    <cellStyle name="Total 8 4 2 2 2 2" xfId="51318"/>
    <cellStyle name="Total 8 4 2 2 2 3" xfId="51319"/>
    <cellStyle name="Total 8 4 2 2 3" xfId="51320"/>
    <cellStyle name="Total 8 4 2 2 3 2" xfId="51321"/>
    <cellStyle name="Total 8 4 2 2 3 3" xfId="51322"/>
    <cellStyle name="Total 8 4 2 2 4" xfId="51323"/>
    <cellStyle name="Total 8 4 2 2 5" xfId="51324"/>
    <cellStyle name="Total 8 4 2 2 6" xfId="51325"/>
    <cellStyle name="Total 8 4 2 3" xfId="51326"/>
    <cellStyle name="Total 8 4 2 3 2" xfId="51327"/>
    <cellStyle name="Total 8 4 2 3 3" xfId="51328"/>
    <cellStyle name="Total 8 4 2 4" xfId="51329"/>
    <cellStyle name="Total 8 4 2 4 2" xfId="51330"/>
    <cellStyle name="Total 8 4 2 4 3" xfId="51331"/>
    <cellStyle name="Total 8 4 2 5" xfId="51332"/>
    <cellStyle name="Total 8 4 2 5 2" xfId="51333"/>
    <cellStyle name="Total 8 4 2 5 3" xfId="51334"/>
    <cellStyle name="Total 8 4 2 6" xfId="51335"/>
    <cellStyle name="Total 8 4 2 7" xfId="51336"/>
    <cellStyle name="Total 8 4 2 8" xfId="51337"/>
    <cellStyle name="Total 8 4 3" xfId="51338"/>
    <cellStyle name="Total 8 4 3 2" xfId="51339"/>
    <cellStyle name="Total 8 4 3 2 2" xfId="51340"/>
    <cellStyle name="Total 8 4 3 2 2 2" xfId="51341"/>
    <cellStyle name="Total 8 4 3 2 2 3" xfId="51342"/>
    <cellStyle name="Total 8 4 3 2 3" xfId="51343"/>
    <cellStyle name="Total 8 4 3 2 3 2" xfId="51344"/>
    <cellStyle name="Total 8 4 3 2 3 3" xfId="51345"/>
    <cellStyle name="Total 8 4 3 2 4" xfId="51346"/>
    <cellStyle name="Total 8 4 3 2 5" xfId="51347"/>
    <cellStyle name="Total 8 4 3 2 6" xfId="51348"/>
    <cellStyle name="Total 8 4 3 3" xfId="51349"/>
    <cellStyle name="Total 8 4 3 3 2" xfId="51350"/>
    <cellStyle name="Total 8 4 3 3 3" xfId="51351"/>
    <cellStyle name="Total 8 4 3 4" xfId="51352"/>
    <cellStyle name="Total 8 4 3 4 2" xfId="51353"/>
    <cellStyle name="Total 8 4 3 4 3" xfId="51354"/>
    <cellStyle name="Total 8 4 3 5" xfId="51355"/>
    <cellStyle name="Total 8 4 3 5 2" xfId="51356"/>
    <cellStyle name="Total 8 4 3 5 3" xfId="51357"/>
    <cellStyle name="Total 8 4 3 6" xfId="51358"/>
    <cellStyle name="Total 8 4 3 7" xfId="51359"/>
    <cellStyle name="Total 8 4 3 8" xfId="51360"/>
    <cellStyle name="Total 8 4 4" xfId="51361"/>
    <cellStyle name="Total 8 4 4 2" xfId="51362"/>
    <cellStyle name="Total 8 4 4 2 2" xfId="51363"/>
    <cellStyle name="Total 8 4 4 2 3" xfId="51364"/>
    <cellStyle name="Total 8 4 4 3" xfId="51365"/>
    <cellStyle name="Total 8 4 4 3 2" xfId="51366"/>
    <cellStyle name="Total 8 4 4 3 3" xfId="51367"/>
    <cellStyle name="Total 8 4 4 4" xfId="51368"/>
    <cellStyle name="Total 8 4 4 5" xfId="51369"/>
    <cellStyle name="Total 8 4 4 6" xfId="51370"/>
    <cellStyle name="Total 8 4 5" xfId="51371"/>
    <cellStyle name="Total 8 4 5 2" xfId="51372"/>
    <cellStyle name="Total 8 4 5 3" xfId="51373"/>
    <cellStyle name="Total 8 4 6" xfId="51374"/>
    <cellStyle name="Total 8 4 6 2" xfId="51375"/>
    <cellStyle name="Total 8 4 6 3" xfId="51376"/>
    <cellStyle name="Total 8 4 7" xfId="51377"/>
    <cellStyle name="Total 8 5" xfId="51378"/>
    <cellStyle name="Total 8 5 2" xfId="51379"/>
    <cellStyle name="Total 8 5 2 2" xfId="51380"/>
    <cellStyle name="Total 8 5 2 2 2" xfId="51381"/>
    <cellStyle name="Total 8 5 2 2 3" xfId="51382"/>
    <cellStyle name="Total 8 5 2 3" xfId="51383"/>
    <cellStyle name="Total 8 5 2 3 2" xfId="51384"/>
    <cellStyle name="Total 8 5 2 3 3" xfId="51385"/>
    <cellStyle name="Total 8 5 2 4" xfId="51386"/>
    <cellStyle name="Total 8 5 2 5" xfId="51387"/>
    <cellStyle name="Total 8 5 2 6" xfId="51388"/>
    <cellStyle name="Total 8 5 3" xfId="51389"/>
    <cellStyle name="Total 8 5 3 2" xfId="51390"/>
    <cellStyle name="Total 8 5 3 3" xfId="51391"/>
    <cellStyle name="Total 8 5 4" xfId="51392"/>
    <cellStyle name="Total 8 5 4 2" xfId="51393"/>
    <cellStyle name="Total 8 5 4 3" xfId="51394"/>
    <cellStyle name="Total 8 5 5" xfId="51395"/>
    <cellStyle name="Total 8 5 5 2" xfId="51396"/>
    <cellStyle name="Total 8 5 5 3" xfId="51397"/>
    <cellStyle name="Total 8 5 6" xfId="51398"/>
    <cellStyle name="Total 8 5 7" xfId="51399"/>
    <cellStyle name="Total 8 5 8" xfId="51400"/>
    <cellStyle name="Total 8 6" xfId="51401"/>
    <cellStyle name="Total 8 6 2" xfId="51402"/>
    <cellStyle name="Total 8 6 2 2" xfId="51403"/>
    <cellStyle name="Total 8 6 2 2 2" xfId="51404"/>
    <cellStyle name="Total 8 6 2 2 3" xfId="51405"/>
    <cellStyle name="Total 8 6 2 3" xfId="51406"/>
    <cellStyle name="Total 8 6 2 3 2" xfId="51407"/>
    <cellStyle name="Total 8 6 2 3 3" xfId="51408"/>
    <cellStyle name="Total 8 6 2 4" xfId="51409"/>
    <cellStyle name="Total 8 6 2 5" xfId="51410"/>
    <cellStyle name="Total 8 6 2 6" xfId="51411"/>
    <cellStyle name="Total 8 6 3" xfId="51412"/>
    <cellStyle name="Total 8 6 3 2" xfId="51413"/>
    <cellStyle name="Total 8 6 3 3" xfId="51414"/>
    <cellStyle name="Total 8 6 4" xfId="51415"/>
    <cellStyle name="Total 8 6 4 2" xfId="51416"/>
    <cellStyle name="Total 8 6 4 3" xfId="51417"/>
    <cellStyle name="Total 8 6 5" xfId="51418"/>
    <cellStyle name="Total 8 6 5 2" xfId="51419"/>
    <cellStyle name="Total 8 6 5 3" xfId="51420"/>
    <cellStyle name="Total 8 6 6" xfId="51421"/>
    <cellStyle name="Total 8 6 7" xfId="51422"/>
    <cellStyle name="Total 8 6 8" xfId="51423"/>
    <cellStyle name="Total 8 7" xfId="51424"/>
    <cellStyle name="Total 8 7 2" xfId="51425"/>
    <cellStyle name="Total 8 7 2 2" xfId="51426"/>
    <cellStyle name="Total 8 7 2 3" xfId="51427"/>
    <cellStyle name="Total 8 7 3" xfId="51428"/>
    <cellStyle name="Total 8 7 3 2" xfId="51429"/>
    <cellStyle name="Total 8 7 3 3" xfId="51430"/>
    <cellStyle name="Total 8 7 4" xfId="51431"/>
    <cellStyle name="Total 8 7 5" xfId="51432"/>
    <cellStyle name="Total 8 7 6" xfId="51433"/>
    <cellStyle name="Total 8 8" xfId="51434"/>
    <cellStyle name="Total 8 8 2" xfId="51435"/>
    <cellStyle name="Total 8 8 3" xfId="51436"/>
    <cellStyle name="Total 9" xfId="51437"/>
    <cellStyle name="Total 9 10" xfId="51438"/>
    <cellStyle name="Total 9 2" xfId="51439"/>
    <cellStyle name="Total 9 2 2" xfId="51440"/>
    <cellStyle name="Total 9 2 2 2" xfId="51441"/>
    <cellStyle name="Total 9 2 2 2 2" xfId="51442"/>
    <cellStyle name="Total 9 2 2 2 2 2" xfId="51443"/>
    <cellStyle name="Total 9 2 2 2 2 3" xfId="51444"/>
    <cellStyle name="Total 9 2 2 2 3" xfId="51445"/>
    <cellStyle name="Total 9 2 2 2 3 2" xfId="51446"/>
    <cellStyle name="Total 9 2 2 2 3 3" xfId="51447"/>
    <cellStyle name="Total 9 2 2 2 4" xfId="51448"/>
    <cellStyle name="Total 9 2 2 2 5" xfId="51449"/>
    <cellStyle name="Total 9 2 2 2 6" xfId="51450"/>
    <cellStyle name="Total 9 2 2 3" xfId="51451"/>
    <cellStyle name="Total 9 2 2 3 2" xfId="51452"/>
    <cellStyle name="Total 9 2 2 3 3" xfId="51453"/>
    <cellStyle name="Total 9 2 2 4" xfId="51454"/>
    <cellStyle name="Total 9 2 2 4 2" xfId="51455"/>
    <cellStyle name="Total 9 2 2 4 3" xfId="51456"/>
    <cellStyle name="Total 9 2 2 5" xfId="51457"/>
    <cellStyle name="Total 9 2 2 5 2" xfId="51458"/>
    <cellStyle name="Total 9 2 2 5 3" xfId="51459"/>
    <cellStyle name="Total 9 2 2 6" xfId="51460"/>
    <cellStyle name="Total 9 2 2 7" xfId="51461"/>
    <cellStyle name="Total 9 2 2 8" xfId="51462"/>
    <cellStyle name="Total 9 2 3" xfId="51463"/>
    <cellStyle name="Total 9 2 3 2" xfId="51464"/>
    <cellStyle name="Total 9 2 3 2 2" xfId="51465"/>
    <cellStyle name="Total 9 2 3 2 2 2" xfId="51466"/>
    <cellStyle name="Total 9 2 3 2 2 3" xfId="51467"/>
    <cellStyle name="Total 9 2 3 2 3" xfId="51468"/>
    <cellStyle name="Total 9 2 3 2 3 2" xfId="51469"/>
    <cellStyle name="Total 9 2 3 2 3 3" xfId="51470"/>
    <cellStyle name="Total 9 2 3 2 4" xfId="51471"/>
    <cellStyle name="Total 9 2 3 2 5" xfId="51472"/>
    <cellStyle name="Total 9 2 3 2 6" xfId="51473"/>
    <cellStyle name="Total 9 2 3 3" xfId="51474"/>
    <cellStyle name="Total 9 2 3 3 2" xfId="51475"/>
    <cellStyle name="Total 9 2 3 3 3" xfId="51476"/>
    <cellStyle name="Total 9 2 3 4" xfId="51477"/>
    <cellStyle name="Total 9 2 3 4 2" xfId="51478"/>
    <cellStyle name="Total 9 2 3 4 3" xfId="51479"/>
    <cellStyle name="Total 9 2 3 5" xfId="51480"/>
    <cellStyle name="Total 9 2 3 5 2" xfId="51481"/>
    <cellStyle name="Total 9 2 3 5 3" xfId="51482"/>
    <cellStyle name="Total 9 2 3 6" xfId="51483"/>
    <cellStyle name="Total 9 2 3 7" xfId="51484"/>
    <cellStyle name="Total 9 2 3 8" xfId="51485"/>
    <cellStyle name="Total 9 2 4" xfId="51486"/>
    <cellStyle name="Total 9 2 4 2" xfId="51487"/>
    <cellStyle name="Total 9 2 4 2 2" xfId="51488"/>
    <cellStyle name="Total 9 2 4 2 3" xfId="51489"/>
    <cellStyle name="Total 9 2 4 3" xfId="51490"/>
    <cellStyle name="Total 9 2 4 3 2" xfId="51491"/>
    <cellStyle name="Total 9 2 4 3 3" xfId="51492"/>
    <cellStyle name="Total 9 2 4 4" xfId="51493"/>
    <cellStyle name="Total 9 2 4 5" xfId="51494"/>
    <cellStyle name="Total 9 2 4 6" xfId="51495"/>
    <cellStyle name="Total 9 2 5" xfId="51496"/>
    <cellStyle name="Total 9 2 5 2" xfId="51497"/>
    <cellStyle name="Total 9 2 5 3" xfId="51498"/>
    <cellStyle name="Total 9 2 6" xfId="51499"/>
    <cellStyle name="Total 9 2 6 2" xfId="51500"/>
    <cellStyle name="Total 9 2 6 3" xfId="51501"/>
    <cellStyle name="Total 9 2 7" xfId="51502"/>
    <cellStyle name="Total 9 3" xfId="51503"/>
    <cellStyle name="Total 9 3 2" xfId="51504"/>
    <cellStyle name="Total 9 3 2 2" xfId="51505"/>
    <cellStyle name="Total 9 3 2 2 2" xfId="51506"/>
    <cellStyle name="Total 9 3 2 2 2 2" xfId="51507"/>
    <cellStyle name="Total 9 3 2 2 2 3" xfId="51508"/>
    <cellStyle name="Total 9 3 2 2 3" xfId="51509"/>
    <cellStyle name="Total 9 3 2 2 3 2" xfId="51510"/>
    <cellStyle name="Total 9 3 2 2 3 3" xfId="51511"/>
    <cellStyle name="Total 9 3 2 2 4" xfId="51512"/>
    <cellStyle name="Total 9 3 2 2 5" xfId="51513"/>
    <cellStyle name="Total 9 3 2 2 6" xfId="51514"/>
    <cellStyle name="Total 9 3 2 3" xfId="51515"/>
    <cellStyle name="Total 9 3 2 3 2" xfId="51516"/>
    <cellStyle name="Total 9 3 2 3 3" xfId="51517"/>
    <cellStyle name="Total 9 3 2 4" xfId="51518"/>
    <cellStyle name="Total 9 3 2 4 2" xfId="51519"/>
    <cellStyle name="Total 9 3 2 4 3" xfId="51520"/>
    <cellStyle name="Total 9 3 2 5" xfId="51521"/>
    <cellStyle name="Total 9 3 2 5 2" xfId="51522"/>
    <cellStyle name="Total 9 3 2 5 3" xfId="51523"/>
    <cellStyle name="Total 9 3 2 6" xfId="51524"/>
    <cellStyle name="Total 9 3 2 7" xfId="51525"/>
    <cellStyle name="Total 9 3 2 8" xfId="51526"/>
    <cellStyle name="Total 9 3 3" xfId="51527"/>
    <cellStyle name="Total 9 3 3 2" xfId="51528"/>
    <cellStyle name="Total 9 3 3 2 2" xfId="51529"/>
    <cellStyle name="Total 9 3 3 2 2 2" xfId="51530"/>
    <cellStyle name="Total 9 3 3 2 2 3" xfId="51531"/>
    <cellStyle name="Total 9 3 3 2 3" xfId="51532"/>
    <cellStyle name="Total 9 3 3 2 3 2" xfId="51533"/>
    <cellStyle name="Total 9 3 3 2 3 3" xfId="51534"/>
    <cellStyle name="Total 9 3 3 2 4" xfId="51535"/>
    <cellStyle name="Total 9 3 3 2 5" xfId="51536"/>
    <cellStyle name="Total 9 3 3 2 6" xfId="51537"/>
    <cellStyle name="Total 9 3 3 3" xfId="51538"/>
    <cellStyle name="Total 9 3 3 3 2" xfId="51539"/>
    <cellStyle name="Total 9 3 3 3 3" xfId="51540"/>
    <cellStyle name="Total 9 3 3 4" xfId="51541"/>
    <cellStyle name="Total 9 3 3 4 2" xfId="51542"/>
    <cellStyle name="Total 9 3 3 4 3" xfId="51543"/>
    <cellStyle name="Total 9 3 3 5" xfId="51544"/>
    <cellStyle name="Total 9 3 3 5 2" xfId="51545"/>
    <cellStyle name="Total 9 3 3 5 3" xfId="51546"/>
    <cellStyle name="Total 9 3 3 6" xfId="51547"/>
    <cellStyle name="Total 9 3 3 7" xfId="51548"/>
    <cellStyle name="Total 9 3 3 8" xfId="51549"/>
    <cellStyle name="Total 9 3 4" xfId="51550"/>
    <cellStyle name="Total 9 3 4 2" xfId="51551"/>
    <cellStyle name="Total 9 3 4 2 2" xfId="51552"/>
    <cellStyle name="Total 9 3 4 2 3" xfId="51553"/>
    <cellStyle name="Total 9 3 4 3" xfId="51554"/>
    <cellStyle name="Total 9 3 4 3 2" xfId="51555"/>
    <cellStyle name="Total 9 3 4 3 3" xfId="51556"/>
    <cellStyle name="Total 9 3 4 4" xfId="51557"/>
    <cellStyle name="Total 9 3 4 5" xfId="51558"/>
    <cellStyle name="Total 9 3 4 6" xfId="51559"/>
    <cellStyle name="Total 9 3 5" xfId="51560"/>
    <cellStyle name="Total 9 3 5 2" xfId="51561"/>
    <cellStyle name="Total 9 3 5 3" xfId="51562"/>
    <cellStyle name="Total 9 3 6" xfId="51563"/>
    <cellStyle name="Total 9 3 6 2" xfId="51564"/>
    <cellStyle name="Total 9 3 6 3" xfId="51565"/>
    <cellStyle name="Total 9 3 7" xfId="51566"/>
    <cellStyle name="Total 9 4" xfId="51567"/>
    <cellStyle name="Total 9 4 2" xfId="51568"/>
    <cellStyle name="Total 9 4 2 2" xfId="51569"/>
    <cellStyle name="Total 9 4 2 2 2" xfId="51570"/>
    <cellStyle name="Total 9 4 2 2 2 2" xfId="51571"/>
    <cellStyle name="Total 9 4 2 2 2 3" xfId="51572"/>
    <cellStyle name="Total 9 4 2 2 3" xfId="51573"/>
    <cellStyle name="Total 9 4 2 2 3 2" xfId="51574"/>
    <cellStyle name="Total 9 4 2 2 3 3" xfId="51575"/>
    <cellStyle name="Total 9 4 2 2 4" xfId="51576"/>
    <cellStyle name="Total 9 4 2 2 5" xfId="51577"/>
    <cellStyle name="Total 9 4 2 2 6" xfId="51578"/>
    <cellStyle name="Total 9 4 2 3" xfId="51579"/>
    <cellStyle name="Total 9 4 2 3 2" xfId="51580"/>
    <cellStyle name="Total 9 4 2 3 3" xfId="51581"/>
    <cellStyle name="Total 9 4 2 4" xfId="51582"/>
    <cellStyle name="Total 9 4 2 4 2" xfId="51583"/>
    <cellStyle name="Total 9 4 2 4 3" xfId="51584"/>
    <cellStyle name="Total 9 4 2 5" xfId="51585"/>
    <cellStyle name="Total 9 4 2 5 2" xfId="51586"/>
    <cellStyle name="Total 9 4 2 5 3" xfId="51587"/>
    <cellStyle name="Total 9 4 2 6" xfId="51588"/>
    <cellStyle name="Total 9 4 2 7" xfId="51589"/>
    <cellStyle name="Total 9 4 2 8" xfId="51590"/>
    <cellStyle name="Total 9 4 3" xfId="51591"/>
    <cellStyle name="Total 9 4 3 2" xfId="51592"/>
    <cellStyle name="Total 9 4 3 2 2" xfId="51593"/>
    <cellStyle name="Total 9 4 3 2 2 2" xfId="51594"/>
    <cellStyle name="Total 9 4 3 2 2 3" xfId="51595"/>
    <cellStyle name="Total 9 4 3 2 3" xfId="51596"/>
    <cellStyle name="Total 9 4 3 2 3 2" xfId="51597"/>
    <cellStyle name="Total 9 4 3 2 3 3" xfId="51598"/>
    <cellStyle name="Total 9 4 3 2 4" xfId="51599"/>
    <cellStyle name="Total 9 4 3 2 5" xfId="51600"/>
    <cellStyle name="Total 9 4 3 2 6" xfId="51601"/>
    <cellStyle name="Total 9 4 3 3" xfId="51602"/>
    <cellStyle name="Total 9 4 3 3 2" xfId="51603"/>
    <cellStyle name="Total 9 4 3 3 3" xfId="51604"/>
    <cellStyle name="Total 9 4 3 4" xfId="51605"/>
    <cellStyle name="Total 9 4 3 4 2" xfId="51606"/>
    <cellStyle name="Total 9 4 3 4 3" xfId="51607"/>
    <cellStyle name="Total 9 4 3 5" xfId="51608"/>
    <cellStyle name="Total 9 4 3 5 2" xfId="51609"/>
    <cellStyle name="Total 9 4 3 5 3" xfId="51610"/>
    <cellStyle name="Total 9 4 3 6" xfId="51611"/>
    <cellStyle name="Total 9 4 3 7" xfId="51612"/>
    <cellStyle name="Total 9 4 3 8" xfId="51613"/>
    <cellStyle name="Total 9 4 4" xfId="51614"/>
    <cellStyle name="Total 9 4 4 2" xfId="51615"/>
    <cellStyle name="Total 9 4 4 2 2" xfId="51616"/>
    <cellStyle name="Total 9 4 4 2 3" xfId="51617"/>
    <cellStyle name="Total 9 4 4 3" xfId="51618"/>
    <cellStyle name="Total 9 4 4 3 2" xfId="51619"/>
    <cellStyle name="Total 9 4 4 3 3" xfId="51620"/>
    <cellStyle name="Total 9 4 4 4" xfId="51621"/>
    <cellStyle name="Total 9 4 4 5" xfId="51622"/>
    <cellStyle name="Total 9 4 4 6" xfId="51623"/>
    <cellStyle name="Total 9 4 5" xfId="51624"/>
    <cellStyle name="Total 9 4 5 2" xfId="51625"/>
    <cellStyle name="Total 9 4 5 3" xfId="51626"/>
    <cellStyle name="Total 9 4 6" xfId="51627"/>
    <cellStyle name="Total 9 4 6 2" xfId="51628"/>
    <cellStyle name="Total 9 4 6 3" xfId="51629"/>
    <cellStyle name="Total 9 4 7" xfId="51630"/>
    <cellStyle name="Total 9 5" xfId="51631"/>
    <cellStyle name="Total 9 5 2" xfId="51632"/>
    <cellStyle name="Total 9 5 2 2" xfId="51633"/>
    <cellStyle name="Total 9 5 2 2 2" xfId="51634"/>
    <cellStyle name="Total 9 5 2 2 3" xfId="51635"/>
    <cellStyle name="Total 9 5 2 3" xfId="51636"/>
    <cellStyle name="Total 9 5 2 3 2" xfId="51637"/>
    <cellStyle name="Total 9 5 2 3 3" xfId="51638"/>
    <cellStyle name="Total 9 5 2 4" xfId="51639"/>
    <cellStyle name="Total 9 5 2 5" xfId="51640"/>
    <cellStyle name="Total 9 5 2 6" xfId="51641"/>
    <cellStyle name="Total 9 5 3" xfId="51642"/>
    <cellStyle name="Total 9 5 3 2" xfId="51643"/>
    <cellStyle name="Total 9 5 3 3" xfId="51644"/>
    <cellStyle name="Total 9 5 4" xfId="51645"/>
    <cellStyle name="Total 9 5 4 2" xfId="51646"/>
    <cellStyle name="Total 9 5 4 3" xfId="51647"/>
    <cellStyle name="Total 9 5 5" xfId="51648"/>
    <cellStyle name="Total 9 5 5 2" xfId="51649"/>
    <cellStyle name="Total 9 5 5 3" xfId="51650"/>
    <cellStyle name="Total 9 5 6" xfId="51651"/>
    <cellStyle name="Total 9 5 7" xfId="51652"/>
    <cellStyle name="Total 9 5 8" xfId="51653"/>
    <cellStyle name="Total 9 6" xfId="51654"/>
    <cellStyle name="Total 9 6 2" xfId="51655"/>
    <cellStyle name="Total 9 6 2 2" xfId="51656"/>
    <cellStyle name="Total 9 6 2 2 2" xfId="51657"/>
    <cellStyle name="Total 9 6 2 2 3" xfId="51658"/>
    <cellStyle name="Total 9 6 2 3" xfId="51659"/>
    <cellStyle name="Total 9 6 2 3 2" xfId="51660"/>
    <cellStyle name="Total 9 6 2 3 3" xfId="51661"/>
    <cellStyle name="Total 9 6 2 4" xfId="51662"/>
    <cellStyle name="Total 9 6 2 5" xfId="51663"/>
    <cellStyle name="Total 9 6 2 6" xfId="51664"/>
    <cellStyle name="Total 9 6 3" xfId="51665"/>
    <cellStyle name="Total 9 6 3 2" xfId="51666"/>
    <cellStyle name="Total 9 6 3 3" xfId="51667"/>
    <cellStyle name="Total 9 6 4" xfId="51668"/>
    <cellStyle name="Total 9 6 4 2" xfId="51669"/>
    <cellStyle name="Total 9 6 4 3" xfId="51670"/>
    <cellStyle name="Total 9 6 5" xfId="51671"/>
    <cellStyle name="Total 9 6 5 2" xfId="51672"/>
    <cellStyle name="Total 9 6 5 3" xfId="51673"/>
    <cellStyle name="Total 9 6 6" xfId="51674"/>
    <cellStyle name="Total 9 6 7" xfId="51675"/>
    <cellStyle name="Total 9 6 8" xfId="51676"/>
    <cellStyle name="Total 9 7" xfId="51677"/>
    <cellStyle name="Total 9 7 2" xfId="51678"/>
    <cellStyle name="Total 9 7 2 2" xfId="51679"/>
    <cellStyle name="Total 9 7 2 3" xfId="51680"/>
    <cellStyle name="Total 9 7 3" xfId="51681"/>
    <cellStyle name="Total 9 7 3 2" xfId="51682"/>
    <cellStyle name="Total 9 7 3 3" xfId="51683"/>
    <cellStyle name="Total 9 7 4" xfId="51684"/>
    <cellStyle name="Total 9 7 5" xfId="51685"/>
    <cellStyle name="Total 9 7 6" xfId="51686"/>
    <cellStyle name="Total 9 8" xfId="51687"/>
    <cellStyle name="Total 9 8 2" xfId="51688"/>
    <cellStyle name="Total 9 8 3" xfId="51689"/>
    <cellStyle name="Total 9 9" xfId="51690"/>
    <cellStyle name="Total 9 9 2" xfId="51691"/>
    <cellStyle name="Total 9 9 3" xfId="51692"/>
    <cellStyle name="Totale" xfId="51693"/>
    <cellStyle name="Totale 2" xfId="51694"/>
    <cellStyle name="Totale 2 2" xfId="51695"/>
    <cellStyle name="Totale 2 2 2" xfId="51696"/>
    <cellStyle name="Totale 2 2 2 2" xfId="51697"/>
    <cellStyle name="Totale 2 2 2 2 2" xfId="51698"/>
    <cellStyle name="Totale 2 2 2 2 3" xfId="51699"/>
    <cellStyle name="Totale 2 2 2 3" xfId="51700"/>
    <cellStyle name="Totale 2 2 2 3 2" xfId="51701"/>
    <cellStyle name="Totale 2 2 2 3 3" xfId="51702"/>
    <cellStyle name="Totale 2 2 2 4" xfId="51703"/>
    <cellStyle name="Totale 2 2 2 5" xfId="51704"/>
    <cellStyle name="Totale 2 2 2 6" xfId="51705"/>
    <cellStyle name="Totale 2 2 3" xfId="51706"/>
    <cellStyle name="Totale 2 2 3 2" xfId="51707"/>
    <cellStyle name="Totale 2 2 3 3" xfId="51708"/>
    <cellStyle name="Totale 2 2 4" xfId="51709"/>
    <cellStyle name="Totale 2 2 4 2" xfId="51710"/>
    <cellStyle name="Totale 2 2 4 3" xfId="51711"/>
    <cellStyle name="Totale 2 2 5" xfId="51712"/>
    <cellStyle name="Totale 2 2 5 2" xfId="51713"/>
    <cellStyle name="Totale 2 2 5 3" xfId="51714"/>
    <cellStyle name="Totale 2 2 6" xfId="51715"/>
    <cellStyle name="Totale 2 2 7" xfId="51716"/>
    <cellStyle name="Totale 2 2 8" xfId="51717"/>
    <cellStyle name="Totale 2 3" xfId="51718"/>
    <cellStyle name="Totale 2 3 2" xfId="51719"/>
    <cellStyle name="Totale 2 3 2 2" xfId="51720"/>
    <cellStyle name="Totale 2 3 2 2 2" xfId="51721"/>
    <cellStyle name="Totale 2 3 2 2 3" xfId="51722"/>
    <cellStyle name="Totale 2 3 2 3" xfId="51723"/>
    <cellStyle name="Totale 2 3 2 3 2" xfId="51724"/>
    <cellStyle name="Totale 2 3 2 3 3" xfId="51725"/>
    <cellStyle name="Totale 2 3 2 4" xfId="51726"/>
    <cellStyle name="Totale 2 3 2 5" xfId="51727"/>
    <cellStyle name="Totale 2 3 2 6" xfId="51728"/>
    <cellStyle name="Totale 2 3 3" xfId="51729"/>
    <cellStyle name="Totale 2 3 3 2" xfId="51730"/>
    <cellStyle name="Totale 2 3 3 3" xfId="51731"/>
    <cellStyle name="Totale 2 3 4" xfId="51732"/>
    <cellStyle name="Totale 2 3 4 2" xfId="51733"/>
    <cellStyle name="Totale 2 3 4 3" xfId="51734"/>
    <cellStyle name="Totale 2 3 5" xfId="51735"/>
    <cellStyle name="Totale 2 3 5 2" xfId="51736"/>
    <cellStyle name="Totale 2 3 5 3" xfId="51737"/>
    <cellStyle name="Totale 2 3 6" xfId="51738"/>
    <cellStyle name="Totale 2 3 7" xfId="51739"/>
    <cellStyle name="Totale 2 3 8" xfId="51740"/>
    <cellStyle name="Totale 2 4" xfId="51741"/>
    <cellStyle name="Totale 2 4 2" xfId="51742"/>
    <cellStyle name="Totale 2 4 2 2" xfId="51743"/>
    <cellStyle name="Totale 2 4 2 3" xfId="51744"/>
    <cellStyle name="Totale 2 4 3" xfId="51745"/>
    <cellStyle name="Totale 2 4 3 2" xfId="51746"/>
    <cellStyle name="Totale 2 4 3 3" xfId="51747"/>
    <cellStyle name="Totale 2 4 4" xfId="51748"/>
    <cellStyle name="Totale 2 4 5" xfId="51749"/>
    <cellStyle name="Totale 2 4 6" xfId="51750"/>
    <cellStyle name="Totale 2 5" xfId="51751"/>
    <cellStyle name="Totale 2 5 2" xfId="51752"/>
    <cellStyle name="Totale 2 5 3" xfId="51753"/>
    <cellStyle name="Totale 3" xfId="51754"/>
    <cellStyle name="Totale 3 2" xfId="51755"/>
    <cellStyle name="Totale 3 2 2" xfId="51756"/>
    <cellStyle name="Totale 3 2 2 2" xfId="51757"/>
    <cellStyle name="Totale 3 2 2 2 2" xfId="51758"/>
    <cellStyle name="Totale 3 2 2 2 3" xfId="51759"/>
    <cellStyle name="Totale 3 2 2 3" xfId="51760"/>
    <cellStyle name="Totale 3 2 2 3 2" xfId="51761"/>
    <cellStyle name="Totale 3 2 2 3 3" xfId="51762"/>
    <cellStyle name="Totale 3 2 2 4" xfId="51763"/>
    <cellStyle name="Totale 3 2 2 5" xfId="51764"/>
    <cellStyle name="Totale 3 2 2 6" xfId="51765"/>
    <cellStyle name="Totale 3 2 3" xfId="51766"/>
    <cellStyle name="Totale 3 2 3 2" xfId="51767"/>
    <cellStyle name="Totale 3 2 3 3" xfId="51768"/>
    <cellStyle name="Totale 3 2 4" xfId="51769"/>
    <cellStyle name="Totale 3 2 4 2" xfId="51770"/>
    <cellStyle name="Totale 3 2 4 3" xfId="51771"/>
    <cellStyle name="Totale 3 2 5" xfId="51772"/>
    <cellStyle name="Totale 3 2 5 2" xfId="51773"/>
    <cellStyle name="Totale 3 2 5 3" xfId="51774"/>
    <cellStyle name="Totale 3 2 6" xfId="51775"/>
    <cellStyle name="Totale 3 2 7" xfId="51776"/>
    <cellStyle name="Totale 3 2 8" xfId="51777"/>
    <cellStyle name="Totale 3 3" xfId="51778"/>
    <cellStyle name="Totale 3 3 2" xfId="51779"/>
    <cellStyle name="Totale 3 3 2 2" xfId="51780"/>
    <cellStyle name="Totale 3 3 2 2 2" xfId="51781"/>
    <cellStyle name="Totale 3 3 2 2 3" xfId="51782"/>
    <cellStyle name="Totale 3 3 2 3" xfId="51783"/>
    <cellStyle name="Totale 3 3 2 3 2" xfId="51784"/>
    <cellStyle name="Totale 3 3 2 3 3" xfId="51785"/>
    <cellStyle name="Totale 3 3 2 4" xfId="51786"/>
    <cellStyle name="Totale 3 3 2 5" xfId="51787"/>
    <cellStyle name="Totale 3 3 2 6" xfId="51788"/>
    <cellStyle name="Totale 3 3 3" xfId="51789"/>
    <cellStyle name="Totale 3 3 3 2" xfId="51790"/>
    <cellStyle name="Totale 3 3 3 3" xfId="51791"/>
    <cellStyle name="Totale 3 3 4" xfId="51792"/>
    <cellStyle name="Totale 3 3 4 2" xfId="51793"/>
    <cellStyle name="Totale 3 3 4 3" xfId="51794"/>
    <cellStyle name="Totale 3 3 5" xfId="51795"/>
    <cellStyle name="Totale 3 3 5 2" xfId="51796"/>
    <cellStyle name="Totale 3 3 5 3" xfId="51797"/>
    <cellStyle name="Totale 3 3 6" xfId="51798"/>
    <cellStyle name="Totale 3 3 7" xfId="51799"/>
    <cellStyle name="Totale 3 3 8" xfId="51800"/>
    <cellStyle name="Totale 3 4" xfId="51801"/>
    <cellStyle name="Totale 3 4 2" xfId="51802"/>
    <cellStyle name="Totale 3 4 2 2" xfId="51803"/>
    <cellStyle name="Totale 3 4 2 3" xfId="51804"/>
    <cellStyle name="Totale 3 4 3" xfId="51805"/>
    <cellStyle name="Totale 3 4 3 2" xfId="51806"/>
    <cellStyle name="Totale 3 4 3 3" xfId="51807"/>
    <cellStyle name="Totale 3 4 4" xfId="51808"/>
    <cellStyle name="Totale 3 4 5" xfId="51809"/>
    <cellStyle name="Totale 3 4 6" xfId="51810"/>
    <cellStyle name="Totale 3 5" xfId="51811"/>
    <cellStyle name="Totale 3 5 2" xfId="51812"/>
    <cellStyle name="Totale 3 5 3" xfId="51813"/>
    <cellStyle name="Totale 4" xfId="51814"/>
    <cellStyle name="Totale 4 2" xfId="51815"/>
    <cellStyle name="Totale 4 2 2" xfId="51816"/>
    <cellStyle name="Totale 4 2 2 2" xfId="51817"/>
    <cellStyle name="Totale 4 2 2 3" xfId="51818"/>
    <cellStyle name="Totale 4 2 3" xfId="51819"/>
    <cellStyle name="Totale 4 2 3 2" xfId="51820"/>
    <cellStyle name="Totale 4 2 3 3" xfId="51821"/>
    <cellStyle name="Totale 4 2 4" xfId="51822"/>
    <cellStyle name="Totale 4 2 5" xfId="51823"/>
    <cellStyle name="Totale 4 2 6" xfId="51824"/>
    <cellStyle name="Totale 4 3" xfId="51825"/>
    <cellStyle name="Totale 4 3 2" xfId="51826"/>
    <cellStyle name="Totale 4 3 3" xfId="51827"/>
    <cellStyle name="Totale 4 4" xfId="51828"/>
    <cellStyle name="Totale 4 4 2" xfId="51829"/>
    <cellStyle name="Totale 4 4 3" xfId="51830"/>
    <cellStyle name="Totale 4 5" xfId="51831"/>
    <cellStyle name="Totale 4 5 2" xfId="51832"/>
    <cellStyle name="Totale 4 5 3" xfId="51833"/>
    <cellStyle name="Totale 4 6" xfId="51834"/>
    <cellStyle name="Totale 4 7" xfId="51835"/>
    <cellStyle name="Totale 4 8" xfId="51836"/>
    <cellStyle name="Totale 5" xfId="51837"/>
    <cellStyle name="Totale 5 2" xfId="51838"/>
    <cellStyle name="Totale 5 2 2" xfId="51839"/>
    <cellStyle name="Totale 5 2 2 2" xfId="51840"/>
    <cellStyle name="Totale 5 2 2 3" xfId="51841"/>
    <cellStyle name="Totale 5 2 3" xfId="51842"/>
    <cellStyle name="Totale 5 2 3 2" xfId="51843"/>
    <cellStyle name="Totale 5 2 3 3" xfId="51844"/>
    <cellStyle name="Totale 5 2 4" xfId="51845"/>
    <cellStyle name="Totale 5 2 5" xfId="51846"/>
    <cellStyle name="Totale 5 2 6" xfId="51847"/>
    <cellStyle name="Totale 5 3" xfId="51848"/>
    <cellStyle name="Totale 5 3 2" xfId="51849"/>
    <cellStyle name="Totale 5 3 3" xfId="51850"/>
    <cellStyle name="Totale 5 4" xfId="51851"/>
    <cellStyle name="Totale 5 4 2" xfId="51852"/>
    <cellStyle name="Totale 5 4 3" xfId="51853"/>
    <cellStyle name="Totale 5 5" xfId="51854"/>
    <cellStyle name="Totale 5 5 2" xfId="51855"/>
    <cellStyle name="Totale 5 5 3" xfId="51856"/>
    <cellStyle name="Totale 5 6" xfId="51857"/>
    <cellStyle name="Totale 5 7" xfId="51858"/>
    <cellStyle name="Totale 5 8" xfId="51859"/>
    <cellStyle name="Totale 6" xfId="51860"/>
    <cellStyle name="Totale 6 2" xfId="51861"/>
    <cellStyle name="Totale 6 2 2" xfId="51862"/>
    <cellStyle name="Totale 6 2 3" xfId="51863"/>
    <cellStyle name="Totale 6 3" xfId="51864"/>
    <cellStyle name="Totale 6 3 2" xfId="51865"/>
    <cellStyle name="Totale 6 3 3" xfId="51866"/>
    <cellStyle name="Totale 6 4" xfId="51867"/>
    <cellStyle name="Totale 6 5" xfId="51868"/>
    <cellStyle name="Totale 6 6" xfId="51869"/>
    <cellStyle name="Totale 7" xfId="51870"/>
    <cellStyle name="Totale 7 2" xfId="51871"/>
    <cellStyle name="Totale 7 3" xfId="51872"/>
    <cellStyle name="Totals" xfId="51873"/>
    <cellStyle name="Tulostus" xfId="51874"/>
    <cellStyle name="Tulostus 2" xfId="51875"/>
    <cellStyle name="Tulostus 2 2" xfId="51876"/>
    <cellStyle name="Tulostus 2 2 2" xfId="51877"/>
    <cellStyle name="Tulostus 2 2 2 2" xfId="51878"/>
    <cellStyle name="Tulostus 2 2 2 2 2" xfId="51879"/>
    <cellStyle name="Tulostus 2 2 2 2 3" xfId="51880"/>
    <cellStyle name="Tulostus 2 2 2 3" xfId="51881"/>
    <cellStyle name="Tulostus 2 2 2 3 2" xfId="51882"/>
    <cellStyle name="Tulostus 2 2 2 3 3" xfId="51883"/>
    <cellStyle name="Tulostus 2 2 2 4" xfId="51884"/>
    <cellStyle name="Tulostus 2 2 2 5" xfId="51885"/>
    <cellStyle name="Tulostus 2 2 2 6" xfId="51886"/>
    <cellStyle name="Tulostus 2 2 3" xfId="51887"/>
    <cellStyle name="Tulostus 2 2 3 2" xfId="51888"/>
    <cellStyle name="Tulostus 2 2 3 3" xfId="51889"/>
    <cellStyle name="Tulostus 2 2 4" xfId="51890"/>
    <cellStyle name="Tulostus 2 2 4 2" xfId="51891"/>
    <cellStyle name="Tulostus 2 2 4 3" xfId="51892"/>
    <cellStyle name="Tulostus 2 2 5" xfId="51893"/>
    <cellStyle name="Tulostus 2 2 5 2" xfId="51894"/>
    <cellStyle name="Tulostus 2 2 5 3" xfId="51895"/>
    <cellStyle name="Tulostus 2 2 6" xfId="51896"/>
    <cellStyle name="Tulostus 2 2 7" xfId="51897"/>
    <cellStyle name="Tulostus 2 2 8" xfId="51898"/>
    <cellStyle name="Tulostus 2 3" xfId="51899"/>
    <cellStyle name="Tulostus 2 3 2" xfId="51900"/>
    <cellStyle name="Tulostus 2 3 2 2" xfId="51901"/>
    <cellStyle name="Tulostus 2 3 2 2 2" xfId="51902"/>
    <cellStyle name="Tulostus 2 3 2 2 3" xfId="51903"/>
    <cellStyle name="Tulostus 2 3 2 3" xfId="51904"/>
    <cellStyle name="Tulostus 2 3 2 3 2" xfId="51905"/>
    <cellStyle name="Tulostus 2 3 2 3 3" xfId="51906"/>
    <cellStyle name="Tulostus 2 3 2 4" xfId="51907"/>
    <cellStyle name="Tulostus 2 3 2 5" xfId="51908"/>
    <cellStyle name="Tulostus 2 3 2 6" xfId="51909"/>
    <cellStyle name="Tulostus 2 3 3" xfId="51910"/>
    <cellStyle name="Tulostus 2 3 3 2" xfId="51911"/>
    <cellStyle name="Tulostus 2 3 3 3" xfId="51912"/>
    <cellStyle name="Tulostus 2 3 4" xfId="51913"/>
    <cellStyle name="Tulostus 2 3 4 2" xfId="51914"/>
    <cellStyle name="Tulostus 2 3 4 3" xfId="51915"/>
    <cellStyle name="Tulostus 2 3 5" xfId="51916"/>
    <cellStyle name="Tulostus 2 3 5 2" xfId="51917"/>
    <cellStyle name="Tulostus 2 3 5 3" xfId="51918"/>
    <cellStyle name="Tulostus 2 3 6" xfId="51919"/>
    <cellStyle name="Tulostus 2 3 7" xfId="51920"/>
    <cellStyle name="Tulostus 2 3 8" xfId="51921"/>
    <cellStyle name="Tulostus 2 4" xfId="51922"/>
    <cellStyle name="Tulostus 2 4 2" xfId="51923"/>
    <cellStyle name="Tulostus 2 4 2 2" xfId="51924"/>
    <cellStyle name="Tulostus 2 4 2 3" xfId="51925"/>
    <cellStyle name="Tulostus 2 4 3" xfId="51926"/>
    <cellStyle name="Tulostus 2 4 3 2" xfId="51927"/>
    <cellStyle name="Tulostus 2 4 3 3" xfId="51928"/>
    <cellStyle name="Tulostus 2 4 4" xfId="51929"/>
    <cellStyle name="Tulostus 2 4 5" xfId="51930"/>
    <cellStyle name="Tulostus 2 4 6" xfId="51931"/>
    <cellStyle name="Tulostus 2 5" xfId="51932"/>
    <cellStyle name="Tulostus 2 5 2" xfId="51933"/>
    <cellStyle name="Tulostus 2 5 3" xfId="51934"/>
    <cellStyle name="Tulostus 3" xfId="51935"/>
    <cellStyle name="Tulostus 3 2" xfId="51936"/>
    <cellStyle name="Tulostus 3 2 2" xfId="51937"/>
    <cellStyle name="Tulostus 3 2 2 2" xfId="51938"/>
    <cellStyle name="Tulostus 3 2 2 2 2" xfId="51939"/>
    <cellStyle name="Tulostus 3 2 2 2 3" xfId="51940"/>
    <cellStyle name="Tulostus 3 2 2 3" xfId="51941"/>
    <cellStyle name="Tulostus 3 2 2 3 2" xfId="51942"/>
    <cellStyle name="Tulostus 3 2 2 3 3" xfId="51943"/>
    <cellStyle name="Tulostus 3 2 2 4" xfId="51944"/>
    <cellStyle name="Tulostus 3 2 2 5" xfId="51945"/>
    <cellStyle name="Tulostus 3 2 2 6" xfId="51946"/>
    <cellStyle name="Tulostus 3 2 3" xfId="51947"/>
    <cellStyle name="Tulostus 3 2 3 2" xfId="51948"/>
    <cellStyle name="Tulostus 3 2 3 3" xfId="51949"/>
    <cellStyle name="Tulostus 3 2 4" xfId="51950"/>
    <cellStyle name="Tulostus 3 2 4 2" xfId="51951"/>
    <cellStyle name="Tulostus 3 2 4 3" xfId="51952"/>
    <cellStyle name="Tulostus 3 2 5" xfId="51953"/>
    <cellStyle name="Tulostus 3 2 5 2" xfId="51954"/>
    <cellStyle name="Tulostus 3 2 5 3" xfId="51955"/>
    <cellStyle name="Tulostus 3 2 6" xfId="51956"/>
    <cellStyle name="Tulostus 3 2 7" xfId="51957"/>
    <cellStyle name="Tulostus 3 2 8" xfId="51958"/>
    <cellStyle name="Tulostus 3 3" xfId="51959"/>
    <cellStyle name="Tulostus 3 3 2" xfId="51960"/>
    <cellStyle name="Tulostus 3 3 2 2" xfId="51961"/>
    <cellStyle name="Tulostus 3 3 2 2 2" xfId="51962"/>
    <cellStyle name="Tulostus 3 3 2 2 3" xfId="51963"/>
    <cellStyle name="Tulostus 3 3 2 3" xfId="51964"/>
    <cellStyle name="Tulostus 3 3 2 3 2" xfId="51965"/>
    <cellStyle name="Tulostus 3 3 2 3 3" xfId="51966"/>
    <cellStyle name="Tulostus 3 3 2 4" xfId="51967"/>
    <cellStyle name="Tulostus 3 3 2 5" xfId="51968"/>
    <cellStyle name="Tulostus 3 3 2 6" xfId="51969"/>
    <cellStyle name="Tulostus 3 3 3" xfId="51970"/>
    <cellStyle name="Tulostus 3 3 3 2" xfId="51971"/>
    <cellStyle name="Tulostus 3 3 3 3" xfId="51972"/>
    <cellStyle name="Tulostus 3 3 4" xfId="51973"/>
    <cellStyle name="Tulostus 3 3 4 2" xfId="51974"/>
    <cellStyle name="Tulostus 3 3 4 3" xfId="51975"/>
    <cellStyle name="Tulostus 3 3 5" xfId="51976"/>
    <cellStyle name="Tulostus 3 3 5 2" xfId="51977"/>
    <cellStyle name="Tulostus 3 3 5 3" xfId="51978"/>
    <cellStyle name="Tulostus 3 3 6" xfId="51979"/>
    <cellStyle name="Tulostus 3 3 7" xfId="51980"/>
    <cellStyle name="Tulostus 3 3 8" xfId="51981"/>
    <cellStyle name="Tulostus 3 4" xfId="51982"/>
    <cellStyle name="Tulostus 3 4 2" xfId="51983"/>
    <cellStyle name="Tulostus 3 4 2 2" xfId="51984"/>
    <cellStyle name="Tulostus 3 4 2 3" xfId="51985"/>
    <cellStyle name="Tulostus 3 4 3" xfId="51986"/>
    <cellStyle name="Tulostus 3 4 3 2" xfId="51987"/>
    <cellStyle name="Tulostus 3 4 3 3" xfId="51988"/>
    <cellStyle name="Tulostus 3 4 4" xfId="51989"/>
    <cellStyle name="Tulostus 3 4 5" xfId="51990"/>
    <cellStyle name="Tulostus 3 4 6" xfId="51991"/>
    <cellStyle name="Tulostus 3 5" xfId="51992"/>
    <cellStyle name="Tulostus 3 5 2" xfId="51993"/>
    <cellStyle name="Tulostus 3 5 3" xfId="51994"/>
    <cellStyle name="Tulostus 4" xfId="51995"/>
    <cellStyle name="Tulostus 4 2" xfId="51996"/>
    <cellStyle name="Tulostus 4 2 2" xfId="51997"/>
    <cellStyle name="Tulostus 4 2 2 2" xfId="51998"/>
    <cellStyle name="Tulostus 4 2 2 3" xfId="51999"/>
    <cellStyle name="Tulostus 4 2 3" xfId="52000"/>
    <cellStyle name="Tulostus 4 2 3 2" xfId="52001"/>
    <cellStyle name="Tulostus 4 2 3 3" xfId="52002"/>
    <cellStyle name="Tulostus 4 2 4" xfId="52003"/>
    <cellStyle name="Tulostus 4 2 5" xfId="52004"/>
    <cellStyle name="Tulostus 4 2 6" xfId="52005"/>
    <cellStyle name="Tulostus 4 3" xfId="52006"/>
    <cellStyle name="Tulostus 4 3 2" xfId="52007"/>
    <cellStyle name="Tulostus 4 3 3" xfId="52008"/>
    <cellStyle name="Tulostus 4 4" xfId="52009"/>
    <cellStyle name="Tulostus 4 4 2" xfId="52010"/>
    <cellStyle name="Tulostus 4 4 3" xfId="52011"/>
    <cellStyle name="Tulostus 4 5" xfId="52012"/>
    <cellStyle name="Tulostus 4 5 2" xfId="52013"/>
    <cellStyle name="Tulostus 4 5 3" xfId="52014"/>
    <cellStyle name="Tulostus 4 6" xfId="52015"/>
    <cellStyle name="Tulostus 4 7" xfId="52016"/>
    <cellStyle name="Tulostus 4 8" xfId="52017"/>
    <cellStyle name="Tulostus 5" xfId="52018"/>
    <cellStyle name="Tulostus 5 2" xfId="52019"/>
    <cellStyle name="Tulostus 5 2 2" xfId="52020"/>
    <cellStyle name="Tulostus 5 2 2 2" xfId="52021"/>
    <cellStyle name="Tulostus 5 2 2 3" xfId="52022"/>
    <cellStyle name="Tulostus 5 2 3" xfId="52023"/>
    <cellStyle name="Tulostus 5 2 3 2" xfId="52024"/>
    <cellStyle name="Tulostus 5 2 3 3" xfId="52025"/>
    <cellStyle name="Tulostus 5 2 4" xfId="52026"/>
    <cellStyle name="Tulostus 5 2 5" xfId="52027"/>
    <cellStyle name="Tulostus 5 2 6" xfId="52028"/>
    <cellStyle name="Tulostus 5 3" xfId="52029"/>
    <cellStyle name="Tulostus 5 3 2" xfId="52030"/>
    <cellStyle name="Tulostus 5 3 3" xfId="52031"/>
    <cellStyle name="Tulostus 5 4" xfId="52032"/>
    <cellStyle name="Tulostus 5 4 2" xfId="52033"/>
    <cellStyle name="Tulostus 5 4 3" xfId="52034"/>
    <cellStyle name="Tulostus 5 5" xfId="52035"/>
    <cellStyle name="Tulostus 5 5 2" xfId="52036"/>
    <cellStyle name="Tulostus 5 5 3" xfId="52037"/>
    <cellStyle name="Tulostus 5 6" xfId="52038"/>
    <cellStyle name="Tulostus 5 7" xfId="52039"/>
    <cellStyle name="Tulostus 5 8" xfId="52040"/>
    <cellStyle name="Tulostus 6" xfId="52041"/>
    <cellStyle name="Tulostus 6 2" xfId="52042"/>
    <cellStyle name="Tulostus 6 2 2" xfId="52043"/>
    <cellStyle name="Tulostus 6 2 3" xfId="52044"/>
    <cellStyle name="Tulostus 6 3" xfId="52045"/>
    <cellStyle name="Tulostus 6 3 2" xfId="52046"/>
    <cellStyle name="Tulostus 6 3 3" xfId="52047"/>
    <cellStyle name="Tulostus 6 4" xfId="52048"/>
    <cellStyle name="Tulostus 6 5" xfId="52049"/>
    <cellStyle name="Tulostus 6 6" xfId="52050"/>
    <cellStyle name="Tulostus 7" xfId="52051"/>
    <cellStyle name="Tulostus 7 2" xfId="52052"/>
    <cellStyle name="Tulostus 7 3" xfId="52053"/>
    <cellStyle name="Überschrift" xfId="52054"/>
    <cellStyle name="Überschrift 1" xfId="52055"/>
    <cellStyle name="Überschrift 2" xfId="52056"/>
    <cellStyle name="Überschrift 3" xfId="52057"/>
    <cellStyle name="Überschrift 4" xfId="52058"/>
    <cellStyle name="Überschrift_100125_QIS5 Helper tabs with Reins NP" xfId="52059"/>
    <cellStyle name="Undefined" xfId="52060"/>
    <cellStyle name="Underline 2" xfId="52061"/>
    <cellStyle name="Valore non valido" xfId="52062"/>
    <cellStyle name="Valore valido" xfId="52063"/>
    <cellStyle name="Varoitusteksti" xfId="52064"/>
    <cellStyle name="Vérification" xfId="52065"/>
    <cellStyle name="Verknüpfte Zelle" xfId="52066"/>
    <cellStyle name="Währung [0]_31.01.96" xfId="52067"/>
    <cellStyle name="Währung_31.01.96" xfId="52068"/>
    <cellStyle name="Warnender Text" xfId="52069"/>
    <cellStyle name="Warning Text" xfId="52070"/>
    <cellStyle name="Warning Text 10" xfId="52071"/>
    <cellStyle name="Warning Text 11" xfId="52072"/>
    <cellStyle name="Warning Text 12" xfId="52073"/>
    <cellStyle name="Warning Text 13" xfId="52074"/>
    <cellStyle name="Warning Text 14" xfId="52075"/>
    <cellStyle name="Warning Text 15" xfId="52076"/>
    <cellStyle name="Warning Text 16" xfId="52077"/>
    <cellStyle name="Warning Text 17" xfId="52078"/>
    <cellStyle name="Warning Text 18" xfId="52079"/>
    <cellStyle name="Warning Text 2" xfId="52080"/>
    <cellStyle name="Warning Text 2 2" xfId="52081"/>
    <cellStyle name="Warning Text 2 3" xfId="52082"/>
    <cellStyle name="Warning Text 2 4" xfId="52083"/>
    <cellStyle name="Warning Text 2_Sheet1" xfId="52084"/>
    <cellStyle name="Warning Text 3" xfId="52085"/>
    <cellStyle name="Warning Text 4" xfId="52086"/>
    <cellStyle name="Warning Text 5" xfId="52087"/>
    <cellStyle name="Warning Text 6" xfId="52088"/>
    <cellStyle name="Warning Text 7" xfId="52089"/>
    <cellStyle name="Warning Text 8" xfId="52090"/>
    <cellStyle name="Warning Text 9" xfId="52091"/>
    <cellStyle name="Year" xfId="52092"/>
    <cellStyle name="Year 10" xfId="52093"/>
    <cellStyle name="Year 10 2" xfId="52094"/>
    <cellStyle name="Year 10 3" xfId="52095"/>
    <cellStyle name="Year 2" xfId="52096"/>
    <cellStyle name="Year 2 2" xfId="52097"/>
    <cellStyle name="Year 2 2 2" xfId="52098"/>
    <cellStyle name="Year 2 2 2 2" xfId="52099"/>
    <cellStyle name="Year 2 2 2 2 2" xfId="52100"/>
    <cellStyle name="Year 2 2 2 2 2 2" xfId="52101"/>
    <cellStyle name="Year 2 2 2 2 2 3" xfId="52102"/>
    <cellStyle name="Year 2 2 2 2 3" xfId="52103"/>
    <cellStyle name="Year 2 2 2 2 3 2" xfId="52104"/>
    <cellStyle name="Year 2 2 2 2 3 3" xfId="52105"/>
    <cellStyle name="Year 2 2 2 2 4" xfId="52106"/>
    <cellStyle name="Year 2 2 2 2 5" xfId="52107"/>
    <cellStyle name="Year 2 2 2 2 6" xfId="52108"/>
    <cellStyle name="Year 2 2 2 3" xfId="52109"/>
    <cellStyle name="Year 2 2 2 3 2" xfId="52110"/>
    <cellStyle name="Year 2 2 2 3 3" xfId="52111"/>
    <cellStyle name="Year 2 2 2 4" xfId="52112"/>
    <cellStyle name="Year 2 2 2 4 2" xfId="52113"/>
    <cellStyle name="Year 2 2 2 4 3" xfId="52114"/>
    <cellStyle name="Year 2 2 2 5" xfId="52115"/>
    <cellStyle name="Year 2 2 2 5 2" xfId="52116"/>
    <cellStyle name="Year 2 2 2 5 3" xfId="52117"/>
    <cellStyle name="Year 2 2 2 6" xfId="52118"/>
    <cellStyle name="Year 2 2 2 7" xfId="52119"/>
    <cellStyle name="Year 2 2 2 8" xfId="52120"/>
    <cellStyle name="Year 2 2 3" xfId="52121"/>
    <cellStyle name="Year 2 2 3 2" xfId="52122"/>
    <cellStyle name="Year 2 2 3 2 2" xfId="52123"/>
    <cellStyle name="Year 2 2 3 2 2 2" xfId="52124"/>
    <cellStyle name="Year 2 2 3 2 2 3" xfId="52125"/>
    <cellStyle name="Year 2 2 3 2 3" xfId="52126"/>
    <cellStyle name="Year 2 2 3 2 3 2" xfId="52127"/>
    <cellStyle name="Year 2 2 3 2 3 3" xfId="52128"/>
    <cellStyle name="Year 2 2 3 2 4" xfId="52129"/>
    <cellStyle name="Year 2 2 3 2 5" xfId="52130"/>
    <cellStyle name="Year 2 2 3 2 6" xfId="52131"/>
    <cellStyle name="Year 2 2 3 3" xfId="52132"/>
    <cellStyle name="Year 2 2 3 3 2" xfId="52133"/>
    <cellStyle name="Year 2 2 3 3 3" xfId="52134"/>
    <cellStyle name="Year 2 2 3 4" xfId="52135"/>
    <cellStyle name="Year 2 2 3 4 2" xfId="52136"/>
    <cellStyle name="Year 2 2 3 4 3" xfId="52137"/>
    <cellStyle name="Year 2 2 3 5" xfId="52138"/>
    <cellStyle name="Year 2 2 3 5 2" xfId="52139"/>
    <cellStyle name="Year 2 2 3 5 3" xfId="52140"/>
    <cellStyle name="Year 2 2 3 6" xfId="52141"/>
    <cellStyle name="Year 2 2 3 7" xfId="52142"/>
    <cellStyle name="Year 2 2 3 8" xfId="52143"/>
    <cellStyle name="Year 2 2 4" xfId="52144"/>
    <cellStyle name="Year 2 2 4 2" xfId="52145"/>
    <cellStyle name="Year 2 2 4 2 2" xfId="52146"/>
    <cellStyle name="Year 2 2 4 2 3" xfId="52147"/>
    <cellStyle name="Year 2 2 4 3" xfId="52148"/>
    <cellStyle name="Year 2 2 4 3 2" xfId="52149"/>
    <cellStyle name="Year 2 2 4 3 3" xfId="52150"/>
    <cellStyle name="Year 2 2 4 4" xfId="52151"/>
    <cellStyle name="Year 2 2 4 5" xfId="52152"/>
    <cellStyle name="Year 2 2 4 6" xfId="52153"/>
    <cellStyle name="Year 2 2 5" xfId="52154"/>
    <cellStyle name="Year 2 2 5 2" xfId="52155"/>
    <cellStyle name="Year 2 2 5 3" xfId="52156"/>
    <cellStyle name="Year 2 3" xfId="52157"/>
    <cellStyle name="Year 2 3 2" xfId="52158"/>
    <cellStyle name="Year 2 3 2 2" xfId="52159"/>
    <cellStyle name="Year 2 3 2 2 2" xfId="52160"/>
    <cellStyle name="Year 2 3 2 2 2 2" xfId="52161"/>
    <cellStyle name="Year 2 3 2 2 2 3" xfId="52162"/>
    <cellStyle name="Year 2 3 2 2 3" xfId="52163"/>
    <cellStyle name="Year 2 3 2 2 3 2" xfId="52164"/>
    <cellStyle name="Year 2 3 2 2 3 3" xfId="52165"/>
    <cellStyle name="Year 2 3 2 2 4" xfId="52166"/>
    <cellStyle name="Year 2 3 2 2 5" xfId="52167"/>
    <cellStyle name="Year 2 3 2 2 6" xfId="52168"/>
    <cellStyle name="Year 2 3 2 3" xfId="52169"/>
    <cellStyle name="Year 2 3 2 3 2" xfId="52170"/>
    <cellStyle name="Year 2 3 2 3 3" xfId="52171"/>
    <cellStyle name="Year 2 3 2 4" xfId="52172"/>
    <cellStyle name="Year 2 3 2 4 2" xfId="52173"/>
    <cellStyle name="Year 2 3 2 4 3" xfId="52174"/>
    <cellStyle name="Year 2 3 2 5" xfId="52175"/>
    <cellStyle name="Year 2 3 2 5 2" xfId="52176"/>
    <cellStyle name="Year 2 3 2 5 3" xfId="52177"/>
    <cellStyle name="Year 2 3 2 6" xfId="52178"/>
    <cellStyle name="Year 2 3 2 7" xfId="52179"/>
    <cellStyle name="Year 2 3 2 8" xfId="52180"/>
    <cellStyle name="Year 2 3 3" xfId="52181"/>
    <cellStyle name="Year 2 3 3 2" xfId="52182"/>
    <cellStyle name="Year 2 3 3 2 2" xfId="52183"/>
    <cellStyle name="Year 2 3 3 2 2 2" xfId="52184"/>
    <cellStyle name="Year 2 3 3 2 2 3" xfId="52185"/>
    <cellStyle name="Year 2 3 3 2 3" xfId="52186"/>
    <cellStyle name="Year 2 3 3 2 3 2" xfId="52187"/>
    <cellStyle name="Year 2 3 3 2 3 3" xfId="52188"/>
    <cellStyle name="Year 2 3 3 2 4" xfId="52189"/>
    <cellStyle name="Year 2 3 3 2 5" xfId="52190"/>
    <cellStyle name="Year 2 3 3 2 6" xfId="52191"/>
    <cellStyle name="Year 2 3 3 3" xfId="52192"/>
    <cellStyle name="Year 2 3 3 3 2" xfId="52193"/>
    <cellStyle name="Year 2 3 3 3 3" xfId="52194"/>
    <cellStyle name="Year 2 3 3 4" xfId="52195"/>
    <cellStyle name="Year 2 3 3 4 2" xfId="52196"/>
    <cellStyle name="Year 2 3 3 4 3" xfId="52197"/>
    <cellStyle name="Year 2 3 3 5" xfId="52198"/>
    <cellStyle name="Year 2 3 3 5 2" xfId="52199"/>
    <cellStyle name="Year 2 3 3 5 3" xfId="52200"/>
    <cellStyle name="Year 2 3 3 6" xfId="52201"/>
    <cellStyle name="Year 2 3 3 7" xfId="52202"/>
    <cellStyle name="Year 2 3 3 8" xfId="52203"/>
    <cellStyle name="Year 2 3 4" xfId="52204"/>
    <cellStyle name="Year 2 3 4 2" xfId="52205"/>
    <cellStyle name="Year 2 3 4 2 2" xfId="52206"/>
    <cellStyle name="Year 2 3 4 2 3" xfId="52207"/>
    <cellStyle name="Year 2 3 4 3" xfId="52208"/>
    <cellStyle name="Year 2 3 4 3 2" xfId="52209"/>
    <cellStyle name="Year 2 3 4 3 3" xfId="52210"/>
    <cellStyle name="Year 2 3 4 4" xfId="52211"/>
    <cellStyle name="Year 2 3 4 5" xfId="52212"/>
    <cellStyle name="Year 2 3 4 6" xfId="52213"/>
    <cellStyle name="Year 2 3 5" xfId="52214"/>
    <cellStyle name="Year 2 3 5 2" xfId="52215"/>
    <cellStyle name="Year 2 3 5 3" xfId="52216"/>
    <cellStyle name="Year 2 4" xfId="52217"/>
    <cellStyle name="Year 2 4 2" xfId="52218"/>
    <cellStyle name="Year 2 4 2 2" xfId="52219"/>
    <cellStyle name="Year 2 4 2 2 2" xfId="52220"/>
    <cellStyle name="Year 2 4 2 2 2 2" xfId="52221"/>
    <cellStyle name="Year 2 4 2 2 2 3" xfId="52222"/>
    <cellStyle name="Year 2 4 2 2 3" xfId="52223"/>
    <cellStyle name="Year 2 4 2 2 3 2" xfId="52224"/>
    <cellStyle name="Year 2 4 2 2 3 3" xfId="52225"/>
    <cellStyle name="Year 2 4 2 2 4" xfId="52226"/>
    <cellStyle name="Year 2 4 2 2 5" xfId="52227"/>
    <cellStyle name="Year 2 4 2 2 6" xfId="52228"/>
    <cellStyle name="Year 2 4 2 3" xfId="52229"/>
    <cellStyle name="Year 2 4 2 3 2" xfId="52230"/>
    <cellStyle name="Year 2 4 2 3 3" xfId="52231"/>
    <cellStyle name="Year 2 4 2 4" xfId="52232"/>
    <cellStyle name="Year 2 4 2 4 2" xfId="52233"/>
    <cellStyle name="Year 2 4 2 4 3" xfId="52234"/>
    <cellStyle name="Year 2 4 2 5" xfId="52235"/>
    <cellStyle name="Year 2 4 2 5 2" xfId="52236"/>
    <cellStyle name="Year 2 4 2 5 3" xfId="52237"/>
    <cellStyle name="Year 2 4 2 6" xfId="52238"/>
    <cellStyle name="Year 2 4 2 7" xfId="52239"/>
    <cellStyle name="Year 2 4 2 8" xfId="52240"/>
    <cellStyle name="Year 2 4 3" xfId="52241"/>
    <cellStyle name="Year 2 4 3 2" xfId="52242"/>
    <cellStyle name="Year 2 4 3 2 2" xfId="52243"/>
    <cellStyle name="Year 2 4 3 2 2 2" xfId="52244"/>
    <cellStyle name="Year 2 4 3 2 2 3" xfId="52245"/>
    <cellStyle name="Year 2 4 3 2 3" xfId="52246"/>
    <cellStyle name="Year 2 4 3 2 3 2" xfId="52247"/>
    <cellStyle name="Year 2 4 3 2 3 3" xfId="52248"/>
    <cellStyle name="Year 2 4 3 2 4" xfId="52249"/>
    <cellStyle name="Year 2 4 3 2 5" xfId="52250"/>
    <cellStyle name="Year 2 4 3 2 6" xfId="52251"/>
    <cellStyle name="Year 2 4 3 3" xfId="52252"/>
    <cellStyle name="Year 2 4 3 3 2" xfId="52253"/>
    <cellStyle name="Year 2 4 3 3 3" xfId="52254"/>
    <cellStyle name="Year 2 4 3 4" xfId="52255"/>
    <cellStyle name="Year 2 4 3 4 2" xfId="52256"/>
    <cellStyle name="Year 2 4 3 4 3" xfId="52257"/>
    <cellStyle name="Year 2 4 3 5" xfId="52258"/>
    <cellStyle name="Year 2 4 3 5 2" xfId="52259"/>
    <cellStyle name="Year 2 4 3 5 3" xfId="52260"/>
    <cellStyle name="Year 2 4 3 6" xfId="52261"/>
    <cellStyle name="Year 2 4 3 7" xfId="52262"/>
    <cellStyle name="Year 2 4 3 8" xfId="52263"/>
    <cellStyle name="Year 2 4 4" xfId="52264"/>
    <cellStyle name="Year 2 4 4 2" xfId="52265"/>
    <cellStyle name="Year 2 4 4 2 2" xfId="52266"/>
    <cellStyle name="Year 2 4 4 2 3" xfId="52267"/>
    <cellStyle name="Year 2 4 4 3" xfId="52268"/>
    <cellStyle name="Year 2 4 4 3 2" xfId="52269"/>
    <cellStyle name="Year 2 4 4 3 3" xfId="52270"/>
    <cellStyle name="Year 2 4 4 4" xfId="52271"/>
    <cellStyle name="Year 2 4 4 5" xfId="52272"/>
    <cellStyle name="Year 2 4 4 6" xfId="52273"/>
    <cellStyle name="Year 2 4 5" xfId="52274"/>
    <cellStyle name="Year 2 4 5 2" xfId="52275"/>
    <cellStyle name="Year 2 4 5 3" xfId="52276"/>
    <cellStyle name="Year 2 5" xfId="52277"/>
    <cellStyle name="Year 2 5 2" xfId="52278"/>
    <cellStyle name="Year 2 5 2 2" xfId="52279"/>
    <cellStyle name="Year 2 5 2 2 2" xfId="52280"/>
    <cellStyle name="Year 2 5 2 2 3" xfId="52281"/>
    <cellStyle name="Year 2 5 2 3" xfId="52282"/>
    <cellStyle name="Year 2 5 2 3 2" xfId="52283"/>
    <cellStyle name="Year 2 5 2 3 3" xfId="52284"/>
    <cellStyle name="Year 2 5 2 4" xfId="52285"/>
    <cellStyle name="Year 2 5 2 5" xfId="52286"/>
    <cellStyle name="Year 2 5 2 6" xfId="52287"/>
    <cellStyle name="Year 2 5 3" xfId="52288"/>
    <cellStyle name="Year 2 5 3 2" xfId="52289"/>
    <cellStyle name="Year 2 5 3 3" xfId="52290"/>
    <cellStyle name="Year 2 5 4" xfId="52291"/>
    <cellStyle name="Year 2 5 4 2" xfId="52292"/>
    <cellStyle name="Year 2 5 4 3" xfId="52293"/>
    <cellStyle name="Year 2 5 5" xfId="52294"/>
    <cellStyle name="Year 2 5 5 2" xfId="52295"/>
    <cellStyle name="Year 2 5 5 3" xfId="52296"/>
    <cellStyle name="Year 2 5 6" xfId="52297"/>
    <cellStyle name="Year 2 5 7" xfId="52298"/>
    <cellStyle name="Year 2 5 8" xfId="52299"/>
    <cellStyle name="Year 2 6" xfId="52300"/>
    <cellStyle name="Year 2 6 2" xfId="52301"/>
    <cellStyle name="Year 2 6 2 2" xfId="52302"/>
    <cellStyle name="Year 2 6 2 2 2" xfId="52303"/>
    <cellStyle name="Year 2 6 2 2 3" xfId="52304"/>
    <cellStyle name="Year 2 6 2 3" xfId="52305"/>
    <cellStyle name="Year 2 6 2 3 2" xfId="52306"/>
    <cellStyle name="Year 2 6 2 3 3" xfId="52307"/>
    <cellStyle name="Year 2 6 2 4" xfId="52308"/>
    <cellStyle name="Year 2 6 2 5" xfId="52309"/>
    <cellStyle name="Year 2 6 2 6" xfId="52310"/>
    <cellStyle name="Year 2 6 3" xfId="52311"/>
    <cellStyle name="Year 2 6 3 2" xfId="52312"/>
    <cellStyle name="Year 2 6 3 3" xfId="52313"/>
    <cellStyle name="Year 2 6 4" xfId="52314"/>
    <cellStyle name="Year 2 6 4 2" xfId="52315"/>
    <cellStyle name="Year 2 6 4 3" xfId="52316"/>
    <cellStyle name="Year 2 6 5" xfId="52317"/>
    <cellStyle name="Year 2 6 5 2" xfId="52318"/>
    <cellStyle name="Year 2 6 5 3" xfId="52319"/>
    <cellStyle name="Year 2 6 6" xfId="52320"/>
    <cellStyle name="Year 2 6 7" xfId="52321"/>
    <cellStyle name="Year 2 6 8" xfId="52322"/>
    <cellStyle name="Year 2 7" xfId="52323"/>
    <cellStyle name="Year 2 7 2" xfId="52324"/>
    <cellStyle name="Year 2 7 2 2" xfId="52325"/>
    <cellStyle name="Year 2 7 2 3" xfId="52326"/>
    <cellStyle name="Year 2 7 3" xfId="52327"/>
    <cellStyle name="Year 2 7 3 2" xfId="52328"/>
    <cellStyle name="Year 2 7 3 3" xfId="52329"/>
    <cellStyle name="Year 2 7 4" xfId="52330"/>
    <cellStyle name="Year 2 7 5" xfId="52331"/>
    <cellStyle name="Year 2 7 6" xfId="52332"/>
    <cellStyle name="Year 2 8" xfId="52333"/>
    <cellStyle name="Year 2 8 2" xfId="52334"/>
    <cellStyle name="Year 2 8 3" xfId="52335"/>
    <cellStyle name="Year 3" xfId="52336"/>
    <cellStyle name="Year 3 2" xfId="52337"/>
    <cellStyle name="Year 3 2 2" xfId="52338"/>
    <cellStyle name="Year 3 2 2 2" xfId="52339"/>
    <cellStyle name="Year 3 2 2 2 2" xfId="52340"/>
    <cellStyle name="Year 3 2 2 2 2 2" xfId="52341"/>
    <cellStyle name="Year 3 2 2 2 2 3" xfId="52342"/>
    <cellStyle name="Year 3 2 2 2 3" xfId="52343"/>
    <cellStyle name="Year 3 2 2 2 3 2" xfId="52344"/>
    <cellStyle name="Year 3 2 2 2 3 3" xfId="52345"/>
    <cellStyle name="Year 3 2 2 2 4" xfId="52346"/>
    <cellStyle name="Year 3 2 2 2 5" xfId="52347"/>
    <cellStyle name="Year 3 2 2 2 6" xfId="52348"/>
    <cellStyle name="Year 3 2 2 3" xfId="52349"/>
    <cellStyle name="Year 3 2 2 3 2" xfId="52350"/>
    <cellStyle name="Year 3 2 2 3 3" xfId="52351"/>
    <cellStyle name="Year 3 2 2 4" xfId="52352"/>
    <cellStyle name="Year 3 2 2 4 2" xfId="52353"/>
    <cellStyle name="Year 3 2 2 4 3" xfId="52354"/>
    <cellStyle name="Year 3 2 2 5" xfId="52355"/>
    <cellStyle name="Year 3 2 2 5 2" xfId="52356"/>
    <cellStyle name="Year 3 2 2 5 3" xfId="52357"/>
    <cellStyle name="Year 3 2 2 6" xfId="52358"/>
    <cellStyle name="Year 3 2 2 7" xfId="52359"/>
    <cellStyle name="Year 3 2 2 8" xfId="52360"/>
    <cellStyle name="Year 3 2 3" xfId="52361"/>
    <cellStyle name="Year 3 2 3 2" xfId="52362"/>
    <cellStyle name="Year 3 2 3 2 2" xfId="52363"/>
    <cellStyle name="Year 3 2 3 2 2 2" xfId="52364"/>
    <cellStyle name="Year 3 2 3 2 2 3" xfId="52365"/>
    <cellStyle name="Year 3 2 3 2 3" xfId="52366"/>
    <cellStyle name="Year 3 2 3 2 3 2" xfId="52367"/>
    <cellStyle name="Year 3 2 3 2 3 3" xfId="52368"/>
    <cellStyle name="Year 3 2 3 2 4" xfId="52369"/>
    <cellStyle name="Year 3 2 3 2 5" xfId="52370"/>
    <cellStyle name="Year 3 2 3 2 6" xfId="52371"/>
    <cellStyle name="Year 3 2 3 3" xfId="52372"/>
    <cellStyle name="Year 3 2 3 3 2" xfId="52373"/>
    <cellStyle name="Year 3 2 3 3 3" xfId="52374"/>
    <cellStyle name="Year 3 2 3 4" xfId="52375"/>
    <cellStyle name="Year 3 2 3 4 2" xfId="52376"/>
    <cellStyle name="Year 3 2 3 4 3" xfId="52377"/>
    <cellStyle name="Year 3 2 3 5" xfId="52378"/>
    <cellStyle name="Year 3 2 3 5 2" xfId="52379"/>
    <cellStyle name="Year 3 2 3 5 3" xfId="52380"/>
    <cellStyle name="Year 3 2 3 6" xfId="52381"/>
    <cellStyle name="Year 3 2 3 7" xfId="52382"/>
    <cellStyle name="Year 3 2 3 8" xfId="52383"/>
    <cellStyle name="Year 3 2 4" xfId="52384"/>
    <cellStyle name="Year 3 2 4 2" xfId="52385"/>
    <cellStyle name="Year 3 2 4 2 2" xfId="52386"/>
    <cellStyle name="Year 3 2 4 2 3" xfId="52387"/>
    <cellStyle name="Year 3 2 4 3" xfId="52388"/>
    <cellStyle name="Year 3 2 4 3 2" xfId="52389"/>
    <cellStyle name="Year 3 2 4 3 3" xfId="52390"/>
    <cellStyle name="Year 3 2 4 4" xfId="52391"/>
    <cellStyle name="Year 3 2 4 5" xfId="52392"/>
    <cellStyle name="Year 3 2 4 6" xfId="52393"/>
    <cellStyle name="Year 3 2 5" xfId="52394"/>
    <cellStyle name="Year 3 2 5 2" xfId="52395"/>
    <cellStyle name="Year 3 2 5 3" xfId="52396"/>
    <cellStyle name="Year 3 3" xfId="52397"/>
    <cellStyle name="Year 3 3 2" xfId="52398"/>
    <cellStyle name="Year 3 3 2 2" xfId="52399"/>
    <cellStyle name="Year 3 3 2 2 2" xfId="52400"/>
    <cellStyle name="Year 3 3 2 2 2 2" xfId="52401"/>
    <cellStyle name="Year 3 3 2 2 2 3" xfId="52402"/>
    <cellStyle name="Year 3 3 2 2 3" xfId="52403"/>
    <cellStyle name="Year 3 3 2 2 3 2" xfId="52404"/>
    <cellStyle name="Year 3 3 2 2 3 3" xfId="52405"/>
    <cellStyle name="Year 3 3 2 2 4" xfId="52406"/>
    <cellStyle name="Year 3 3 2 2 5" xfId="52407"/>
    <cellStyle name="Year 3 3 2 2 6" xfId="52408"/>
    <cellStyle name="Year 3 3 2 3" xfId="52409"/>
    <cellStyle name="Year 3 3 2 3 2" xfId="52410"/>
    <cellStyle name="Year 3 3 2 3 3" xfId="52411"/>
    <cellStyle name="Year 3 3 2 4" xfId="52412"/>
    <cellStyle name="Year 3 3 2 4 2" xfId="52413"/>
    <cellStyle name="Year 3 3 2 4 3" xfId="52414"/>
    <cellStyle name="Year 3 3 2 5" xfId="52415"/>
    <cellStyle name="Year 3 3 2 5 2" xfId="52416"/>
    <cellStyle name="Year 3 3 2 5 3" xfId="52417"/>
    <cellStyle name="Year 3 3 2 6" xfId="52418"/>
    <cellStyle name="Year 3 3 2 7" xfId="52419"/>
    <cellStyle name="Year 3 3 2 8" xfId="52420"/>
    <cellStyle name="Year 3 3 3" xfId="52421"/>
    <cellStyle name="Year 3 3 3 2" xfId="52422"/>
    <cellStyle name="Year 3 3 3 2 2" xfId="52423"/>
    <cellStyle name="Year 3 3 3 2 2 2" xfId="52424"/>
    <cellStyle name="Year 3 3 3 2 2 3" xfId="52425"/>
    <cellStyle name="Year 3 3 3 2 3" xfId="52426"/>
    <cellStyle name="Year 3 3 3 2 3 2" xfId="52427"/>
    <cellStyle name="Year 3 3 3 2 3 3" xfId="52428"/>
    <cellStyle name="Year 3 3 3 2 4" xfId="52429"/>
    <cellStyle name="Year 3 3 3 2 5" xfId="52430"/>
    <cellStyle name="Year 3 3 3 2 6" xfId="52431"/>
    <cellStyle name="Year 3 3 3 3" xfId="52432"/>
    <cellStyle name="Year 3 3 3 3 2" xfId="52433"/>
    <cellStyle name="Year 3 3 3 3 3" xfId="52434"/>
    <cellStyle name="Year 3 3 3 4" xfId="52435"/>
    <cellStyle name="Year 3 3 3 4 2" xfId="52436"/>
    <cellStyle name="Year 3 3 3 4 3" xfId="52437"/>
    <cellStyle name="Year 3 3 3 5" xfId="52438"/>
    <cellStyle name="Year 3 3 3 5 2" xfId="52439"/>
    <cellStyle name="Year 3 3 3 5 3" xfId="52440"/>
    <cellStyle name="Year 3 3 3 6" xfId="52441"/>
    <cellStyle name="Year 3 3 3 7" xfId="52442"/>
    <cellStyle name="Year 3 3 3 8" xfId="52443"/>
    <cellStyle name="Year 3 3 4" xfId="52444"/>
    <cellStyle name="Year 3 3 4 2" xfId="52445"/>
    <cellStyle name="Year 3 3 4 2 2" xfId="52446"/>
    <cellStyle name="Year 3 3 4 2 3" xfId="52447"/>
    <cellStyle name="Year 3 3 4 3" xfId="52448"/>
    <cellStyle name="Year 3 3 4 3 2" xfId="52449"/>
    <cellStyle name="Year 3 3 4 3 3" xfId="52450"/>
    <cellStyle name="Year 3 3 4 4" xfId="52451"/>
    <cellStyle name="Year 3 3 4 5" xfId="52452"/>
    <cellStyle name="Year 3 3 4 6" xfId="52453"/>
    <cellStyle name="Year 3 3 5" xfId="52454"/>
    <cellStyle name="Year 3 3 5 2" xfId="52455"/>
    <cellStyle name="Year 3 3 5 3" xfId="52456"/>
    <cellStyle name="Year 3 4" xfId="52457"/>
    <cellStyle name="Year 3 4 2" xfId="52458"/>
    <cellStyle name="Year 3 4 2 2" xfId="52459"/>
    <cellStyle name="Year 3 4 2 2 2" xfId="52460"/>
    <cellStyle name="Year 3 4 2 2 2 2" xfId="52461"/>
    <cellStyle name="Year 3 4 2 2 2 3" xfId="52462"/>
    <cellStyle name="Year 3 4 2 2 3" xfId="52463"/>
    <cellStyle name="Year 3 4 2 2 3 2" xfId="52464"/>
    <cellStyle name="Year 3 4 2 2 3 3" xfId="52465"/>
    <cellStyle name="Year 3 4 2 2 4" xfId="52466"/>
    <cellStyle name="Year 3 4 2 2 5" xfId="52467"/>
    <cellStyle name="Year 3 4 2 2 6" xfId="52468"/>
    <cellStyle name="Year 3 4 2 3" xfId="52469"/>
    <cellStyle name="Year 3 4 2 3 2" xfId="52470"/>
    <cellStyle name="Year 3 4 2 3 3" xfId="52471"/>
    <cellStyle name="Year 3 4 2 4" xfId="52472"/>
    <cellStyle name="Year 3 4 2 4 2" xfId="52473"/>
    <cellStyle name="Year 3 4 2 4 3" xfId="52474"/>
    <cellStyle name="Year 3 4 2 5" xfId="52475"/>
    <cellStyle name="Year 3 4 2 5 2" xfId="52476"/>
    <cellStyle name="Year 3 4 2 5 3" xfId="52477"/>
    <cellStyle name="Year 3 4 2 6" xfId="52478"/>
    <cellStyle name="Year 3 4 2 7" xfId="52479"/>
    <cellStyle name="Year 3 4 2 8" xfId="52480"/>
    <cellStyle name="Year 3 4 3" xfId="52481"/>
    <cellStyle name="Year 3 4 3 2" xfId="52482"/>
    <cellStyle name="Year 3 4 3 2 2" xfId="52483"/>
    <cellStyle name="Year 3 4 3 2 2 2" xfId="52484"/>
    <cellStyle name="Year 3 4 3 2 2 3" xfId="52485"/>
    <cellStyle name="Year 3 4 3 2 3" xfId="52486"/>
    <cellStyle name="Year 3 4 3 2 3 2" xfId="52487"/>
    <cellStyle name="Year 3 4 3 2 3 3" xfId="52488"/>
    <cellStyle name="Year 3 4 3 2 4" xfId="52489"/>
    <cellStyle name="Year 3 4 3 2 5" xfId="52490"/>
    <cellStyle name="Year 3 4 3 2 6" xfId="52491"/>
    <cellStyle name="Year 3 4 3 3" xfId="52492"/>
    <cellStyle name="Year 3 4 3 3 2" xfId="52493"/>
    <cellStyle name="Year 3 4 3 3 3" xfId="52494"/>
    <cellStyle name="Year 3 4 3 4" xfId="52495"/>
    <cellStyle name="Year 3 4 3 4 2" xfId="52496"/>
    <cellStyle name="Year 3 4 3 4 3" xfId="52497"/>
    <cellStyle name="Year 3 4 3 5" xfId="52498"/>
    <cellStyle name="Year 3 4 3 5 2" xfId="52499"/>
    <cellStyle name="Year 3 4 3 5 3" xfId="52500"/>
    <cellStyle name="Year 3 4 3 6" xfId="52501"/>
    <cellStyle name="Year 3 4 3 7" xfId="52502"/>
    <cellStyle name="Year 3 4 3 8" xfId="52503"/>
    <cellStyle name="Year 3 4 4" xfId="52504"/>
    <cellStyle name="Year 3 4 4 2" xfId="52505"/>
    <cellStyle name="Year 3 4 4 2 2" xfId="52506"/>
    <cellStyle name="Year 3 4 4 2 3" xfId="52507"/>
    <cellStyle name="Year 3 4 4 3" xfId="52508"/>
    <cellStyle name="Year 3 4 4 3 2" xfId="52509"/>
    <cellStyle name="Year 3 4 4 3 3" xfId="52510"/>
    <cellStyle name="Year 3 4 4 4" xfId="52511"/>
    <cellStyle name="Year 3 4 4 5" xfId="52512"/>
    <cellStyle name="Year 3 4 4 6" xfId="52513"/>
    <cellStyle name="Year 3 4 5" xfId="52514"/>
    <cellStyle name="Year 3 4 5 2" xfId="52515"/>
    <cellStyle name="Year 3 4 5 3" xfId="52516"/>
    <cellStyle name="Year 3 5" xfId="52517"/>
    <cellStyle name="Year 3 5 2" xfId="52518"/>
    <cellStyle name="Year 3 5 2 2" xfId="52519"/>
    <cellStyle name="Year 3 5 2 2 2" xfId="52520"/>
    <cellStyle name="Year 3 5 2 2 3" xfId="52521"/>
    <cellStyle name="Year 3 5 2 3" xfId="52522"/>
    <cellStyle name="Year 3 5 2 3 2" xfId="52523"/>
    <cellStyle name="Year 3 5 2 3 3" xfId="52524"/>
    <cellStyle name="Year 3 5 2 4" xfId="52525"/>
    <cellStyle name="Year 3 5 2 5" xfId="52526"/>
    <cellStyle name="Year 3 5 2 6" xfId="52527"/>
    <cellStyle name="Year 3 5 3" xfId="52528"/>
    <cellStyle name="Year 3 5 3 2" xfId="52529"/>
    <cellStyle name="Year 3 5 3 3" xfId="52530"/>
    <cellStyle name="Year 3 5 4" xfId="52531"/>
    <cellStyle name="Year 3 5 4 2" xfId="52532"/>
    <cellStyle name="Year 3 5 4 3" xfId="52533"/>
    <cellStyle name="Year 3 5 5" xfId="52534"/>
    <cellStyle name="Year 3 5 5 2" xfId="52535"/>
    <cellStyle name="Year 3 5 5 3" xfId="52536"/>
    <cellStyle name="Year 3 5 6" xfId="52537"/>
    <cellStyle name="Year 3 5 7" xfId="52538"/>
    <cellStyle name="Year 3 5 8" xfId="52539"/>
    <cellStyle name="Year 3 6" xfId="52540"/>
    <cellStyle name="Year 3 6 2" xfId="52541"/>
    <cellStyle name="Year 3 6 2 2" xfId="52542"/>
    <cellStyle name="Year 3 6 2 2 2" xfId="52543"/>
    <cellStyle name="Year 3 6 2 2 3" xfId="52544"/>
    <cellStyle name="Year 3 6 2 3" xfId="52545"/>
    <cellStyle name="Year 3 6 2 3 2" xfId="52546"/>
    <cellStyle name="Year 3 6 2 3 3" xfId="52547"/>
    <cellStyle name="Year 3 6 2 4" xfId="52548"/>
    <cellStyle name="Year 3 6 2 5" xfId="52549"/>
    <cellStyle name="Year 3 6 2 6" xfId="52550"/>
    <cellStyle name="Year 3 6 3" xfId="52551"/>
    <cellStyle name="Year 3 6 3 2" xfId="52552"/>
    <cellStyle name="Year 3 6 3 3" xfId="52553"/>
    <cellStyle name="Year 3 6 4" xfId="52554"/>
    <cellStyle name="Year 3 6 4 2" xfId="52555"/>
    <cellStyle name="Year 3 6 4 3" xfId="52556"/>
    <cellStyle name="Year 3 6 5" xfId="52557"/>
    <cellStyle name="Year 3 6 5 2" xfId="52558"/>
    <cellStyle name="Year 3 6 5 3" xfId="52559"/>
    <cellStyle name="Year 3 6 6" xfId="52560"/>
    <cellStyle name="Year 3 6 7" xfId="52561"/>
    <cellStyle name="Year 3 6 8" xfId="52562"/>
    <cellStyle name="Year 3 7" xfId="52563"/>
    <cellStyle name="Year 3 7 2" xfId="52564"/>
    <cellStyle name="Year 3 7 2 2" xfId="52565"/>
    <cellStyle name="Year 3 7 2 3" xfId="52566"/>
    <cellStyle name="Year 3 7 3" xfId="52567"/>
    <cellStyle name="Year 3 7 3 2" xfId="52568"/>
    <cellStyle name="Year 3 7 3 3" xfId="52569"/>
    <cellStyle name="Year 3 7 4" xfId="52570"/>
    <cellStyle name="Year 3 7 5" xfId="52571"/>
    <cellStyle name="Year 3 7 6" xfId="52572"/>
    <cellStyle name="Year 3 8" xfId="52573"/>
    <cellStyle name="Year 3 8 2" xfId="52574"/>
    <cellStyle name="Year 3 8 3" xfId="52575"/>
    <cellStyle name="Year 4" xfId="52576"/>
    <cellStyle name="Year 4 2" xfId="52577"/>
    <cellStyle name="Year 4 2 2" xfId="52578"/>
    <cellStyle name="Year 4 2 2 2" xfId="52579"/>
    <cellStyle name="Year 4 2 2 2 2" xfId="52580"/>
    <cellStyle name="Year 4 2 2 2 3" xfId="52581"/>
    <cellStyle name="Year 4 2 2 3" xfId="52582"/>
    <cellStyle name="Year 4 2 2 3 2" xfId="52583"/>
    <cellStyle name="Year 4 2 2 3 3" xfId="52584"/>
    <cellStyle name="Year 4 2 2 4" xfId="52585"/>
    <cellStyle name="Year 4 2 2 5" xfId="52586"/>
    <cellStyle name="Year 4 2 2 6" xfId="52587"/>
    <cellStyle name="Year 4 2 3" xfId="52588"/>
    <cellStyle name="Year 4 2 3 2" xfId="52589"/>
    <cellStyle name="Year 4 2 3 3" xfId="52590"/>
    <cellStyle name="Year 4 2 4" xfId="52591"/>
    <cellStyle name="Year 4 2 4 2" xfId="52592"/>
    <cellStyle name="Year 4 2 4 3" xfId="52593"/>
    <cellStyle name="Year 4 2 5" xfId="52594"/>
    <cellStyle name="Year 4 2 5 2" xfId="52595"/>
    <cellStyle name="Year 4 2 5 3" xfId="52596"/>
    <cellStyle name="Year 4 2 6" xfId="52597"/>
    <cellStyle name="Year 4 2 7" xfId="52598"/>
    <cellStyle name="Year 4 2 8" xfId="52599"/>
    <cellStyle name="Year 4 3" xfId="52600"/>
    <cellStyle name="Year 4 3 2" xfId="52601"/>
    <cellStyle name="Year 4 3 2 2" xfId="52602"/>
    <cellStyle name="Year 4 3 2 2 2" xfId="52603"/>
    <cellStyle name="Year 4 3 2 2 3" xfId="52604"/>
    <cellStyle name="Year 4 3 2 3" xfId="52605"/>
    <cellStyle name="Year 4 3 2 3 2" xfId="52606"/>
    <cellStyle name="Year 4 3 2 3 3" xfId="52607"/>
    <cellStyle name="Year 4 3 2 4" xfId="52608"/>
    <cellStyle name="Year 4 3 2 5" xfId="52609"/>
    <cellStyle name="Year 4 3 2 6" xfId="52610"/>
    <cellStyle name="Year 4 3 3" xfId="52611"/>
    <cellStyle name="Year 4 3 3 2" xfId="52612"/>
    <cellStyle name="Year 4 3 3 3" xfId="52613"/>
    <cellStyle name="Year 4 3 4" xfId="52614"/>
    <cellStyle name="Year 4 3 4 2" xfId="52615"/>
    <cellStyle name="Year 4 3 4 3" xfId="52616"/>
    <cellStyle name="Year 4 3 5" xfId="52617"/>
    <cellStyle name="Year 4 3 5 2" xfId="52618"/>
    <cellStyle name="Year 4 3 5 3" xfId="52619"/>
    <cellStyle name="Year 4 3 6" xfId="52620"/>
    <cellStyle name="Year 4 3 7" xfId="52621"/>
    <cellStyle name="Year 4 3 8" xfId="52622"/>
    <cellStyle name="Year 4 4" xfId="52623"/>
    <cellStyle name="Year 4 4 2" xfId="52624"/>
    <cellStyle name="Year 4 4 2 2" xfId="52625"/>
    <cellStyle name="Year 4 4 2 3" xfId="52626"/>
    <cellStyle name="Year 4 4 3" xfId="52627"/>
    <cellStyle name="Year 4 4 3 2" xfId="52628"/>
    <cellStyle name="Year 4 4 3 3" xfId="52629"/>
    <cellStyle name="Year 4 4 4" xfId="52630"/>
    <cellStyle name="Year 4 4 5" xfId="52631"/>
    <cellStyle name="Year 4 4 6" xfId="52632"/>
    <cellStyle name="Year 4 5" xfId="52633"/>
    <cellStyle name="Year 4 5 2" xfId="52634"/>
    <cellStyle name="Year 4 5 3" xfId="52635"/>
    <cellStyle name="Year 5" xfId="52636"/>
    <cellStyle name="Year 5 2" xfId="52637"/>
    <cellStyle name="Year 5 2 2" xfId="52638"/>
    <cellStyle name="Year 5 2 2 2" xfId="52639"/>
    <cellStyle name="Year 5 2 2 2 2" xfId="52640"/>
    <cellStyle name="Year 5 2 2 2 3" xfId="52641"/>
    <cellStyle name="Year 5 2 2 3" xfId="52642"/>
    <cellStyle name="Year 5 2 2 3 2" xfId="52643"/>
    <cellStyle name="Year 5 2 2 3 3" xfId="52644"/>
    <cellStyle name="Year 5 2 2 4" xfId="52645"/>
    <cellStyle name="Year 5 2 2 5" xfId="52646"/>
    <cellStyle name="Year 5 2 2 6" xfId="52647"/>
    <cellStyle name="Year 5 2 3" xfId="52648"/>
    <cellStyle name="Year 5 2 3 2" xfId="52649"/>
    <cellStyle name="Year 5 2 3 3" xfId="52650"/>
    <cellStyle name="Year 5 2 4" xfId="52651"/>
    <cellStyle name="Year 5 2 4 2" xfId="52652"/>
    <cellStyle name="Year 5 2 4 3" xfId="52653"/>
    <cellStyle name="Year 5 2 5" xfId="52654"/>
    <cellStyle name="Year 5 2 5 2" xfId="52655"/>
    <cellStyle name="Year 5 2 5 3" xfId="52656"/>
    <cellStyle name="Year 5 2 6" xfId="52657"/>
    <cellStyle name="Year 5 2 7" xfId="52658"/>
    <cellStyle name="Year 5 2 8" xfId="52659"/>
    <cellStyle name="Year 5 3" xfId="52660"/>
    <cellStyle name="Year 5 3 2" xfId="52661"/>
    <cellStyle name="Year 5 3 2 2" xfId="52662"/>
    <cellStyle name="Year 5 3 2 2 2" xfId="52663"/>
    <cellStyle name="Year 5 3 2 2 3" xfId="52664"/>
    <cellStyle name="Year 5 3 2 3" xfId="52665"/>
    <cellStyle name="Year 5 3 2 3 2" xfId="52666"/>
    <cellStyle name="Year 5 3 2 3 3" xfId="52667"/>
    <cellStyle name="Year 5 3 2 4" xfId="52668"/>
    <cellStyle name="Year 5 3 2 5" xfId="52669"/>
    <cellStyle name="Year 5 3 2 6" xfId="52670"/>
    <cellStyle name="Year 5 3 3" xfId="52671"/>
    <cellStyle name="Year 5 3 3 2" xfId="52672"/>
    <cellStyle name="Year 5 3 3 3" xfId="52673"/>
    <cellStyle name="Year 5 3 4" xfId="52674"/>
    <cellStyle name="Year 5 3 4 2" xfId="52675"/>
    <cellStyle name="Year 5 3 4 3" xfId="52676"/>
    <cellStyle name="Year 5 3 5" xfId="52677"/>
    <cellStyle name="Year 5 3 5 2" xfId="52678"/>
    <cellStyle name="Year 5 3 5 3" xfId="52679"/>
    <cellStyle name="Year 5 3 6" xfId="52680"/>
    <cellStyle name="Year 5 3 7" xfId="52681"/>
    <cellStyle name="Year 5 3 8" xfId="52682"/>
    <cellStyle name="Year 5 4" xfId="52683"/>
    <cellStyle name="Year 5 4 2" xfId="52684"/>
    <cellStyle name="Year 5 4 2 2" xfId="52685"/>
    <cellStyle name="Year 5 4 2 3" xfId="52686"/>
    <cellStyle name="Year 5 4 3" xfId="52687"/>
    <cellStyle name="Year 5 4 3 2" xfId="52688"/>
    <cellStyle name="Year 5 4 3 3" xfId="52689"/>
    <cellStyle name="Year 5 4 4" xfId="52690"/>
    <cellStyle name="Year 5 4 5" xfId="52691"/>
    <cellStyle name="Year 5 4 6" xfId="52692"/>
    <cellStyle name="Year 5 5" xfId="52693"/>
    <cellStyle name="Year 5 5 2" xfId="52694"/>
    <cellStyle name="Year 5 5 3" xfId="52695"/>
    <cellStyle name="Year 6" xfId="52696"/>
    <cellStyle name="Year 6 2" xfId="52697"/>
    <cellStyle name="Year 6 2 2" xfId="52698"/>
    <cellStyle name="Year 6 2 2 2" xfId="52699"/>
    <cellStyle name="Year 6 2 2 2 2" xfId="52700"/>
    <cellStyle name="Year 6 2 2 2 3" xfId="52701"/>
    <cellStyle name="Year 6 2 2 3" xfId="52702"/>
    <cellStyle name="Year 6 2 2 3 2" xfId="52703"/>
    <cellStyle name="Year 6 2 2 3 3" xfId="52704"/>
    <cellStyle name="Year 6 2 2 4" xfId="52705"/>
    <cellStyle name="Year 6 2 2 5" xfId="52706"/>
    <cellStyle name="Year 6 2 2 6" xfId="52707"/>
    <cellStyle name="Year 6 2 3" xfId="52708"/>
    <cellStyle name="Year 6 2 3 2" xfId="52709"/>
    <cellStyle name="Year 6 2 3 3" xfId="52710"/>
    <cellStyle name="Year 6 2 4" xfId="52711"/>
    <cellStyle name="Year 6 2 4 2" xfId="52712"/>
    <cellStyle name="Year 6 2 4 3" xfId="52713"/>
    <cellStyle name="Year 6 2 5" xfId="52714"/>
    <cellStyle name="Year 6 2 5 2" xfId="52715"/>
    <cellStyle name="Year 6 2 5 3" xfId="52716"/>
    <cellStyle name="Year 6 2 6" xfId="52717"/>
    <cellStyle name="Year 6 2 7" xfId="52718"/>
    <cellStyle name="Year 6 2 8" xfId="52719"/>
    <cellStyle name="Year 6 3" xfId="52720"/>
    <cellStyle name="Year 6 3 2" xfId="52721"/>
    <cellStyle name="Year 6 3 2 2" xfId="52722"/>
    <cellStyle name="Year 6 3 2 2 2" xfId="52723"/>
    <cellStyle name="Year 6 3 2 2 3" xfId="52724"/>
    <cellStyle name="Year 6 3 2 3" xfId="52725"/>
    <cellStyle name="Year 6 3 2 3 2" xfId="52726"/>
    <cellStyle name="Year 6 3 2 3 3" xfId="52727"/>
    <cellStyle name="Year 6 3 2 4" xfId="52728"/>
    <cellStyle name="Year 6 3 2 5" xfId="52729"/>
    <cellStyle name="Year 6 3 2 6" xfId="52730"/>
    <cellStyle name="Year 6 3 3" xfId="52731"/>
    <cellStyle name="Year 6 3 3 2" xfId="52732"/>
    <cellStyle name="Year 6 3 3 3" xfId="52733"/>
    <cellStyle name="Year 6 3 4" xfId="52734"/>
    <cellStyle name="Year 6 3 4 2" xfId="52735"/>
    <cellStyle name="Year 6 3 4 3" xfId="52736"/>
    <cellStyle name="Year 6 3 5" xfId="52737"/>
    <cellStyle name="Year 6 3 5 2" xfId="52738"/>
    <cellStyle name="Year 6 3 5 3" xfId="52739"/>
    <cellStyle name="Year 6 3 6" xfId="52740"/>
    <cellStyle name="Year 6 3 7" xfId="52741"/>
    <cellStyle name="Year 6 3 8" xfId="52742"/>
    <cellStyle name="Year 6 4" xfId="52743"/>
    <cellStyle name="Year 6 4 2" xfId="52744"/>
    <cellStyle name="Year 6 4 2 2" xfId="52745"/>
    <cellStyle name="Year 6 4 2 3" xfId="52746"/>
    <cellStyle name="Year 6 4 3" xfId="52747"/>
    <cellStyle name="Year 6 4 3 2" xfId="52748"/>
    <cellStyle name="Year 6 4 3 3" xfId="52749"/>
    <cellStyle name="Year 6 4 4" xfId="52750"/>
    <cellStyle name="Year 6 4 5" xfId="52751"/>
    <cellStyle name="Year 6 4 6" xfId="52752"/>
    <cellStyle name="Year 6 5" xfId="52753"/>
    <cellStyle name="Year 6 5 2" xfId="52754"/>
    <cellStyle name="Year 6 5 3" xfId="52755"/>
    <cellStyle name="Year 7" xfId="52756"/>
    <cellStyle name="Year 7 2" xfId="52757"/>
    <cellStyle name="Year 7 2 2" xfId="52758"/>
    <cellStyle name="Year 7 2 2 2" xfId="52759"/>
    <cellStyle name="Year 7 2 2 3" xfId="52760"/>
    <cellStyle name="Year 7 2 3" xfId="52761"/>
    <cellStyle name="Year 7 2 3 2" xfId="52762"/>
    <cellStyle name="Year 7 2 3 3" xfId="52763"/>
    <cellStyle name="Year 7 2 4" xfId="52764"/>
    <cellStyle name="Year 7 2 5" xfId="52765"/>
    <cellStyle name="Year 7 2 6" xfId="52766"/>
    <cellStyle name="Year 7 3" xfId="52767"/>
    <cellStyle name="Year 7 3 2" xfId="52768"/>
    <cellStyle name="Year 7 3 3" xfId="52769"/>
    <cellStyle name="Year 7 4" xfId="52770"/>
    <cellStyle name="Year 7 4 2" xfId="52771"/>
    <cellStyle name="Year 7 4 3" xfId="52772"/>
    <cellStyle name="Year 7 5" xfId="52773"/>
    <cellStyle name="Year 7 5 2" xfId="52774"/>
    <cellStyle name="Year 7 5 3" xfId="52775"/>
    <cellStyle name="Year 7 6" xfId="52776"/>
    <cellStyle name="Year 7 7" xfId="52777"/>
    <cellStyle name="Year 7 8" xfId="52778"/>
    <cellStyle name="Year 8" xfId="52779"/>
    <cellStyle name="Year 8 2" xfId="52780"/>
    <cellStyle name="Year 8 2 2" xfId="52781"/>
    <cellStyle name="Year 8 2 2 2" xfId="52782"/>
    <cellStyle name="Year 8 2 2 3" xfId="52783"/>
    <cellStyle name="Year 8 2 3" xfId="52784"/>
    <cellStyle name="Year 8 2 3 2" xfId="52785"/>
    <cellStyle name="Year 8 2 3 3" xfId="52786"/>
    <cellStyle name="Year 8 2 4" xfId="52787"/>
    <cellStyle name="Year 8 2 5" xfId="52788"/>
    <cellStyle name="Year 8 2 6" xfId="52789"/>
    <cellStyle name="Year 8 3" xfId="52790"/>
    <cellStyle name="Year 8 3 2" xfId="52791"/>
    <cellStyle name="Year 8 3 3" xfId="52792"/>
    <cellStyle name="Year 8 4" xfId="52793"/>
    <cellStyle name="Year 8 4 2" xfId="52794"/>
    <cellStyle name="Year 8 4 3" xfId="52795"/>
    <cellStyle name="Year 8 5" xfId="52796"/>
    <cellStyle name="Year 8 5 2" xfId="52797"/>
    <cellStyle name="Year 8 5 3" xfId="52798"/>
    <cellStyle name="Year 8 6" xfId="52799"/>
    <cellStyle name="Year 8 7" xfId="52800"/>
    <cellStyle name="Year 8 8" xfId="52801"/>
    <cellStyle name="Year 9" xfId="52802"/>
    <cellStyle name="Year 9 2" xfId="52803"/>
    <cellStyle name="Year 9 2 2" xfId="52804"/>
    <cellStyle name="Year 9 2 3" xfId="52805"/>
    <cellStyle name="Year 9 3" xfId="52806"/>
    <cellStyle name="Year 9 3 2" xfId="52807"/>
    <cellStyle name="Year 9 3 3" xfId="52808"/>
    <cellStyle name="Year 9 4" xfId="52809"/>
    <cellStyle name="Year 9 5" xfId="52810"/>
    <cellStyle name="Year 9 6" xfId="52811"/>
    <cellStyle name="Zelle überprüfen" xfId="52812"/>
    <cellStyle name="一般_MIS book - Addendum (version 3)_Apr09(Done)" xfId="52813"/>
  </cellStyles>
  <dxfs count="6">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2998470</xdr:colOff>
      <xdr:row>3</xdr:row>
      <xdr:rowOff>110490</xdr:rowOff>
    </xdr:to>
    <xdr:pic>
      <xdr:nvPicPr>
        <xdr:cNvPr id="2" name="Picture 1">
          <a:extLst>
            <a:ext uri="{FF2B5EF4-FFF2-40B4-BE49-F238E27FC236}">
              <a16:creationId xmlns:a16="http://schemas.microsoft.com/office/drawing/2014/main" id="{3536B9B1-9F06-4912-BCBF-A192FE6D5F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08070" cy="6591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mek/Desktop/Projekty/RPA/Wzorce%20i%20dokumenty/Wzorce/Insurance/SAM%20CPR%20Annual%20Solo%20Quantitative%20Reporting%20Template%20v5.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onovan.Hutchinson/Desktop/MyQIS3Tag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Index"/>
      <sheetName val="Company Information"/>
      <sheetName val="SignOff"/>
      <sheetName val="OF1"/>
      <sheetName val="OF2"/>
      <sheetName val="OF3"/>
      <sheetName val="OF4"/>
      <sheetName val="OF4.1"/>
      <sheetName val="OF4.2"/>
      <sheetName val="OF4.3"/>
      <sheetName val="OF4.4"/>
      <sheetName val="OF4.1S"/>
      <sheetName val="OF4.1S_F"/>
      <sheetName val="OF4.2S"/>
      <sheetName val="OF4.2S_F"/>
      <sheetName val="OF4.3S"/>
      <sheetName val="OF4.3S_F"/>
      <sheetName val="LIQ"/>
      <sheetName val="MCR"/>
      <sheetName val="SCR"/>
      <sheetName val="SCR1"/>
      <sheetName val="SCR1.1"/>
      <sheetName val="SCR1.2"/>
      <sheetName val="SCR2"/>
      <sheetName val="SCR2.1"/>
      <sheetName val="SCR3"/>
      <sheetName val="SCR3.1"/>
      <sheetName val="SCR3.2"/>
      <sheetName val="SCR3.3"/>
      <sheetName val="SCR4"/>
      <sheetName val="SCR4.1"/>
      <sheetName val="A1"/>
      <sheetName val="A1.1"/>
      <sheetName val="A1.2"/>
      <sheetName val="A1.3"/>
      <sheetName val="A1.4"/>
      <sheetName val="A1.5"/>
      <sheetName val="A1.6"/>
      <sheetName val="A1.7"/>
      <sheetName val="A1.8"/>
      <sheetName val="A1.9"/>
      <sheetName val="A2"/>
      <sheetName val="A2.1"/>
      <sheetName val="A2.2"/>
      <sheetName val="A2.3"/>
      <sheetName val="A2.4"/>
      <sheetName val="A2.5"/>
      <sheetName val="A2.6"/>
      <sheetName val="A3"/>
      <sheetName val="A4"/>
      <sheetName val="A5"/>
      <sheetName val="A5.1"/>
      <sheetName val="A6"/>
      <sheetName val="A7.1"/>
      <sheetName val="A7.2"/>
      <sheetName val="A8"/>
      <sheetName val="TP1S"/>
      <sheetName val="TP1S_F"/>
      <sheetName val="TP1.1S"/>
      <sheetName val="TP1.1S_F"/>
      <sheetName val="TP1.11S"/>
      <sheetName val="TP1.11S_F"/>
      <sheetName val="TP1.12S"/>
      <sheetName val="TP1.12S_F"/>
      <sheetName val="TP1.13S"/>
      <sheetName val="TP1.13S_F"/>
      <sheetName val="TP1.14S"/>
      <sheetName val="TP1.14S_F"/>
      <sheetName val="TP1.15S"/>
      <sheetName val="TP1.15S_F"/>
      <sheetName val="TP1.16S"/>
      <sheetName val="TP1.16S_F"/>
      <sheetName val="TP2.1S"/>
      <sheetName val="TP2.2S"/>
      <sheetName val="TP2.3.1S"/>
      <sheetName val="TP2.3.2S"/>
      <sheetName val="TP2.3.3S"/>
      <sheetName val="TP2.4S"/>
      <sheetName val="TP3.1S"/>
      <sheetName val="TP3.2S"/>
      <sheetName val="TP3.3.1S"/>
      <sheetName val="TP3.3.2S"/>
      <sheetName val="TP3.3.3S"/>
      <sheetName val="TP3.3.4S"/>
      <sheetName val="TP3.3.5S"/>
      <sheetName val="TP3.3.6S"/>
      <sheetName val="TP3.3.7S"/>
      <sheetName val="TP4.1S"/>
      <sheetName val="TP4.2S"/>
      <sheetName val="TP1"/>
      <sheetName val="TP1.1"/>
      <sheetName val="TP1.2"/>
      <sheetName val="TP2"/>
      <sheetName val="TP2.1"/>
      <sheetName val="TP2.2"/>
      <sheetName val="TP3.1"/>
      <sheetName val="TP3.2"/>
      <sheetName val="TP4"/>
      <sheetName val="TP5"/>
      <sheetName val="TP6"/>
      <sheetName val="TP7"/>
      <sheetName val="M1.1S"/>
      <sheetName val="M1.1S_F"/>
      <sheetName val="M1.2S"/>
      <sheetName val="M1.2S_F"/>
      <sheetName val="M1.3S"/>
      <sheetName val="M1.3S_F"/>
      <sheetName val="M2.1S"/>
      <sheetName val="M2.1S_F"/>
      <sheetName val="M2.2S"/>
      <sheetName val="M2.2S_F"/>
      <sheetName val="M2.3S"/>
      <sheetName val="M2.3S_F"/>
      <sheetName val="M1.1"/>
      <sheetName val="M1.2"/>
      <sheetName val="M1.3"/>
      <sheetName val="M2.1"/>
      <sheetName val="M2.2"/>
      <sheetName val="M2.3"/>
      <sheetName val="R1S"/>
      <sheetName val="R2S"/>
      <sheetName val="R3S"/>
      <sheetName val="R4S"/>
      <sheetName val="R5S"/>
      <sheetName val="R1"/>
      <sheetName val="R2"/>
      <sheetName val="Cells"/>
      <sheetName val="Cells_P"/>
      <sheetName val="Cells_FP"/>
      <sheetName val="Cells_TP"/>
      <sheetName val="Cells_OF4.3S"/>
      <sheetName val="Cells_OF4"/>
      <sheetName val="Metadata"/>
    </sheetNames>
    <sheetDataSet>
      <sheetData sheetId="0">
        <row r="2">
          <cell r="C2">
            <v>0</v>
          </cell>
        </row>
      </sheetData>
      <sheetData sheetId="1"/>
      <sheetData sheetId="2">
        <row r="12">
          <cell r="G1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16">
          <cell r="C16">
            <v>0</v>
          </cell>
        </row>
      </sheetData>
      <sheetData sheetId="121"/>
      <sheetData sheetId="122"/>
      <sheetData sheetId="123"/>
      <sheetData sheetId="124"/>
      <sheetData sheetId="125">
        <row r="16">
          <cell r="C16">
            <v>0</v>
          </cell>
        </row>
      </sheetData>
      <sheetData sheetId="126"/>
      <sheetData sheetId="127"/>
      <sheetData sheetId="128"/>
      <sheetData sheetId="129"/>
      <sheetData sheetId="130"/>
      <sheetData sheetId="131"/>
      <sheetData sheetId="132"/>
      <sheetData sheetId="133">
        <row r="1">
          <cell r="Z1" t="str">
            <v>CIC_Code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ction Macro"/>
      <sheetName val="Creator"/>
      <sheetName val="Introduction"/>
      <sheetName val="Index"/>
      <sheetName val="Company Information"/>
      <sheetName val="Technical Provisions - Non-Life"/>
      <sheetName val="Technical Provisions - Life"/>
      <sheetName val="Participations"/>
      <sheetName val="Balance Sheet"/>
      <sheetName val="Assets"/>
      <sheetName val="MCR"/>
      <sheetName val="SCR"/>
      <sheetName val="Liquidity Ratings"/>
      <sheetName val="SCR- SES Adjustment"/>
      <sheetName val="SCR- LUR Lapse Risk"/>
      <sheetName val="Participating Prod."/>
      <sheetName val="1st Party Structures"/>
      <sheetName val="RFF - Cells"/>
      <sheetName val="RFF - WP Funds"/>
      <sheetName val="RFF - Other"/>
      <sheetName val="RFF - Summary"/>
      <sheetName val="Own Capital Model"/>
      <sheetName val="SA QIS3 Results"/>
      <sheetName val="Metadata"/>
      <sheetName val="Comparison"/>
    </sheetNames>
    <sheetDataSet>
      <sheetData sheetId="0"/>
      <sheetData sheetId="1"/>
      <sheetData sheetId="2">
        <row r="1">
          <cell r="D1" t="str">
            <v>ABSA LIFE LIMITED</v>
          </cell>
        </row>
      </sheetData>
      <sheetData sheetId="3"/>
      <sheetData sheetId="4"/>
      <sheetData sheetId="5"/>
      <sheetData sheetId="6"/>
      <sheetData sheetId="7"/>
      <sheetData sheetId="8"/>
      <sheetData sheetId="9"/>
      <sheetData sheetId="10"/>
      <sheetData sheetId="11">
        <row r="60">
          <cell r="N60">
            <v>59838.426164359786</v>
          </cell>
        </row>
      </sheetData>
      <sheetData sheetId="12"/>
      <sheetData sheetId="13"/>
      <sheetData sheetId="14"/>
      <sheetData sheetId="15"/>
      <sheetData sheetId="16"/>
      <sheetData sheetId="17"/>
      <sheetData sheetId="18"/>
      <sheetData sheetId="19"/>
      <sheetData sheetId="20"/>
      <sheetData sheetId="21"/>
      <sheetData sheetId="22"/>
      <sheetData sheetId="23">
        <row r="3">
          <cell r="E3" t="str">
            <v>Full calculation</v>
          </cell>
        </row>
        <row r="14">
          <cell r="H14">
            <v>0.4</v>
          </cell>
        </row>
        <row r="15">
          <cell r="H15">
            <v>0.7</v>
          </cell>
        </row>
        <row r="17">
          <cell r="P17" t="str">
            <v>Risk only - annuity - individual</v>
          </cell>
        </row>
        <row r="18">
          <cell r="P18" t="str">
            <v>Risk only - annuity - group</v>
          </cell>
        </row>
        <row r="19">
          <cell r="P19" t="str">
            <v>Risk only - mortality lump sum - individual</v>
          </cell>
        </row>
        <row r="20">
          <cell r="P20" t="str">
            <v>Risk only - mortality lump sum - group</v>
          </cell>
        </row>
        <row r="21">
          <cell r="P21" t="str">
            <v>Risk only - disability annuity - individual</v>
          </cell>
        </row>
        <row r="22">
          <cell r="P22" t="str">
            <v>Risk only - disability annuity - group</v>
          </cell>
        </row>
        <row r="23">
          <cell r="P23" t="str">
            <v>Risk only - disability lump sum - individual</v>
          </cell>
        </row>
        <row r="24">
          <cell r="P24" t="str">
            <v>Risk only - disability lump sum - group</v>
          </cell>
        </row>
        <row r="25">
          <cell r="P25" t="str">
            <v>Insurance with discretionary participation - individual</v>
          </cell>
        </row>
        <row r="26">
          <cell r="P26" t="str">
            <v>Insurance with discretionary participation - fund</v>
          </cell>
        </row>
        <row r="27">
          <cell r="P27" t="str">
            <v>Universal life - individual</v>
          </cell>
        </row>
        <row r="28">
          <cell r="P28" t="str">
            <v>Universal life - group</v>
          </cell>
        </row>
        <row r="29">
          <cell r="P29" t="str">
            <v>Linked policies - individual</v>
          </cell>
        </row>
        <row r="30">
          <cell r="P30" t="str">
            <v>Linked policies - group</v>
          </cell>
        </row>
        <row r="31">
          <cell r="P31" t="str">
            <v>Investment-related contracts - individual</v>
          </cell>
        </row>
        <row r="32">
          <cell r="P32" t="str">
            <v>Investment-related contracts - group</v>
          </cell>
        </row>
        <row r="33">
          <cell r="P33" t="str">
            <v>Other life contracts - guarantee</v>
          </cell>
        </row>
        <row r="34">
          <cell r="P34" t="str">
            <v>Other life contracts - non-guarantee</v>
          </cell>
        </row>
      </sheetData>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B12"/>
  <sheetViews>
    <sheetView tabSelected="1" workbookViewId="0">
      <selection activeCell="B6" sqref="B6"/>
    </sheetView>
  </sheetViews>
  <sheetFormatPr defaultRowHeight="14.4"/>
  <cols>
    <col min="2" max="2" width="84.33203125" customWidth="1"/>
  </cols>
  <sheetData>
    <row r="1" spans="2:2" s="18" customFormat="1"/>
    <row r="2" spans="2:2" s="18" customFormat="1"/>
    <row r="3" spans="2:2" s="18" customFormat="1"/>
    <row r="4" spans="2:2" s="18" customFormat="1"/>
    <row r="6" spans="2:2">
      <c r="B6" s="194" t="s">
        <v>7639</v>
      </c>
    </row>
    <row r="7" spans="2:2">
      <c r="B7" s="18"/>
    </row>
    <row r="8" spans="2:2">
      <c r="B8" s="15" t="s">
        <v>7638</v>
      </c>
    </row>
    <row r="9" spans="2:2">
      <c r="B9" s="120" t="s">
        <v>7593</v>
      </c>
    </row>
    <row r="10" spans="2:2">
      <c r="B10" s="183" t="s">
        <v>7594</v>
      </c>
    </row>
    <row r="11" spans="2:2">
      <c r="B11" s="184" t="s">
        <v>7595</v>
      </c>
    </row>
    <row r="12" spans="2:2">
      <c r="B12" s="185" t="s">
        <v>7596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7"/>
  <dimension ref="A1:F3"/>
  <sheetViews>
    <sheetView workbookViewId="0">
      <selection activeCell="B1" sqref="B1"/>
    </sheetView>
  </sheetViews>
  <sheetFormatPr defaultRowHeight="14.4"/>
  <cols>
    <col min="1" max="1" width="4.33203125" bestFit="1" customWidth="1"/>
    <col min="2" max="2" width="14.33203125" bestFit="1" customWidth="1"/>
    <col min="3" max="3" width="26.33203125" bestFit="1" customWidth="1"/>
    <col min="4" max="4" width="8.5546875" bestFit="1" customWidth="1"/>
    <col min="5" max="6" width="41.6640625" bestFit="1" customWidth="1"/>
  </cols>
  <sheetData>
    <row r="1" spans="1:6">
      <c r="A1" s="1" t="s">
        <v>7321</v>
      </c>
      <c r="B1" s="1" t="s">
        <v>7322</v>
      </c>
      <c r="C1" s="1" t="s">
        <v>7323</v>
      </c>
      <c r="D1" s="1" t="s">
        <v>7324</v>
      </c>
      <c r="E1" s="1" t="s">
        <v>7325</v>
      </c>
      <c r="F1" s="1" t="s">
        <v>7326</v>
      </c>
    </row>
    <row r="2" spans="1:6">
      <c r="A2">
        <v>1</v>
      </c>
      <c r="B2" t="s">
        <v>555</v>
      </c>
      <c r="C2" t="s">
        <v>7330</v>
      </c>
      <c r="D2" s="18" t="s">
        <v>555</v>
      </c>
      <c r="E2" t="s">
        <v>7331</v>
      </c>
      <c r="F2" t="s">
        <v>7331</v>
      </c>
    </row>
    <row r="3" spans="1:6">
      <c r="A3">
        <v>2</v>
      </c>
      <c r="B3" t="s">
        <v>12</v>
      </c>
      <c r="C3" t="s">
        <v>7329</v>
      </c>
      <c r="D3" s="18" t="s">
        <v>12</v>
      </c>
      <c r="E3" t="s">
        <v>7327</v>
      </c>
      <c r="F3" t="s">
        <v>7328</v>
      </c>
    </row>
  </sheetData>
  <autoFilter ref="A1:F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tabColor theme="5" tint="0.79998168889431442"/>
  </sheetPr>
  <dimension ref="A1:I56"/>
  <sheetViews>
    <sheetView zoomScaleNormal="100" workbookViewId="0">
      <pane xSplit="1" ySplit="1" topLeftCell="B2" activePane="bottomRight" state="frozen"/>
      <selection pane="topRight"/>
      <selection pane="bottomLeft"/>
      <selection pane="bottomRight" activeCell="B25" sqref="B25"/>
    </sheetView>
  </sheetViews>
  <sheetFormatPr defaultColWidth="11.5546875" defaultRowHeight="14.4"/>
  <cols>
    <col min="2" max="2" width="32.33203125" customWidth="1"/>
    <col min="9" max="9" width="89.33203125" customWidth="1"/>
  </cols>
  <sheetData>
    <row r="1" spans="1:9">
      <c r="A1" s="1" t="s">
        <v>0</v>
      </c>
      <c r="B1" s="1" t="s">
        <v>1</v>
      </c>
      <c r="C1" s="1" t="s">
        <v>2</v>
      </c>
      <c r="D1" s="1" t="s">
        <v>3</v>
      </c>
      <c r="E1" s="1" t="s">
        <v>4</v>
      </c>
      <c r="F1" s="1" t="s">
        <v>5</v>
      </c>
      <c r="G1" s="1" t="s">
        <v>6</v>
      </c>
      <c r="H1" s="1" t="s">
        <v>7</v>
      </c>
      <c r="I1" s="1" t="s">
        <v>8</v>
      </c>
    </row>
    <row r="2" spans="1:9">
      <c r="A2" t="s">
        <v>9</v>
      </c>
      <c r="B2" t="s">
        <v>10</v>
      </c>
      <c r="C2" t="s">
        <v>11</v>
      </c>
      <c r="D2" t="s">
        <v>12</v>
      </c>
      <c r="E2" s="2">
        <v>41609</v>
      </c>
      <c r="G2" s="2">
        <v>41609</v>
      </c>
      <c r="I2" t="s">
        <v>13</v>
      </c>
    </row>
    <row r="3" spans="1:9">
      <c r="A3" t="s">
        <v>14</v>
      </c>
      <c r="B3" t="s">
        <v>15</v>
      </c>
      <c r="C3" t="s">
        <v>11</v>
      </c>
      <c r="D3" t="s">
        <v>12</v>
      </c>
      <c r="E3" s="2">
        <v>41609</v>
      </c>
      <c r="G3" s="2">
        <v>41609</v>
      </c>
      <c r="I3" t="s">
        <v>16</v>
      </c>
    </row>
    <row r="4" spans="1:9">
      <c r="A4" t="s">
        <v>17</v>
      </c>
      <c r="B4" t="s">
        <v>18</v>
      </c>
      <c r="C4" t="s">
        <v>19</v>
      </c>
      <c r="D4" t="s">
        <v>12</v>
      </c>
      <c r="E4" s="2">
        <v>41609</v>
      </c>
      <c r="G4" s="2">
        <v>41609</v>
      </c>
      <c r="I4" t="s">
        <v>20</v>
      </c>
    </row>
    <row r="5" spans="1:9">
      <c r="A5" t="s">
        <v>21</v>
      </c>
      <c r="B5" t="s">
        <v>22</v>
      </c>
      <c r="C5" t="s">
        <v>11</v>
      </c>
      <c r="D5" t="s">
        <v>12</v>
      </c>
      <c r="E5" s="2">
        <v>41609</v>
      </c>
      <c r="G5" s="2">
        <v>41609</v>
      </c>
      <c r="I5" t="s">
        <v>23</v>
      </c>
    </row>
    <row r="6" spans="1:9">
      <c r="A6" t="s">
        <v>24</v>
      </c>
      <c r="B6" t="s">
        <v>25</v>
      </c>
      <c r="C6" t="s">
        <v>11</v>
      </c>
      <c r="D6" t="s">
        <v>12</v>
      </c>
      <c r="E6" s="2">
        <v>41609</v>
      </c>
      <c r="G6" s="2">
        <v>41609</v>
      </c>
      <c r="I6" t="s">
        <v>26</v>
      </c>
    </row>
    <row r="7" spans="1:9">
      <c r="A7" t="s">
        <v>27</v>
      </c>
      <c r="B7" t="s">
        <v>28</v>
      </c>
      <c r="C7" t="s">
        <v>11</v>
      </c>
      <c r="D7" t="s">
        <v>12</v>
      </c>
      <c r="E7" s="2">
        <v>41943</v>
      </c>
      <c r="G7" s="2">
        <v>42095</v>
      </c>
      <c r="I7" t="s">
        <v>29</v>
      </c>
    </row>
    <row r="8" spans="1:9">
      <c r="A8" t="s">
        <v>30</v>
      </c>
      <c r="B8" t="s">
        <v>31</v>
      </c>
      <c r="C8" t="s">
        <v>32</v>
      </c>
      <c r="D8" t="s">
        <v>12</v>
      </c>
      <c r="E8" s="2">
        <v>41729</v>
      </c>
      <c r="G8" s="2">
        <v>41912</v>
      </c>
      <c r="I8" t="s">
        <v>33</v>
      </c>
    </row>
    <row r="9" spans="1:9">
      <c r="A9" t="s">
        <v>34</v>
      </c>
      <c r="B9" t="s">
        <v>35</v>
      </c>
      <c r="C9" t="s">
        <v>32</v>
      </c>
      <c r="D9" t="s">
        <v>12</v>
      </c>
      <c r="E9" s="2">
        <v>41609</v>
      </c>
      <c r="G9" s="2">
        <v>41609</v>
      </c>
      <c r="I9" t="s">
        <v>36</v>
      </c>
    </row>
    <row r="10" spans="1:9">
      <c r="A10" t="s">
        <v>37</v>
      </c>
      <c r="B10" t="s">
        <v>38</v>
      </c>
      <c r="C10" t="s">
        <v>11</v>
      </c>
      <c r="D10" t="s">
        <v>12</v>
      </c>
      <c r="E10" s="2">
        <v>41609</v>
      </c>
      <c r="G10" s="2">
        <v>41609</v>
      </c>
      <c r="I10" t="s">
        <v>39</v>
      </c>
    </row>
    <row r="11" spans="1:9">
      <c r="A11" t="s">
        <v>40</v>
      </c>
      <c r="B11" t="s">
        <v>41</v>
      </c>
      <c r="C11" t="s">
        <v>11</v>
      </c>
      <c r="D11" t="s">
        <v>12</v>
      </c>
      <c r="E11" s="2">
        <v>41609</v>
      </c>
      <c r="G11" s="2">
        <v>41609</v>
      </c>
      <c r="I11" t="s">
        <v>42</v>
      </c>
    </row>
    <row r="12" spans="1:9">
      <c r="A12" t="s">
        <v>43</v>
      </c>
      <c r="B12" t="s">
        <v>44</v>
      </c>
      <c r="C12" t="s">
        <v>11</v>
      </c>
      <c r="D12" t="s">
        <v>12</v>
      </c>
      <c r="E12" s="2">
        <v>41609</v>
      </c>
      <c r="G12" s="2">
        <v>41609</v>
      </c>
      <c r="I12" t="s">
        <v>45</v>
      </c>
    </row>
    <row r="13" spans="1:9">
      <c r="A13" t="s">
        <v>46</v>
      </c>
      <c r="B13" t="s">
        <v>47</v>
      </c>
      <c r="C13" t="s">
        <v>11</v>
      </c>
      <c r="D13" t="s">
        <v>12</v>
      </c>
      <c r="E13" s="2">
        <v>41609</v>
      </c>
      <c r="G13" s="2">
        <v>41609</v>
      </c>
      <c r="I13" t="s">
        <v>48</v>
      </c>
    </row>
    <row r="14" spans="1:9">
      <c r="A14" t="s">
        <v>49</v>
      </c>
      <c r="B14" t="s">
        <v>50</v>
      </c>
      <c r="C14" t="s">
        <v>11</v>
      </c>
      <c r="D14" t="s">
        <v>12</v>
      </c>
      <c r="E14" s="2">
        <v>41609</v>
      </c>
      <c r="G14" s="2">
        <v>41609</v>
      </c>
      <c r="I14" t="s">
        <v>51</v>
      </c>
    </row>
    <row r="15" spans="1:9">
      <c r="A15" t="s">
        <v>52</v>
      </c>
      <c r="B15" t="s">
        <v>53</v>
      </c>
      <c r="C15" t="s">
        <v>11</v>
      </c>
      <c r="D15" t="s">
        <v>12</v>
      </c>
      <c r="E15" s="2">
        <v>41609</v>
      </c>
      <c r="G15" s="2">
        <v>41609</v>
      </c>
      <c r="I15" t="s">
        <v>54</v>
      </c>
    </row>
    <row r="16" spans="1:9">
      <c r="A16" t="s">
        <v>55</v>
      </c>
      <c r="B16" t="s">
        <v>56</v>
      </c>
      <c r="C16" t="s">
        <v>11</v>
      </c>
      <c r="D16" t="s">
        <v>12</v>
      </c>
      <c r="E16" s="2">
        <v>41609</v>
      </c>
      <c r="G16" s="2">
        <v>41609</v>
      </c>
      <c r="I16" t="s">
        <v>56</v>
      </c>
    </row>
    <row r="17" spans="1:9">
      <c r="A17" t="s">
        <v>57</v>
      </c>
      <c r="B17" t="s">
        <v>58</v>
      </c>
      <c r="C17" t="s">
        <v>58</v>
      </c>
      <c r="D17" t="s">
        <v>12</v>
      </c>
      <c r="E17" s="2">
        <v>41943</v>
      </c>
      <c r="G17" s="2">
        <v>42095</v>
      </c>
      <c r="I17" t="s">
        <v>58</v>
      </c>
    </row>
    <row r="18" spans="1:9">
      <c r="A18" t="s">
        <v>59</v>
      </c>
      <c r="B18" t="s">
        <v>60</v>
      </c>
      <c r="C18" t="s">
        <v>11</v>
      </c>
      <c r="D18" t="s">
        <v>12</v>
      </c>
      <c r="E18" s="2">
        <v>41609</v>
      </c>
      <c r="G18" s="2">
        <v>41609</v>
      </c>
      <c r="I18" t="s">
        <v>61</v>
      </c>
    </row>
    <row r="19" spans="1:9">
      <c r="A19" t="s">
        <v>62</v>
      </c>
      <c r="B19" t="s">
        <v>63</v>
      </c>
      <c r="C19" t="s">
        <v>11</v>
      </c>
      <c r="D19" t="s">
        <v>12</v>
      </c>
      <c r="E19" s="2">
        <v>41609</v>
      </c>
      <c r="G19" s="2">
        <v>41609</v>
      </c>
      <c r="I19" t="s">
        <v>64</v>
      </c>
    </row>
    <row r="20" spans="1:9">
      <c r="A20" t="s">
        <v>65</v>
      </c>
      <c r="B20" t="s">
        <v>66</v>
      </c>
      <c r="C20" t="s">
        <v>11</v>
      </c>
      <c r="D20" t="s">
        <v>12</v>
      </c>
      <c r="E20" s="2">
        <v>41609</v>
      </c>
      <c r="G20" s="2">
        <v>41609</v>
      </c>
      <c r="I20" t="s">
        <v>67</v>
      </c>
    </row>
    <row r="21" spans="1:9">
      <c r="A21" t="s">
        <v>68</v>
      </c>
      <c r="B21" t="s">
        <v>69</v>
      </c>
      <c r="C21" t="s">
        <v>11</v>
      </c>
      <c r="D21" t="s">
        <v>12</v>
      </c>
      <c r="E21" s="2">
        <v>41609</v>
      </c>
      <c r="G21" s="2">
        <v>41609</v>
      </c>
      <c r="I21" t="s">
        <v>69</v>
      </c>
    </row>
    <row r="22" spans="1:9">
      <c r="A22" t="s">
        <v>70</v>
      </c>
      <c r="B22" t="s">
        <v>71</v>
      </c>
      <c r="C22" t="s">
        <v>11</v>
      </c>
      <c r="D22" t="s">
        <v>12</v>
      </c>
      <c r="E22" s="2">
        <v>42829</v>
      </c>
      <c r="G22" s="2">
        <v>43190</v>
      </c>
      <c r="I22" t="s">
        <v>72</v>
      </c>
    </row>
    <row r="23" spans="1:9">
      <c r="A23" t="s">
        <v>73</v>
      </c>
      <c r="B23" t="s">
        <v>74</v>
      </c>
      <c r="C23" t="s">
        <v>75</v>
      </c>
      <c r="D23" t="s">
        <v>12</v>
      </c>
      <c r="E23" s="2">
        <v>41609</v>
      </c>
      <c r="G23" s="2">
        <v>41609</v>
      </c>
      <c r="I23" t="s">
        <v>74</v>
      </c>
    </row>
    <row r="24" spans="1:9">
      <c r="A24" t="s">
        <v>76</v>
      </c>
      <c r="B24" t="s">
        <v>77</v>
      </c>
      <c r="C24" t="s">
        <v>11</v>
      </c>
      <c r="D24" t="s">
        <v>12</v>
      </c>
      <c r="E24" s="2">
        <v>41609</v>
      </c>
      <c r="G24" s="2">
        <v>41609</v>
      </c>
      <c r="I24" t="s">
        <v>78</v>
      </c>
    </row>
    <row r="25" spans="1:9">
      <c r="A25" t="s">
        <v>79</v>
      </c>
      <c r="B25" s="186" t="s">
        <v>7604</v>
      </c>
      <c r="C25" t="s">
        <v>32</v>
      </c>
      <c r="D25" t="s">
        <v>12</v>
      </c>
      <c r="E25" s="2">
        <v>41943</v>
      </c>
      <c r="G25" s="2">
        <v>42095</v>
      </c>
      <c r="I25" t="s">
        <v>80</v>
      </c>
    </row>
    <row r="26" spans="1:9">
      <c r="A26" t="s">
        <v>81</v>
      </c>
      <c r="B26" t="s">
        <v>82</v>
      </c>
      <c r="C26" t="s">
        <v>32</v>
      </c>
      <c r="D26" t="s">
        <v>12</v>
      </c>
      <c r="E26" s="2">
        <v>41609</v>
      </c>
      <c r="G26" s="2">
        <v>41609</v>
      </c>
      <c r="I26" t="s">
        <v>83</v>
      </c>
    </row>
    <row r="27" spans="1:9">
      <c r="A27" t="s">
        <v>84</v>
      </c>
      <c r="B27" t="s">
        <v>85</v>
      </c>
      <c r="C27" t="s">
        <v>11</v>
      </c>
      <c r="D27" t="s">
        <v>12</v>
      </c>
      <c r="E27" s="2">
        <v>41609</v>
      </c>
      <c r="G27" s="2">
        <v>41609</v>
      </c>
      <c r="I27" t="s">
        <v>86</v>
      </c>
    </row>
    <row r="28" spans="1:9">
      <c r="A28" t="s">
        <v>87</v>
      </c>
      <c r="B28" t="s">
        <v>88</v>
      </c>
      <c r="C28" t="s">
        <v>11</v>
      </c>
      <c r="D28" t="s">
        <v>12</v>
      </c>
      <c r="E28" s="2">
        <v>41609</v>
      </c>
      <c r="G28" s="2">
        <v>41609</v>
      </c>
      <c r="I28" t="s">
        <v>89</v>
      </c>
    </row>
    <row r="29" spans="1:9">
      <c r="A29" t="s">
        <v>90</v>
      </c>
      <c r="B29" t="s">
        <v>91</v>
      </c>
      <c r="C29" t="s">
        <v>11</v>
      </c>
      <c r="D29" t="s">
        <v>12</v>
      </c>
      <c r="E29" s="2">
        <v>41609</v>
      </c>
      <c r="G29" s="2">
        <v>41609</v>
      </c>
      <c r="I29" t="s">
        <v>92</v>
      </c>
    </row>
    <row r="30" spans="1:9">
      <c r="A30" t="s">
        <v>93</v>
      </c>
      <c r="B30" t="s">
        <v>94</v>
      </c>
      <c r="C30" t="s">
        <v>11</v>
      </c>
      <c r="D30" t="s">
        <v>12</v>
      </c>
      <c r="E30" s="2">
        <v>41609</v>
      </c>
      <c r="G30" s="2">
        <v>41609</v>
      </c>
      <c r="I30" t="s">
        <v>95</v>
      </c>
    </row>
    <row r="31" spans="1:9">
      <c r="A31" t="s">
        <v>96</v>
      </c>
      <c r="B31" t="s">
        <v>97</v>
      </c>
      <c r="C31" t="s">
        <v>11</v>
      </c>
      <c r="D31" t="s">
        <v>12</v>
      </c>
      <c r="E31" s="2">
        <v>41609</v>
      </c>
      <c r="G31" s="2">
        <v>41609</v>
      </c>
      <c r="I31" t="s">
        <v>98</v>
      </c>
    </row>
    <row r="32" spans="1:9">
      <c r="A32" t="s">
        <v>99</v>
      </c>
      <c r="B32" t="s">
        <v>100</v>
      </c>
      <c r="C32" t="s">
        <v>11</v>
      </c>
      <c r="D32" t="s">
        <v>12</v>
      </c>
      <c r="E32" s="2">
        <v>41609</v>
      </c>
      <c r="G32" s="2">
        <v>41609</v>
      </c>
      <c r="I32" t="s">
        <v>100</v>
      </c>
    </row>
    <row r="33" spans="1:9">
      <c r="A33" t="s">
        <v>101</v>
      </c>
      <c r="B33" t="s">
        <v>102</v>
      </c>
      <c r="C33" t="s">
        <v>11</v>
      </c>
      <c r="D33" t="s">
        <v>12</v>
      </c>
      <c r="E33" s="2">
        <v>41609</v>
      </c>
      <c r="G33" s="2">
        <v>41609</v>
      </c>
      <c r="I33" t="s">
        <v>103</v>
      </c>
    </row>
    <row r="34" spans="1:9">
      <c r="A34" t="s">
        <v>104</v>
      </c>
      <c r="B34" t="s">
        <v>105</v>
      </c>
      <c r="C34" t="s">
        <v>11</v>
      </c>
      <c r="D34" t="s">
        <v>12</v>
      </c>
      <c r="E34" s="2">
        <v>41609</v>
      </c>
      <c r="G34" s="2">
        <v>41609</v>
      </c>
      <c r="I34" t="s">
        <v>106</v>
      </c>
    </row>
    <row r="35" spans="1:9">
      <c r="A35" t="s">
        <v>107</v>
      </c>
      <c r="B35" t="s">
        <v>108</v>
      </c>
      <c r="C35" t="s">
        <v>11</v>
      </c>
      <c r="D35" t="s">
        <v>12</v>
      </c>
      <c r="E35" s="2">
        <v>41609</v>
      </c>
      <c r="G35" s="2">
        <v>41609</v>
      </c>
      <c r="I35" t="s">
        <v>109</v>
      </c>
    </row>
    <row r="36" spans="1:9">
      <c r="A36" t="s">
        <v>110</v>
      </c>
      <c r="B36" t="s">
        <v>111</v>
      </c>
      <c r="C36" t="s">
        <v>11</v>
      </c>
      <c r="D36" t="s">
        <v>12</v>
      </c>
      <c r="E36" s="2">
        <v>41609</v>
      </c>
      <c r="G36" s="2">
        <v>41609</v>
      </c>
      <c r="I36" t="s">
        <v>112</v>
      </c>
    </row>
    <row r="37" spans="1:9">
      <c r="A37" t="s">
        <v>113</v>
      </c>
      <c r="B37" t="s">
        <v>114</v>
      </c>
      <c r="C37" t="s">
        <v>11</v>
      </c>
      <c r="D37" t="s">
        <v>12</v>
      </c>
      <c r="E37" s="2">
        <v>41609</v>
      </c>
      <c r="G37" s="2">
        <v>41609</v>
      </c>
      <c r="I37" t="s">
        <v>115</v>
      </c>
    </row>
    <row r="38" spans="1:9">
      <c r="A38" t="s">
        <v>116</v>
      </c>
      <c r="B38" t="s">
        <v>117</v>
      </c>
      <c r="C38" t="s">
        <v>11</v>
      </c>
      <c r="D38" t="s">
        <v>12</v>
      </c>
      <c r="E38" s="2">
        <v>41609</v>
      </c>
      <c r="G38" s="2">
        <v>41609</v>
      </c>
      <c r="I38" t="s">
        <v>118</v>
      </c>
    </row>
    <row r="39" spans="1:9">
      <c r="A39" t="s">
        <v>119</v>
      </c>
      <c r="B39" t="s">
        <v>120</v>
      </c>
      <c r="C39" t="s">
        <v>11</v>
      </c>
      <c r="D39" t="s">
        <v>12</v>
      </c>
      <c r="E39" s="2">
        <v>41609</v>
      </c>
      <c r="G39" s="2">
        <v>41609</v>
      </c>
      <c r="I39" t="s">
        <v>121</v>
      </c>
    </row>
    <row r="40" spans="1:9">
      <c r="A40" t="s">
        <v>122</v>
      </c>
      <c r="B40" t="s">
        <v>123</v>
      </c>
      <c r="C40" t="s">
        <v>11</v>
      </c>
      <c r="D40" t="s">
        <v>12</v>
      </c>
      <c r="E40" s="2">
        <v>41609</v>
      </c>
      <c r="G40" s="2">
        <v>41609</v>
      </c>
      <c r="I40" t="s">
        <v>124</v>
      </c>
    </row>
    <row r="41" spans="1:9">
      <c r="A41" t="s">
        <v>125</v>
      </c>
      <c r="B41" t="s">
        <v>126</v>
      </c>
      <c r="C41" t="s">
        <v>32</v>
      </c>
      <c r="D41" t="s">
        <v>12</v>
      </c>
      <c r="E41" s="2">
        <v>41729</v>
      </c>
      <c r="G41" s="2">
        <v>41912</v>
      </c>
      <c r="I41" t="s">
        <v>127</v>
      </c>
    </row>
    <row r="42" spans="1:9">
      <c r="A42" t="s">
        <v>128</v>
      </c>
      <c r="B42" t="s">
        <v>129</v>
      </c>
      <c r="C42" t="s">
        <v>11</v>
      </c>
      <c r="D42" t="s">
        <v>12</v>
      </c>
      <c r="E42" s="2">
        <v>41609</v>
      </c>
      <c r="G42" s="2">
        <v>41609</v>
      </c>
      <c r="I42" t="s">
        <v>130</v>
      </c>
    </row>
    <row r="43" spans="1:9">
      <c r="A43" t="s">
        <v>131</v>
      </c>
      <c r="B43" t="s">
        <v>132</v>
      </c>
      <c r="C43" t="s">
        <v>32</v>
      </c>
      <c r="D43" t="s">
        <v>12</v>
      </c>
      <c r="E43" s="2">
        <v>41609</v>
      </c>
      <c r="G43" s="2">
        <v>41609</v>
      </c>
      <c r="I43" t="s">
        <v>133</v>
      </c>
    </row>
    <row r="44" spans="1:9">
      <c r="A44" t="s">
        <v>134</v>
      </c>
      <c r="B44" t="s">
        <v>135</v>
      </c>
      <c r="C44" t="s">
        <v>11</v>
      </c>
      <c r="D44" t="s">
        <v>12</v>
      </c>
      <c r="E44" s="2">
        <v>41609</v>
      </c>
      <c r="G44" s="2">
        <v>41609</v>
      </c>
      <c r="I44" t="s">
        <v>136</v>
      </c>
    </row>
    <row r="45" spans="1:9">
      <c r="A45" t="s">
        <v>137</v>
      </c>
      <c r="B45" t="s">
        <v>138</v>
      </c>
      <c r="C45" t="s">
        <v>11</v>
      </c>
      <c r="D45" t="s">
        <v>12</v>
      </c>
      <c r="E45" s="2">
        <v>41609</v>
      </c>
      <c r="G45" s="2">
        <v>41609</v>
      </c>
      <c r="I45" t="s">
        <v>139</v>
      </c>
    </row>
    <row r="46" spans="1:9">
      <c r="A46" t="s">
        <v>140</v>
      </c>
      <c r="B46" t="s">
        <v>141</v>
      </c>
      <c r="C46" t="s">
        <v>11</v>
      </c>
      <c r="D46" t="s">
        <v>12</v>
      </c>
      <c r="E46" s="2">
        <v>41609</v>
      </c>
      <c r="G46" s="2">
        <v>41609</v>
      </c>
      <c r="I46" t="s">
        <v>142</v>
      </c>
    </row>
    <row r="47" spans="1:9">
      <c r="A47" t="s">
        <v>143</v>
      </c>
      <c r="B47" t="s">
        <v>144</v>
      </c>
      <c r="C47" t="s">
        <v>11</v>
      </c>
      <c r="D47" t="s">
        <v>12</v>
      </c>
      <c r="E47" s="2">
        <v>41609</v>
      </c>
      <c r="G47" s="2">
        <v>41609</v>
      </c>
      <c r="I47" t="s">
        <v>145</v>
      </c>
    </row>
    <row r="48" spans="1:9">
      <c r="A48" t="s">
        <v>146</v>
      </c>
      <c r="B48" t="s">
        <v>147</v>
      </c>
      <c r="C48" t="s">
        <v>11</v>
      </c>
      <c r="D48" t="s">
        <v>12</v>
      </c>
      <c r="E48" s="2">
        <v>41609</v>
      </c>
      <c r="G48" s="2">
        <v>41609</v>
      </c>
      <c r="I48" t="s">
        <v>147</v>
      </c>
    </row>
    <row r="49" spans="1:9">
      <c r="A49" t="s">
        <v>148</v>
      </c>
      <c r="B49" t="s">
        <v>149</v>
      </c>
      <c r="C49" t="s">
        <v>11</v>
      </c>
      <c r="D49" t="s">
        <v>12</v>
      </c>
      <c r="E49" s="2">
        <v>41609</v>
      </c>
      <c r="G49" s="2">
        <v>41609</v>
      </c>
      <c r="I49" t="s">
        <v>150</v>
      </c>
    </row>
    <row r="50" spans="1:9" s="19" customFormat="1">
      <c r="A50" s="19" t="s">
        <v>3025</v>
      </c>
      <c r="B50" s="19" t="s">
        <v>6208</v>
      </c>
      <c r="C50" s="19" t="s">
        <v>11</v>
      </c>
      <c r="D50" s="19" t="s">
        <v>555</v>
      </c>
      <c r="E50" s="54">
        <v>43014</v>
      </c>
      <c r="G50" s="54">
        <v>43101</v>
      </c>
    </row>
    <row r="51" spans="1:9" s="19" customFormat="1">
      <c r="A51" s="19" t="s">
        <v>3198</v>
      </c>
      <c r="B51" s="19" t="s">
        <v>7014</v>
      </c>
      <c r="C51" s="19" t="s">
        <v>11</v>
      </c>
      <c r="D51" s="19" t="s">
        <v>555</v>
      </c>
      <c r="E51" s="54">
        <v>43014</v>
      </c>
      <c r="G51" s="54">
        <v>43101</v>
      </c>
    </row>
    <row r="52" spans="1:9" s="19" customFormat="1">
      <c r="A52" s="19" t="s">
        <v>7100</v>
      </c>
      <c r="B52" s="19" t="s">
        <v>7103</v>
      </c>
      <c r="C52" s="19" t="s">
        <v>11</v>
      </c>
      <c r="D52" s="19" t="s">
        <v>555</v>
      </c>
      <c r="E52" s="54">
        <v>43014</v>
      </c>
      <c r="G52" s="54">
        <v>43101</v>
      </c>
    </row>
    <row r="53" spans="1:9" s="19" customFormat="1">
      <c r="A53" s="19" t="s">
        <v>7112</v>
      </c>
      <c r="B53" s="19" t="s">
        <v>7125</v>
      </c>
      <c r="C53" s="19" t="s">
        <v>11</v>
      </c>
      <c r="D53" s="19" t="s">
        <v>555</v>
      </c>
      <c r="E53" s="54">
        <v>43014</v>
      </c>
      <c r="G53" s="54">
        <v>43101</v>
      </c>
    </row>
    <row r="54" spans="1:9" s="19" customFormat="1">
      <c r="A54" s="19" t="s">
        <v>2802</v>
      </c>
      <c r="B54" s="19" t="s">
        <v>7309</v>
      </c>
      <c r="C54" s="19" t="s">
        <v>32</v>
      </c>
      <c r="D54" s="19" t="s">
        <v>555</v>
      </c>
      <c r="E54" s="54">
        <v>43014</v>
      </c>
      <c r="G54" s="54">
        <v>43101</v>
      </c>
    </row>
    <row r="55" spans="1:9" s="19" customFormat="1">
      <c r="A55" s="19" t="s">
        <v>2766</v>
      </c>
      <c r="B55" s="19" t="s">
        <v>7446</v>
      </c>
      <c r="C55" s="19" t="s">
        <v>6293</v>
      </c>
      <c r="D55" s="19" t="s">
        <v>555</v>
      </c>
      <c r="E55" s="54">
        <v>43014</v>
      </c>
      <c r="G55" s="54">
        <v>43101</v>
      </c>
    </row>
    <row r="56" spans="1:9" s="19" customFormat="1">
      <c r="A56" s="19" t="s">
        <v>2768</v>
      </c>
      <c r="B56" s="19" t="s">
        <v>7447</v>
      </c>
      <c r="C56" s="19" t="s">
        <v>58</v>
      </c>
      <c r="D56" s="19" t="s">
        <v>555</v>
      </c>
      <c r="E56" s="54">
        <v>43014</v>
      </c>
      <c r="G56" s="54">
        <v>43101</v>
      </c>
    </row>
  </sheetData>
  <autoFilter ref="A1:I56">
    <sortState ref="A2:I49">
      <sortCondition ref="A1:A50"/>
    </sortState>
  </autoFilter>
  <pageMargins left="0.75" right="0.75" top="1" bottom="1" header="0.5" footer="0.5"/>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J223"/>
  <sheetViews>
    <sheetView zoomScale="80" zoomScaleNormal="80" workbookViewId="0">
      <pane xSplit="1" ySplit="1" topLeftCell="B2" activePane="bottomRight" state="frozen"/>
      <selection pane="topRight"/>
      <selection pane="bottomLeft"/>
      <selection pane="bottomRight" activeCell="B14" sqref="B14"/>
    </sheetView>
  </sheetViews>
  <sheetFormatPr defaultColWidth="11.5546875" defaultRowHeight="14.4"/>
  <cols>
    <col min="2" max="2" width="83.109375" bestFit="1" customWidth="1"/>
    <col min="10" max="10" width="255.6640625" bestFit="1" customWidth="1"/>
  </cols>
  <sheetData>
    <row r="1" spans="1:10">
      <c r="A1" s="1" t="s">
        <v>151</v>
      </c>
      <c r="B1" s="1" t="s">
        <v>152</v>
      </c>
      <c r="C1" s="1" t="s">
        <v>153</v>
      </c>
      <c r="D1" s="1" t="s">
        <v>154</v>
      </c>
      <c r="E1" s="1" t="s">
        <v>3</v>
      </c>
      <c r="F1" s="1" t="s">
        <v>4</v>
      </c>
      <c r="G1" s="1" t="s">
        <v>5</v>
      </c>
      <c r="H1" s="1" t="s">
        <v>6</v>
      </c>
      <c r="I1" s="1" t="s">
        <v>7</v>
      </c>
      <c r="J1" s="1" t="s">
        <v>8</v>
      </c>
    </row>
    <row r="2" spans="1:10">
      <c r="A2" t="s">
        <v>155</v>
      </c>
      <c r="B2" t="s">
        <v>156</v>
      </c>
      <c r="C2" t="s">
        <v>119</v>
      </c>
      <c r="D2" t="s">
        <v>11</v>
      </c>
      <c r="E2" t="s">
        <v>12</v>
      </c>
      <c r="F2" s="2">
        <v>41609</v>
      </c>
      <c r="H2" s="2">
        <v>41609</v>
      </c>
      <c r="J2" t="s">
        <v>157</v>
      </c>
    </row>
    <row r="3" spans="1:10">
      <c r="A3" t="s">
        <v>158</v>
      </c>
      <c r="B3" t="s">
        <v>159</v>
      </c>
      <c r="C3" t="s">
        <v>24</v>
      </c>
      <c r="D3" t="s">
        <v>11</v>
      </c>
      <c r="E3" t="s">
        <v>12</v>
      </c>
      <c r="F3" s="2">
        <v>41851</v>
      </c>
      <c r="H3" s="2">
        <v>42004</v>
      </c>
      <c r="J3" t="s">
        <v>160</v>
      </c>
    </row>
    <row r="4" spans="1:10">
      <c r="A4" t="s">
        <v>161</v>
      </c>
      <c r="B4" t="s">
        <v>162</v>
      </c>
      <c r="C4" t="s">
        <v>24</v>
      </c>
      <c r="D4" t="s">
        <v>11</v>
      </c>
      <c r="E4" t="s">
        <v>12</v>
      </c>
      <c r="F4" s="2">
        <v>41609</v>
      </c>
      <c r="H4" s="2">
        <v>41609</v>
      </c>
      <c r="J4" t="s">
        <v>163</v>
      </c>
    </row>
    <row r="5" spans="1:10">
      <c r="A5" t="s">
        <v>164</v>
      </c>
      <c r="B5" t="s">
        <v>165</v>
      </c>
      <c r="C5" t="s">
        <v>76</v>
      </c>
      <c r="D5" t="s">
        <v>11</v>
      </c>
      <c r="E5" t="s">
        <v>12</v>
      </c>
      <c r="F5" s="2">
        <v>41609</v>
      </c>
      <c r="H5" s="2">
        <v>41609</v>
      </c>
      <c r="J5" t="s">
        <v>166</v>
      </c>
    </row>
    <row r="6" spans="1:10">
      <c r="A6" t="s">
        <v>167</v>
      </c>
      <c r="B6" t="s">
        <v>168</v>
      </c>
      <c r="C6" t="s">
        <v>104</v>
      </c>
      <c r="D6" t="s">
        <v>11</v>
      </c>
      <c r="E6" t="s">
        <v>12</v>
      </c>
      <c r="F6" s="2">
        <v>41609</v>
      </c>
      <c r="H6" s="2">
        <v>41609</v>
      </c>
      <c r="J6" t="s">
        <v>169</v>
      </c>
    </row>
    <row r="7" spans="1:10">
      <c r="A7" t="s">
        <v>170</v>
      </c>
      <c r="B7" t="s">
        <v>171</v>
      </c>
      <c r="C7" t="s">
        <v>9</v>
      </c>
      <c r="D7" t="s">
        <v>11</v>
      </c>
      <c r="E7" t="s">
        <v>12</v>
      </c>
      <c r="F7" s="2">
        <v>41609</v>
      </c>
      <c r="H7" s="2">
        <v>41609</v>
      </c>
      <c r="J7" t="s">
        <v>172</v>
      </c>
    </row>
    <row r="8" spans="1:10">
      <c r="A8" t="s">
        <v>173</v>
      </c>
      <c r="B8" t="s">
        <v>15</v>
      </c>
      <c r="C8" t="s">
        <v>14</v>
      </c>
      <c r="D8" t="s">
        <v>11</v>
      </c>
      <c r="E8" t="s">
        <v>12</v>
      </c>
      <c r="F8" s="2">
        <v>41609</v>
      </c>
      <c r="H8" s="2">
        <v>41609</v>
      </c>
      <c r="J8" t="s">
        <v>16</v>
      </c>
    </row>
    <row r="9" spans="1:10">
      <c r="A9" t="s">
        <v>174</v>
      </c>
      <c r="B9" t="s">
        <v>18</v>
      </c>
      <c r="C9" t="s">
        <v>17</v>
      </c>
      <c r="D9" t="s">
        <v>19</v>
      </c>
      <c r="E9" t="s">
        <v>12</v>
      </c>
      <c r="F9" s="2">
        <v>41609</v>
      </c>
      <c r="H9" s="2">
        <v>41609</v>
      </c>
      <c r="J9" t="s">
        <v>20</v>
      </c>
    </row>
    <row r="10" spans="1:10">
      <c r="A10" t="s">
        <v>175</v>
      </c>
      <c r="B10" t="s">
        <v>176</v>
      </c>
      <c r="C10" t="s">
        <v>21</v>
      </c>
      <c r="D10" t="s">
        <v>11</v>
      </c>
      <c r="E10" t="s">
        <v>12</v>
      </c>
      <c r="F10" s="2">
        <v>41609</v>
      </c>
      <c r="H10" s="2">
        <v>41609</v>
      </c>
      <c r="J10" t="s">
        <v>177</v>
      </c>
    </row>
    <row r="11" spans="1:10">
      <c r="A11" t="s">
        <v>178</v>
      </c>
      <c r="B11" t="s">
        <v>179</v>
      </c>
      <c r="C11" t="s">
        <v>134</v>
      </c>
      <c r="D11" t="s">
        <v>11</v>
      </c>
      <c r="E11" t="s">
        <v>12</v>
      </c>
      <c r="F11" s="2">
        <v>41609</v>
      </c>
      <c r="H11" s="2">
        <v>41609</v>
      </c>
      <c r="J11" t="s">
        <v>180</v>
      </c>
    </row>
    <row r="12" spans="1:10">
      <c r="A12" t="s">
        <v>181</v>
      </c>
      <c r="B12" t="s">
        <v>182</v>
      </c>
      <c r="C12" t="s">
        <v>137</v>
      </c>
      <c r="D12" t="s">
        <v>11</v>
      </c>
      <c r="E12" t="s">
        <v>12</v>
      </c>
      <c r="F12" s="2">
        <v>42829</v>
      </c>
      <c r="H12" s="2">
        <v>43190</v>
      </c>
      <c r="J12" t="s">
        <v>183</v>
      </c>
    </row>
    <row r="13" spans="1:10">
      <c r="A13" t="s">
        <v>184</v>
      </c>
      <c r="B13" t="s">
        <v>185</v>
      </c>
      <c r="C13" t="s">
        <v>9</v>
      </c>
      <c r="D13" t="s">
        <v>11</v>
      </c>
      <c r="E13" t="s">
        <v>12</v>
      </c>
      <c r="F13" s="2">
        <v>41943</v>
      </c>
      <c r="H13" s="2">
        <v>42185</v>
      </c>
      <c r="J13" t="s">
        <v>186</v>
      </c>
    </row>
    <row r="14" spans="1:10">
      <c r="A14" t="s">
        <v>187</v>
      </c>
      <c r="B14" t="s">
        <v>188</v>
      </c>
      <c r="C14" t="s">
        <v>30</v>
      </c>
      <c r="D14" t="s">
        <v>32</v>
      </c>
      <c r="E14" t="s">
        <v>12</v>
      </c>
      <c r="F14" s="2">
        <v>41729</v>
      </c>
      <c r="H14" s="2">
        <v>41912</v>
      </c>
      <c r="J14" t="s">
        <v>189</v>
      </c>
    </row>
    <row r="15" spans="1:10">
      <c r="A15" t="s">
        <v>190</v>
      </c>
      <c r="B15" t="s">
        <v>28</v>
      </c>
      <c r="C15" t="s">
        <v>27</v>
      </c>
      <c r="D15" t="s">
        <v>11</v>
      </c>
      <c r="E15" t="s">
        <v>12</v>
      </c>
      <c r="F15" s="2">
        <v>41943</v>
      </c>
      <c r="H15" s="2">
        <v>42095</v>
      </c>
      <c r="J15" t="s">
        <v>191</v>
      </c>
    </row>
    <row r="16" spans="1:10">
      <c r="A16" t="s">
        <v>192</v>
      </c>
      <c r="B16" t="s">
        <v>193</v>
      </c>
      <c r="C16" t="s">
        <v>90</v>
      </c>
      <c r="D16" t="s">
        <v>11</v>
      </c>
      <c r="E16" t="s">
        <v>12</v>
      </c>
      <c r="F16" s="2">
        <v>41609</v>
      </c>
      <c r="H16" s="2">
        <v>41609</v>
      </c>
      <c r="J16" t="s">
        <v>194</v>
      </c>
    </row>
    <row r="17" spans="1:10">
      <c r="A17" t="s">
        <v>195</v>
      </c>
      <c r="B17" t="s">
        <v>196</v>
      </c>
      <c r="C17" t="s">
        <v>68</v>
      </c>
      <c r="D17" t="s">
        <v>11</v>
      </c>
      <c r="E17" t="s">
        <v>12</v>
      </c>
      <c r="F17" s="2">
        <v>41609</v>
      </c>
      <c r="H17" s="2">
        <v>41609</v>
      </c>
      <c r="J17" t="s">
        <v>197</v>
      </c>
    </row>
    <row r="18" spans="1:10">
      <c r="A18" t="s">
        <v>198</v>
      </c>
      <c r="B18" t="s">
        <v>199</v>
      </c>
      <c r="C18" t="s">
        <v>99</v>
      </c>
      <c r="D18" t="s">
        <v>11</v>
      </c>
      <c r="E18" t="s">
        <v>12</v>
      </c>
      <c r="F18" s="2">
        <v>41609</v>
      </c>
      <c r="H18" s="2">
        <v>41609</v>
      </c>
      <c r="J18" t="s">
        <v>200</v>
      </c>
    </row>
    <row r="19" spans="1:10">
      <c r="A19" t="s">
        <v>201</v>
      </c>
      <c r="B19" t="s">
        <v>202</v>
      </c>
      <c r="C19" t="s">
        <v>37</v>
      </c>
      <c r="D19" t="s">
        <v>11</v>
      </c>
      <c r="E19" t="s">
        <v>12</v>
      </c>
      <c r="F19" s="2">
        <v>41609</v>
      </c>
      <c r="H19" s="2">
        <v>41609</v>
      </c>
      <c r="J19" t="s">
        <v>203</v>
      </c>
    </row>
    <row r="20" spans="1:10">
      <c r="A20" t="s">
        <v>204</v>
      </c>
      <c r="B20" t="s">
        <v>205</v>
      </c>
      <c r="C20" t="s">
        <v>37</v>
      </c>
      <c r="D20" t="s">
        <v>11</v>
      </c>
      <c r="E20" t="s">
        <v>12</v>
      </c>
      <c r="F20" s="2">
        <v>41609</v>
      </c>
      <c r="H20" s="2">
        <v>41609</v>
      </c>
      <c r="J20" t="s">
        <v>206</v>
      </c>
    </row>
    <row r="21" spans="1:10">
      <c r="A21" t="s">
        <v>207</v>
      </c>
      <c r="B21" t="s">
        <v>208</v>
      </c>
      <c r="C21" t="s">
        <v>68</v>
      </c>
      <c r="D21" t="s">
        <v>11</v>
      </c>
      <c r="E21" t="s">
        <v>12</v>
      </c>
      <c r="F21" s="2">
        <v>41609</v>
      </c>
      <c r="H21" s="2">
        <v>41609</v>
      </c>
      <c r="J21" t="s">
        <v>209</v>
      </c>
    </row>
    <row r="22" spans="1:10">
      <c r="A22" t="s">
        <v>210</v>
      </c>
      <c r="B22" t="s">
        <v>211</v>
      </c>
      <c r="C22" t="s">
        <v>24</v>
      </c>
      <c r="D22" t="s">
        <v>11</v>
      </c>
      <c r="E22" t="s">
        <v>12</v>
      </c>
      <c r="F22" s="2">
        <v>41609</v>
      </c>
      <c r="H22" s="2">
        <v>41609</v>
      </c>
      <c r="J22" t="s">
        <v>212</v>
      </c>
    </row>
    <row r="23" spans="1:10">
      <c r="A23" t="s">
        <v>213</v>
      </c>
      <c r="B23" t="s">
        <v>214</v>
      </c>
      <c r="C23" t="s">
        <v>96</v>
      </c>
      <c r="D23" t="s">
        <v>11</v>
      </c>
      <c r="E23" t="s">
        <v>12</v>
      </c>
      <c r="F23" s="2">
        <v>41609</v>
      </c>
      <c r="H23" s="2">
        <v>41609</v>
      </c>
      <c r="J23" t="s">
        <v>215</v>
      </c>
    </row>
    <row r="24" spans="1:10">
      <c r="A24" t="s">
        <v>216</v>
      </c>
      <c r="B24" t="s">
        <v>41</v>
      </c>
      <c r="C24" t="s">
        <v>40</v>
      </c>
      <c r="D24" t="s">
        <v>11</v>
      </c>
      <c r="E24" t="s">
        <v>12</v>
      </c>
      <c r="F24" s="2">
        <v>41609</v>
      </c>
      <c r="H24" s="2">
        <v>41609</v>
      </c>
      <c r="J24" t="s">
        <v>42</v>
      </c>
    </row>
    <row r="25" spans="1:10">
      <c r="A25" t="s">
        <v>217</v>
      </c>
      <c r="B25" t="s">
        <v>218</v>
      </c>
      <c r="C25" t="s">
        <v>52</v>
      </c>
      <c r="D25" t="s">
        <v>11</v>
      </c>
      <c r="E25" t="s">
        <v>12</v>
      </c>
      <c r="F25" s="2">
        <v>41609</v>
      </c>
      <c r="H25" s="2">
        <v>41609</v>
      </c>
      <c r="J25" t="s">
        <v>219</v>
      </c>
    </row>
    <row r="26" spans="1:10">
      <c r="A26" t="s">
        <v>220</v>
      </c>
      <c r="B26" t="s">
        <v>221</v>
      </c>
      <c r="C26" t="s">
        <v>52</v>
      </c>
      <c r="D26" t="s">
        <v>11</v>
      </c>
      <c r="E26" t="s">
        <v>12</v>
      </c>
      <c r="F26" s="2">
        <v>41609</v>
      </c>
      <c r="H26" s="2">
        <v>41609</v>
      </c>
      <c r="J26" t="s">
        <v>222</v>
      </c>
    </row>
    <row r="27" spans="1:10">
      <c r="A27" t="s">
        <v>223</v>
      </c>
      <c r="B27" t="s">
        <v>224</v>
      </c>
      <c r="C27" t="s">
        <v>52</v>
      </c>
      <c r="D27" t="s">
        <v>11</v>
      </c>
      <c r="E27" t="s">
        <v>12</v>
      </c>
      <c r="F27" s="2">
        <v>41609</v>
      </c>
      <c r="H27" s="2">
        <v>41609</v>
      </c>
      <c r="J27" t="s">
        <v>225</v>
      </c>
    </row>
    <row r="28" spans="1:10">
      <c r="A28" t="s">
        <v>226</v>
      </c>
      <c r="B28" t="s">
        <v>227</v>
      </c>
      <c r="C28" t="s">
        <v>52</v>
      </c>
      <c r="D28" t="s">
        <v>11</v>
      </c>
      <c r="E28" t="s">
        <v>12</v>
      </c>
      <c r="F28" s="2">
        <v>41609</v>
      </c>
      <c r="H28" s="2">
        <v>41609</v>
      </c>
      <c r="J28" t="s">
        <v>228</v>
      </c>
    </row>
    <row r="29" spans="1:10">
      <c r="A29" t="s">
        <v>229</v>
      </c>
      <c r="B29" t="s">
        <v>230</v>
      </c>
      <c r="C29" t="s">
        <v>52</v>
      </c>
      <c r="D29" t="s">
        <v>11</v>
      </c>
      <c r="E29" t="s">
        <v>12</v>
      </c>
      <c r="F29" s="2">
        <v>41609</v>
      </c>
      <c r="H29" s="2">
        <v>41609</v>
      </c>
      <c r="J29" t="s">
        <v>231</v>
      </c>
    </row>
    <row r="30" spans="1:10">
      <c r="A30" t="s">
        <v>232</v>
      </c>
      <c r="B30" t="s">
        <v>233</v>
      </c>
      <c r="C30" t="s">
        <v>46</v>
      </c>
      <c r="D30" t="s">
        <v>11</v>
      </c>
      <c r="E30" t="s">
        <v>12</v>
      </c>
      <c r="F30" s="2">
        <v>41609</v>
      </c>
      <c r="H30" s="2">
        <v>41609</v>
      </c>
      <c r="J30" t="s">
        <v>234</v>
      </c>
    </row>
    <row r="31" spans="1:10">
      <c r="A31" t="s">
        <v>235</v>
      </c>
      <c r="B31" t="s">
        <v>236</v>
      </c>
      <c r="C31" t="s">
        <v>46</v>
      </c>
      <c r="D31" t="s">
        <v>11</v>
      </c>
      <c r="E31" t="s">
        <v>12</v>
      </c>
      <c r="F31" s="2">
        <v>41609</v>
      </c>
      <c r="H31" s="2">
        <v>41609</v>
      </c>
      <c r="J31" t="s">
        <v>237</v>
      </c>
    </row>
    <row r="32" spans="1:10">
      <c r="A32" t="s">
        <v>238</v>
      </c>
      <c r="B32" t="s">
        <v>239</v>
      </c>
      <c r="C32" t="s">
        <v>46</v>
      </c>
      <c r="D32" t="s">
        <v>11</v>
      </c>
      <c r="E32" t="s">
        <v>12</v>
      </c>
      <c r="F32" s="2">
        <v>41609</v>
      </c>
      <c r="H32" s="2">
        <v>41609</v>
      </c>
      <c r="J32" t="s">
        <v>240</v>
      </c>
    </row>
    <row r="33" spans="1:10">
      <c r="A33" t="s">
        <v>241</v>
      </c>
      <c r="B33" t="s">
        <v>242</v>
      </c>
      <c r="C33" t="s">
        <v>62</v>
      </c>
      <c r="D33" t="s">
        <v>11</v>
      </c>
      <c r="E33" t="s">
        <v>12</v>
      </c>
      <c r="F33" s="2">
        <v>41729</v>
      </c>
      <c r="H33" s="2">
        <v>41912</v>
      </c>
      <c r="J33" t="s">
        <v>243</v>
      </c>
    </row>
    <row r="34" spans="1:10">
      <c r="A34" t="s">
        <v>244</v>
      </c>
      <c r="B34" t="s">
        <v>245</v>
      </c>
      <c r="C34" t="s">
        <v>43</v>
      </c>
      <c r="D34" t="s">
        <v>11</v>
      </c>
      <c r="E34" t="s">
        <v>12</v>
      </c>
      <c r="F34" s="2">
        <v>41609</v>
      </c>
      <c r="H34" s="2">
        <v>41609</v>
      </c>
      <c r="J34" t="s">
        <v>246</v>
      </c>
    </row>
    <row r="35" spans="1:10">
      <c r="A35" t="s">
        <v>247</v>
      </c>
      <c r="B35" t="s">
        <v>248</v>
      </c>
      <c r="C35" t="s">
        <v>49</v>
      </c>
      <c r="D35" t="s">
        <v>11</v>
      </c>
      <c r="E35" t="s">
        <v>12</v>
      </c>
      <c r="F35" s="2">
        <v>41609</v>
      </c>
      <c r="H35" s="2">
        <v>41609</v>
      </c>
      <c r="J35" t="s">
        <v>249</v>
      </c>
    </row>
    <row r="36" spans="1:10">
      <c r="A36" t="s">
        <v>250</v>
      </c>
      <c r="B36" t="s">
        <v>251</v>
      </c>
      <c r="C36" t="s">
        <v>52</v>
      </c>
      <c r="D36" t="s">
        <v>11</v>
      </c>
      <c r="E36" t="s">
        <v>12</v>
      </c>
      <c r="F36" s="2">
        <v>42829</v>
      </c>
      <c r="H36" s="2">
        <v>43190</v>
      </c>
      <c r="J36" t="s">
        <v>252</v>
      </c>
    </row>
    <row r="37" spans="1:10">
      <c r="A37" t="s">
        <v>253</v>
      </c>
      <c r="B37" t="s">
        <v>254</v>
      </c>
      <c r="C37" t="s">
        <v>55</v>
      </c>
      <c r="D37" t="s">
        <v>11</v>
      </c>
      <c r="E37" t="s">
        <v>12</v>
      </c>
      <c r="F37" s="2">
        <v>41609</v>
      </c>
      <c r="H37" s="2">
        <v>41609</v>
      </c>
      <c r="J37" t="s">
        <v>255</v>
      </c>
    </row>
    <row r="38" spans="1:10">
      <c r="A38" t="s">
        <v>256</v>
      </c>
      <c r="B38" t="s">
        <v>257</v>
      </c>
      <c r="C38" t="s">
        <v>55</v>
      </c>
      <c r="D38" t="s">
        <v>11</v>
      </c>
      <c r="E38" t="s">
        <v>12</v>
      </c>
      <c r="F38" s="2">
        <v>41609</v>
      </c>
      <c r="H38" s="2">
        <v>41609</v>
      </c>
      <c r="J38" t="s">
        <v>258</v>
      </c>
    </row>
    <row r="39" spans="1:10">
      <c r="A39" t="s">
        <v>259</v>
      </c>
      <c r="B39" t="s">
        <v>260</v>
      </c>
      <c r="C39" t="s">
        <v>55</v>
      </c>
      <c r="D39" t="s">
        <v>11</v>
      </c>
      <c r="E39" t="s">
        <v>12</v>
      </c>
      <c r="F39" s="2">
        <v>41609</v>
      </c>
      <c r="H39" s="2">
        <v>41609</v>
      </c>
      <c r="J39" t="s">
        <v>261</v>
      </c>
    </row>
    <row r="40" spans="1:10">
      <c r="A40" t="s">
        <v>262</v>
      </c>
      <c r="B40" t="s">
        <v>263</v>
      </c>
      <c r="C40" t="s">
        <v>24</v>
      </c>
      <c r="D40" t="s">
        <v>11</v>
      </c>
      <c r="E40" t="s">
        <v>12</v>
      </c>
      <c r="F40" s="2">
        <v>41609</v>
      </c>
      <c r="H40" s="2">
        <v>41609</v>
      </c>
      <c r="J40" t="s">
        <v>264</v>
      </c>
    </row>
    <row r="41" spans="1:10">
      <c r="A41" t="s">
        <v>265</v>
      </c>
      <c r="B41" t="s">
        <v>266</v>
      </c>
      <c r="C41" t="s">
        <v>90</v>
      </c>
      <c r="D41" t="s">
        <v>11</v>
      </c>
      <c r="E41" t="s">
        <v>12</v>
      </c>
      <c r="F41" s="2">
        <v>41609</v>
      </c>
      <c r="H41" s="2">
        <v>41609</v>
      </c>
      <c r="J41" t="s">
        <v>267</v>
      </c>
    </row>
    <row r="42" spans="1:10">
      <c r="A42" t="s">
        <v>268</v>
      </c>
      <c r="B42" t="s">
        <v>269</v>
      </c>
      <c r="C42" t="s">
        <v>137</v>
      </c>
      <c r="D42" t="s">
        <v>11</v>
      </c>
      <c r="E42" t="s">
        <v>12</v>
      </c>
      <c r="F42" s="2">
        <v>41609</v>
      </c>
      <c r="H42" s="2">
        <v>41609</v>
      </c>
      <c r="J42" t="s">
        <v>270</v>
      </c>
    </row>
    <row r="43" spans="1:10">
      <c r="A43" t="s">
        <v>271</v>
      </c>
      <c r="B43" t="s">
        <v>272</v>
      </c>
      <c r="C43" t="s">
        <v>59</v>
      </c>
      <c r="D43" t="s">
        <v>11</v>
      </c>
      <c r="E43" t="s">
        <v>12</v>
      </c>
      <c r="F43" s="2">
        <v>41609</v>
      </c>
      <c r="H43" s="2">
        <v>41609</v>
      </c>
      <c r="J43" t="s">
        <v>273</v>
      </c>
    </row>
    <row r="44" spans="1:10">
      <c r="A44" t="s">
        <v>274</v>
      </c>
      <c r="B44" t="s">
        <v>275</v>
      </c>
      <c r="C44" t="s">
        <v>59</v>
      </c>
      <c r="D44" t="s">
        <v>11</v>
      </c>
      <c r="E44" t="s">
        <v>12</v>
      </c>
      <c r="F44" s="2">
        <v>41609</v>
      </c>
      <c r="H44" s="2">
        <v>41609</v>
      </c>
      <c r="J44" t="s">
        <v>276</v>
      </c>
    </row>
    <row r="45" spans="1:10">
      <c r="A45" t="s">
        <v>277</v>
      </c>
      <c r="B45" t="s">
        <v>278</v>
      </c>
      <c r="C45" t="s">
        <v>59</v>
      </c>
      <c r="D45" t="s">
        <v>11</v>
      </c>
      <c r="E45" t="s">
        <v>12</v>
      </c>
      <c r="F45" s="2">
        <v>41609</v>
      </c>
      <c r="H45" s="2">
        <v>41609</v>
      </c>
      <c r="J45" t="s">
        <v>279</v>
      </c>
    </row>
    <row r="46" spans="1:10">
      <c r="A46" t="s">
        <v>280</v>
      </c>
      <c r="B46" t="s">
        <v>281</v>
      </c>
      <c r="C46" t="s">
        <v>59</v>
      </c>
      <c r="D46" t="s">
        <v>11</v>
      </c>
      <c r="E46" t="s">
        <v>12</v>
      </c>
      <c r="F46" s="2">
        <v>41609</v>
      </c>
      <c r="H46" s="2">
        <v>41609</v>
      </c>
      <c r="J46" t="s">
        <v>282</v>
      </c>
    </row>
    <row r="47" spans="1:10">
      <c r="A47" t="s">
        <v>283</v>
      </c>
      <c r="B47" t="s">
        <v>284</v>
      </c>
      <c r="C47" t="s">
        <v>37</v>
      </c>
      <c r="D47" t="s">
        <v>11</v>
      </c>
      <c r="E47" t="s">
        <v>12</v>
      </c>
      <c r="F47" s="2">
        <v>41609</v>
      </c>
      <c r="H47" s="2">
        <v>41609</v>
      </c>
      <c r="J47" t="s">
        <v>285</v>
      </c>
    </row>
    <row r="48" spans="1:10">
      <c r="A48" t="s">
        <v>286</v>
      </c>
      <c r="B48" t="s">
        <v>287</v>
      </c>
      <c r="C48" t="s">
        <v>65</v>
      </c>
      <c r="D48" t="s">
        <v>11</v>
      </c>
      <c r="E48" t="s">
        <v>12</v>
      </c>
      <c r="F48" s="2">
        <v>41609</v>
      </c>
      <c r="H48" s="2">
        <v>41609</v>
      </c>
      <c r="J48" t="s">
        <v>67</v>
      </c>
    </row>
    <row r="49" spans="1:10">
      <c r="A49" t="s">
        <v>288</v>
      </c>
      <c r="B49" t="s">
        <v>289</v>
      </c>
      <c r="C49" t="s">
        <v>137</v>
      </c>
      <c r="D49" t="s">
        <v>11</v>
      </c>
      <c r="E49" t="s">
        <v>12</v>
      </c>
      <c r="F49" s="2">
        <v>41609</v>
      </c>
      <c r="H49" s="2">
        <v>41609</v>
      </c>
      <c r="J49" t="s">
        <v>290</v>
      </c>
    </row>
    <row r="50" spans="1:10">
      <c r="A50" t="s">
        <v>291</v>
      </c>
      <c r="B50" t="s">
        <v>292</v>
      </c>
      <c r="C50" t="s">
        <v>59</v>
      </c>
      <c r="D50" t="s">
        <v>11</v>
      </c>
      <c r="E50" t="s">
        <v>12</v>
      </c>
      <c r="F50" s="2">
        <v>41609</v>
      </c>
      <c r="H50" s="2">
        <v>41609</v>
      </c>
      <c r="J50" t="s">
        <v>61</v>
      </c>
    </row>
    <row r="51" spans="1:10">
      <c r="A51" t="s">
        <v>293</v>
      </c>
      <c r="B51" t="s">
        <v>294</v>
      </c>
      <c r="C51" t="s">
        <v>62</v>
      </c>
      <c r="D51" t="s">
        <v>11</v>
      </c>
      <c r="E51" t="s">
        <v>12</v>
      </c>
      <c r="F51" s="2">
        <v>41609</v>
      </c>
      <c r="H51" s="2">
        <v>41609</v>
      </c>
      <c r="J51" t="s">
        <v>295</v>
      </c>
    </row>
    <row r="52" spans="1:10">
      <c r="A52" t="s">
        <v>296</v>
      </c>
      <c r="B52" t="s">
        <v>297</v>
      </c>
      <c r="C52" t="s">
        <v>76</v>
      </c>
      <c r="D52" t="s">
        <v>11</v>
      </c>
      <c r="E52" t="s">
        <v>12</v>
      </c>
      <c r="F52" s="2">
        <v>41729</v>
      </c>
      <c r="H52" s="2">
        <v>41912</v>
      </c>
      <c r="J52" t="s">
        <v>298</v>
      </c>
    </row>
    <row r="53" spans="1:10">
      <c r="A53" t="s">
        <v>299</v>
      </c>
      <c r="B53" t="s">
        <v>300</v>
      </c>
      <c r="C53" t="s">
        <v>9</v>
      </c>
      <c r="D53" t="s">
        <v>11</v>
      </c>
      <c r="E53" t="s">
        <v>12</v>
      </c>
      <c r="F53" s="2">
        <v>42689</v>
      </c>
      <c r="H53" s="2">
        <v>43189</v>
      </c>
      <c r="J53" t="s">
        <v>301</v>
      </c>
    </row>
    <row r="54" spans="1:10">
      <c r="A54" t="s">
        <v>302</v>
      </c>
      <c r="B54" t="s">
        <v>303</v>
      </c>
      <c r="C54" t="s">
        <v>87</v>
      </c>
      <c r="D54" t="s">
        <v>11</v>
      </c>
      <c r="E54" t="s">
        <v>12</v>
      </c>
      <c r="F54" s="2">
        <v>41609</v>
      </c>
      <c r="H54" s="2">
        <v>41609</v>
      </c>
      <c r="J54" t="s">
        <v>304</v>
      </c>
    </row>
    <row r="55" spans="1:10">
      <c r="A55" t="s">
        <v>305</v>
      </c>
      <c r="B55" t="s">
        <v>306</v>
      </c>
      <c r="C55" t="s">
        <v>34</v>
      </c>
      <c r="D55" t="s">
        <v>32</v>
      </c>
      <c r="E55" t="s">
        <v>12</v>
      </c>
      <c r="F55" s="2">
        <v>41609</v>
      </c>
      <c r="H55" s="2">
        <v>41609</v>
      </c>
      <c r="J55" t="s">
        <v>307</v>
      </c>
    </row>
    <row r="56" spans="1:10">
      <c r="A56" t="s">
        <v>308</v>
      </c>
      <c r="B56" t="s">
        <v>309</v>
      </c>
      <c r="C56" t="s">
        <v>52</v>
      </c>
      <c r="D56" t="s">
        <v>11</v>
      </c>
      <c r="E56" t="s">
        <v>12</v>
      </c>
      <c r="F56" s="2">
        <v>41609</v>
      </c>
      <c r="H56" s="2">
        <v>41609</v>
      </c>
      <c r="J56" t="s">
        <v>310</v>
      </c>
    </row>
    <row r="57" spans="1:10">
      <c r="A57" t="s">
        <v>311</v>
      </c>
      <c r="B57" t="s">
        <v>312</v>
      </c>
      <c r="C57" t="s">
        <v>52</v>
      </c>
      <c r="D57" t="s">
        <v>11</v>
      </c>
      <c r="E57" t="s">
        <v>12</v>
      </c>
      <c r="F57" s="2">
        <v>41609</v>
      </c>
      <c r="H57" s="2">
        <v>41609</v>
      </c>
      <c r="J57" t="s">
        <v>313</v>
      </c>
    </row>
    <row r="58" spans="1:10">
      <c r="A58" t="s">
        <v>314</v>
      </c>
      <c r="B58" t="s">
        <v>315</v>
      </c>
      <c r="C58" t="s">
        <v>24</v>
      </c>
      <c r="D58" t="s">
        <v>11</v>
      </c>
      <c r="E58" t="s">
        <v>12</v>
      </c>
      <c r="F58" s="2">
        <v>41609</v>
      </c>
      <c r="H58" s="2">
        <v>41609</v>
      </c>
      <c r="J58" t="s">
        <v>316</v>
      </c>
    </row>
    <row r="59" spans="1:10">
      <c r="A59" t="s">
        <v>317</v>
      </c>
      <c r="B59" t="s">
        <v>318</v>
      </c>
      <c r="C59" t="s">
        <v>24</v>
      </c>
      <c r="D59" t="s">
        <v>11</v>
      </c>
      <c r="E59" t="s">
        <v>12</v>
      </c>
      <c r="F59" s="2">
        <v>41943</v>
      </c>
      <c r="H59" s="2">
        <v>42095</v>
      </c>
      <c r="J59" t="s">
        <v>318</v>
      </c>
    </row>
    <row r="60" spans="1:10">
      <c r="A60" t="s">
        <v>319</v>
      </c>
      <c r="B60" t="s">
        <v>320</v>
      </c>
      <c r="C60" t="s">
        <v>79</v>
      </c>
      <c r="D60" t="s">
        <v>32</v>
      </c>
      <c r="E60" t="s">
        <v>12</v>
      </c>
      <c r="F60" s="2">
        <v>41943</v>
      </c>
      <c r="H60" s="2">
        <v>42095</v>
      </c>
      <c r="J60" t="s">
        <v>321</v>
      </c>
    </row>
    <row r="61" spans="1:10">
      <c r="A61" t="s">
        <v>322</v>
      </c>
      <c r="B61" t="s">
        <v>323</v>
      </c>
      <c r="C61" t="s">
        <v>76</v>
      </c>
      <c r="D61" t="s">
        <v>11</v>
      </c>
      <c r="E61" t="s">
        <v>12</v>
      </c>
      <c r="F61" s="2">
        <v>41609</v>
      </c>
      <c r="H61" s="2">
        <v>41609</v>
      </c>
      <c r="J61" t="s">
        <v>324</v>
      </c>
    </row>
    <row r="62" spans="1:10">
      <c r="A62" t="s">
        <v>325</v>
      </c>
      <c r="B62" t="s">
        <v>326</v>
      </c>
      <c r="C62" t="s">
        <v>34</v>
      </c>
      <c r="D62" t="s">
        <v>32</v>
      </c>
      <c r="E62" t="s">
        <v>12</v>
      </c>
      <c r="F62" s="2">
        <v>41609</v>
      </c>
      <c r="H62" s="2">
        <v>41609</v>
      </c>
      <c r="J62" t="s">
        <v>327</v>
      </c>
    </row>
    <row r="63" spans="1:10">
      <c r="A63" t="s">
        <v>328</v>
      </c>
      <c r="B63" t="s">
        <v>329</v>
      </c>
      <c r="C63" t="s">
        <v>104</v>
      </c>
      <c r="D63" t="s">
        <v>11</v>
      </c>
      <c r="E63" t="s">
        <v>12</v>
      </c>
      <c r="F63" s="2">
        <v>41609</v>
      </c>
      <c r="H63" s="2">
        <v>41609</v>
      </c>
      <c r="J63" t="s">
        <v>330</v>
      </c>
    </row>
    <row r="64" spans="1:10">
      <c r="A64" t="s">
        <v>331</v>
      </c>
      <c r="B64" t="s">
        <v>332</v>
      </c>
      <c r="C64" t="s">
        <v>73</v>
      </c>
      <c r="D64" t="s">
        <v>75</v>
      </c>
      <c r="E64" t="s">
        <v>12</v>
      </c>
      <c r="F64" s="2">
        <v>41943</v>
      </c>
      <c r="H64" s="2">
        <v>42095</v>
      </c>
      <c r="J64" t="s">
        <v>333</v>
      </c>
    </row>
    <row r="65" spans="1:10">
      <c r="A65" t="s">
        <v>334</v>
      </c>
      <c r="B65" t="s">
        <v>335</v>
      </c>
      <c r="C65" t="s">
        <v>24</v>
      </c>
      <c r="D65" t="s">
        <v>11</v>
      </c>
      <c r="E65" t="s">
        <v>12</v>
      </c>
      <c r="F65" s="2">
        <v>41609</v>
      </c>
      <c r="H65" s="2">
        <v>41609</v>
      </c>
      <c r="J65" t="s">
        <v>336</v>
      </c>
    </row>
    <row r="66" spans="1:10">
      <c r="A66" t="s">
        <v>337</v>
      </c>
      <c r="B66" t="s">
        <v>82</v>
      </c>
      <c r="C66" t="s">
        <v>81</v>
      </c>
      <c r="D66" t="s">
        <v>32</v>
      </c>
      <c r="E66" t="s">
        <v>12</v>
      </c>
      <c r="F66" s="2">
        <v>41609</v>
      </c>
      <c r="H66" s="2">
        <v>41609</v>
      </c>
      <c r="J66" t="s">
        <v>338</v>
      </c>
    </row>
    <row r="67" spans="1:10">
      <c r="A67" t="s">
        <v>339</v>
      </c>
      <c r="B67" t="s">
        <v>340</v>
      </c>
      <c r="C67" t="s">
        <v>84</v>
      </c>
      <c r="D67" t="s">
        <v>11</v>
      </c>
      <c r="E67" t="s">
        <v>12</v>
      </c>
      <c r="F67" s="2">
        <v>41609</v>
      </c>
      <c r="H67" s="2">
        <v>41609</v>
      </c>
      <c r="J67" t="s">
        <v>341</v>
      </c>
    </row>
    <row r="68" spans="1:10">
      <c r="A68" t="s">
        <v>342</v>
      </c>
      <c r="B68" t="s">
        <v>343</v>
      </c>
      <c r="C68" t="s">
        <v>84</v>
      </c>
      <c r="D68" t="s">
        <v>11</v>
      </c>
      <c r="E68" t="s">
        <v>12</v>
      </c>
      <c r="F68" s="2">
        <v>41609</v>
      </c>
      <c r="H68" s="2">
        <v>41609</v>
      </c>
      <c r="J68" t="s">
        <v>344</v>
      </c>
    </row>
    <row r="69" spans="1:10">
      <c r="A69" t="s">
        <v>345</v>
      </c>
      <c r="B69" t="s">
        <v>346</v>
      </c>
      <c r="C69" t="s">
        <v>84</v>
      </c>
      <c r="D69" t="s">
        <v>11</v>
      </c>
      <c r="E69" t="s">
        <v>12</v>
      </c>
      <c r="F69" s="2">
        <v>41609</v>
      </c>
      <c r="H69" s="2">
        <v>41609</v>
      </c>
      <c r="J69" t="s">
        <v>347</v>
      </c>
    </row>
    <row r="70" spans="1:10">
      <c r="A70" t="s">
        <v>348</v>
      </c>
      <c r="B70" t="s">
        <v>349</v>
      </c>
      <c r="C70" t="s">
        <v>84</v>
      </c>
      <c r="D70" t="s">
        <v>11</v>
      </c>
      <c r="E70" t="s">
        <v>12</v>
      </c>
      <c r="F70" s="2">
        <v>41609</v>
      </c>
      <c r="H70" s="2">
        <v>41609</v>
      </c>
      <c r="J70" t="s">
        <v>350</v>
      </c>
    </row>
    <row r="71" spans="1:10">
      <c r="A71" t="s">
        <v>351</v>
      </c>
      <c r="B71" t="s">
        <v>352</v>
      </c>
      <c r="C71" t="s">
        <v>99</v>
      </c>
      <c r="D71" t="s">
        <v>11</v>
      </c>
      <c r="E71" t="s">
        <v>12</v>
      </c>
      <c r="F71" s="2">
        <v>41609</v>
      </c>
      <c r="H71" s="2">
        <v>41609</v>
      </c>
      <c r="J71" t="s">
        <v>353</v>
      </c>
    </row>
    <row r="72" spans="1:10">
      <c r="A72" t="s">
        <v>354</v>
      </c>
      <c r="B72" t="s">
        <v>355</v>
      </c>
      <c r="C72" t="s">
        <v>90</v>
      </c>
      <c r="D72" t="s">
        <v>11</v>
      </c>
      <c r="E72" t="s">
        <v>12</v>
      </c>
      <c r="F72" s="2">
        <v>42689</v>
      </c>
      <c r="H72" s="2">
        <v>43189</v>
      </c>
      <c r="J72" t="s">
        <v>356</v>
      </c>
    </row>
    <row r="73" spans="1:10">
      <c r="A73" t="s">
        <v>357</v>
      </c>
      <c r="B73" t="s">
        <v>358</v>
      </c>
      <c r="C73" t="s">
        <v>90</v>
      </c>
      <c r="D73" t="s">
        <v>11</v>
      </c>
      <c r="E73" t="s">
        <v>12</v>
      </c>
      <c r="F73" s="2">
        <v>42689</v>
      </c>
      <c r="H73" s="2">
        <v>43189</v>
      </c>
      <c r="J73" t="s">
        <v>359</v>
      </c>
    </row>
    <row r="74" spans="1:10">
      <c r="A74" t="s">
        <v>360</v>
      </c>
      <c r="B74" t="s">
        <v>361</v>
      </c>
      <c r="C74" t="s">
        <v>90</v>
      </c>
      <c r="D74" t="s">
        <v>11</v>
      </c>
      <c r="E74" t="s">
        <v>12</v>
      </c>
      <c r="F74" s="2">
        <v>41609</v>
      </c>
      <c r="H74" s="2">
        <v>41609</v>
      </c>
      <c r="J74" t="s">
        <v>362</v>
      </c>
    </row>
    <row r="75" spans="1:10">
      <c r="A75" t="s">
        <v>363</v>
      </c>
      <c r="B75" t="s">
        <v>364</v>
      </c>
      <c r="C75" t="s">
        <v>90</v>
      </c>
      <c r="D75" t="s">
        <v>11</v>
      </c>
      <c r="E75" t="s">
        <v>12</v>
      </c>
      <c r="F75" s="2">
        <v>41609</v>
      </c>
      <c r="H75" s="2">
        <v>41609</v>
      </c>
      <c r="J75" t="s">
        <v>365</v>
      </c>
    </row>
    <row r="76" spans="1:10">
      <c r="A76" t="s">
        <v>366</v>
      </c>
      <c r="B76" t="s">
        <v>367</v>
      </c>
      <c r="C76" t="s">
        <v>90</v>
      </c>
      <c r="D76" t="s">
        <v>11</v>
      </c>
      <c r="E76" t="s">
        <v>12</v>
      </c>
      <c r="F76" s="2">
        <v>41609</v>
      </c>
      <c r="H76" s="2">
        <v>41609</v>
      </c>
      <c r="J76" t="s">
        <v>368</v>
      </c>
    </row>
    <row r="77" spans="1:10">
      <c r="A77" t="s">
        <v>369</v>
      </c>
      <c r="B77" t="s">
        <v>370</v>
      </c>
      <c r="C77" t="s">
        <v>90</v>
      </c>
      <c r="D77" t="s">
        <v>11</v>
      </c>
      <c r="E77" t="s">
        <v>12</v>
      </c>
      <c r="F77" s="2">
        <v>42689</v>
      </c>
      <c r="H77" s="2">
        <v>43189</v>
      </c>
      <c r="J77" t="s">
        <v>371</v>
      </c>
    </row>
    <row r="78" spans="1:10">
      <c r="A78" t="s">
        <v>372</v>
      </c>
      <c r="B78" t="s">
        <v>373</v>
      </c>
      <c r="C78" t="s">
        <v>90</v>
      </c>
      <c r="D78" t="s">
        <v>11</v>
      </c>
      <c r="E78" t="s">
        <v>12</v>
      </c>
      <c r="F78" s="2">
        <v>41609</v>
      </c>
      <c r="H78" s="2">
        <v>41609</v>
      </c>
      <c r="J78" t="s">
        <v>374</v>
      </c>
    </row>
    <row r="79" spans="1:10">
      <c r="A79" t="s">
        <v>375</v>
      </c>
      <c r="B79" t="s">
        <v>376</v>
      </c>
      <c r="C79" t="s">
        <v>90</v>
      </c>
      <c r="D79" t="s">
        <v>11</v>
      </c>
      <c r="E79" t="s">
        <v>12</v>
      </c>
      <c r="F79" s="2">
        <v>42689</v>
      </c>
      <c r="H79" s="2">
        <v>43189</v>
      </c>
      <c r="J79" t="s">
        <v>377</v>
      </c>
    </row>
    <row r="80" spans="1:10">
      <c r="A80" t="s">
        <v>378</v>
      </c>
      <c r="B80" t="s">
        <v>379</v>
      </c>
      <c r="C80" t="s">
        <v>90</v>
      </c>
      <c r="D80" t="s">
        <v>11</v>
      </c>
      <c r="E80" t="s">
        <v>12</v>
      </c>
      <c r="F80" s="2">
        <v>41609</v>
      </c>
      <c r="H80" s="2">
        <v>41609</v>
      </c>
      <c r="J80" t="s">
        <v>380</v>
      </c>
    </row>
    <row r="81" spans="1:10">
      <c r="A81" t="s">
        <v>381</v>
      </c>
      <c r="B81" t="s">
        <v>382</v>
      </c>
      <c r="C81" t="s">
        <v>90</v>
      </c>
      <c r="D81" t="s">
        <v>11</v>
      </c>
      <c r="E81" t="s">
        <v>12</v>
      </c>
      <c r="F81" s="2">
        <v>41609</v>
      </c>
      <c r="H81" s="2">
        <v>41609</v>
      </c>
      <c r="J81" t="s">
        <v>383</v>
      </c>
    </row>
    <row r="82" spans="1:10">
      <c r="A82" t="s">
        <v>384</v>
      </c>
      <c r="B82" t="s">
        <v>385</v>
      </c>
      <c r="C82" t="s">
        <v>90</v>
      </c>
      <c r="D82" t="s">
        <v>11</v>
      </c>
      <c r="E82" t="s">
        <v>12</v>
      </c>
      <c r="F82" s="2">
        <v>41609</v>
      </c>
      <c r="H82" s="2">
        <v>41609</v>
      </c>
      <c r="J82" t="s">
        <v>386</v>
      </c>
    </row>
    <row r="83" spans="1:10">
      <c r="A83" t="s">
        <v>387</v>
      </c>
      <c r="B83" t="s">
        <v>388</v>
      </c>
      <c r="C83" t="s">
        <v>90</v>
      </c>
      <c r="D83" t="s">
        <v>11</v>
      </c>
      <c r="E83" t="s">
        <v>12</v>
      </c>
      <c r="F83" s="2">
        <v>41609</v>
      </c>
      <c r="H83" s="2">
        <v>41609</v>
      </c>
      <c r="J83" t="s">
        <v>389</v>
      </c>
    </row>
    <row r="84" spans="1:10">
      <c r="A84" t="s">
        <v>390</v>
      </c>
      <c r="B84" t="s">
        <v>391</v>
      </c>
      <c r="C84" t="s">
        <v>90</v>
      </c>
      <c r="D84" t="s">
        <v>11</v>
      </c>
      <c r="E84" t="s">
        <v>12</v>
      </c>
      <c r="F84" s="2">
        <v>41609</v>
      </c>
      <c r="H84" s="2">
        <v>41609</v>
      </c>
      <c r="J84" t="s">
        <v>392</v>
      </c>
    </row>
    <row r="85" spans="1:10">
      <c r="A85" t="s">
        <v>393</v>
      </c>
      <c r="B85" t="s">
        <v>394</v>
      </c>
      <c r="C85" t="s">
        <v>90</v>
      </c>
      <c r="D85" t="s">
        <v>11</v>
      </c>
      <c r="E85" t="s">
        <v>12</v>
      </c>
      <c r="F85" s="2">
        <v>41609</v>
      </c>
      <c r="H85" s="2">
        <v>41609</v>
      </c>
      <c r="J85" t="s">
        <v>395</v>
      </c>
    </row>
    <row r="86" spans="1:10">
      <c r="A86" t="s">
        <v>396</v>
      </c>
      <c r="B86" t="s">
        <v>397</v>
      </c>
      <c r="C86" t="s">
        <v>90</v>
      </c>
      <c r="D86" t="s">
        <v>11</v>
      </c>
      <c r="E86" t="s">
        <v>12</v>
      </c>
      <c r="F86" s="2">
        <v>42829</v>
      </c>
      <c r="H86" s="2">
        <v>43190</v>
      </c>
      <c r="J86" t="s">
        <v>398</v>
      </c>
    </row>
    <row r="87" spans="1:10">
      <c r="A87" t="s">
        <v>399</v>
      </c>
      <c r="B87" t="s">
        <v>91</v>
      </c>
      <c r="C87" t="s">
        <v>90</v>
      </c>
      <c r="D87" t="s">
        <v>11</v>
      </c>
      <c r="E87" t="s">
        <v>12</v>
      </c>
      <c r="F87" s="2">
        <v>41609</v>
      </c>
      <c r="H87" s="2">
        <v>41609</v>
      </c>
      <c r="J87" t="s">
        <v>400</v>
      </c>
    </row>
    <row r="88" spans="1:10">
      <c r="A88" t="s">
        <v>401</v>
      </c>
      <c r="B88" t="s">
        <v>402</v>
      </c>
      <c r="C88" t="s">
        <v>9</v>
      </c>
      <c r="D88" t="s">
        <v>11</v>
      </c>
      <c r="E88" t="s">
        <v>12</v>
      </c>
      <c r="F88" s="2">
        <v>41609</v>
      </c>
      <c r="H88" s="2">
        <v>41609</v>
      </c>
      <c r="J88" t="s">
        <v>403</v>
      </c>
    </row>
    <row r="89" spans="1:10">
      <c r="A89" t="s">
        <v>404</v>
      </c>
      <c r="B89" t="s">
        <v>405</v>
      </c>
      <c r="C89" t="s">
        <v>93</v>
      </c>
      <c r="D89" t="s">
        <v>11</v>
      </c>
      <c r="E89" t="s">
        <v>12</v>
      </c>
      <c r="F89" s="2">
        <v>41609</v>
      </c>
      <c r="H89" s="2">
        <v>41609</v>
      </c>
      <c r="J89" t="s">
        <v>406</v>
      </c>
    </row>
    <row r="90" spans="1:10">
      <c r="A90" t="s">
        <v>407</v>
      </c>
      <c r="B90" t="s">
        <v>408</v>
      </c>
      <c r="C90" t="s">
        <v>57</v>
      </c>
      <c r="D90" t="s">
        <v>58</v>
      </c>
      <c r="E90" t="s">
        <v>12</v>
      </c>
      <c r="F90" s="2">
        <v>41943</v>
      </c>
      <c r="H90" s="2">
        <v>42095</v>
      </c>
      <c r="J90" t="s">
        <v>409</v>
      </c>
    </row>
    <row r="91" spans="1:10">
      <c r="A91" t="s">
        <v>410</v>
      </c>
      <c r="B91" t="s">
        <v>411</v>
      </c>
      <c r="C91" t="s">
        <v>79</v>
      </c>
      <c r="D91" t="s">
        <v>32</v>
      </c>
      <c r="E91" t="s">
        <v>12</v>
      </c>
      <c r="F91" s="2">
        <v>42829</v>
      </c>
      <c r="H91" s="2">
        <v>43190</v>
      </c>
      <c r="J91" t="s">
        <v>412</v>
      </c>
    </row>
    <row r="92" spans="1:10">
      <c r="A92" t="s">
        <v>413</v>
      </c>
      <c r="B92" t="s">
        <v>414</v>
      </c>
      <c r="C92" t="s">
        <v>96</v>
      </c>
      <c r="D92" t="s">
        <v>11</v>
      </c>
      <c r="E92" t="s">
        <v>12</v>
      </c>
      <c r="F92" s="2">
        <v>41609</v>
      </c>
      <c r="H92" s="2">
        <v>41609</v>
      </c>
      <c r="J92" t="s">
        <v>415</v>
      </c>
    </row>
    <row r="93" spans="1:10">
      <c r="A93" t="s">
        <v>416</v>
      </c>
      <c r="B93" t="s">
        <v>417</v>
      </c>
      <c r="C93" t="s">
        <v>73</v>
      </c>
      <c r="D93" t="s">
        <v>75</v>
      </c>
      <c r="E93" t="s">
        <v>12</v>
      </c>
      <c r="F93" s="2">
        <v>41609</v>
      </c>
      <c r="H93" s="2">
        <v>41609</v>
      </c>
      <c r="J93" t="s">
        <v>418</v>
      </c>
    </row>
    <row r="94" spans="1:10">
      <c r="A94" t="s">
        <v>419</v>
      </c>
      <c r="B94" t="s">
        <v>420</v>
      </c>
      <c r="C94" t="s">
        <v>137</v>
      </c>
      <c r="D94" t="s">
        <v>11</v>
      </c>
      <c r="E94" t="s">
        <v>12</v>
      </c>
      <c r="F94" s="2">
        <v>41851</v>
      </c>
      <c r="H94" s="2">
        <v>42004</v>
      </c>
      <c r="J94" t="s">
        <v>421</v>
      </c>
    </row>
    <row r="95" spans="1:10">
      <c r="A95" t="s">
        <v>422</v>
      </c>
      <c r="B95" t="s">
        <v>423</v>
      </c>
      <c r="C95" t="s">
        <v>9</v>
      </c>
      <c r="D95" t="s">
        <v>11</v>
      </c>
      <c r="E95" t="s">
        <v>12</v>
      </c>
      <c r="F95" s="2">
        <v>41609</v>
      </c>
      <c r="H95" s="2">
        <v>41609</v>
      </c>
      <c r="J95" t="s">
        <v>424</v>
      </c>
    </row>
    <row r="96" spans="1:10">
      <c r="A96" t="s">
        <v>425</v>
      </c>
      <c r="B96" t="s">
        <v>426</v>
      </c>
      <c r="C96" t="s">
        <v>79</v>
      </c>
      <c r="D96" t="s">
        <v>32</v>
      </c>
      <c r="E96" t="s">
        <v>12</v>
      </c>
      <c r="F96" s="2">
        <v>41943</v>
      </c>
      <c r="H96" s="2">
        <v>42095</v>
      </c>
      <c r="J96" t="s">
        <v>426</v>
      </c>
    </row>
    <row r="97" spans="1:10">
      <c r="A97" t="s">
        <v>427</v>
      </c>
      <c r="B97" t="s">
        <v>428</v>
      </c>
      <c r="C97" t="s">
        <v>76</v>
      </c>
      <c r="D97" t="s">
        <v>11</v>
      </c>
      <c r="E97" t="s">
        <v>12</v>
      </c>
      <c r="F97" s="2">
        <v>41729</v>
      </c>
      <c r="H97" s="2">
        <v>41912</v>
      </c>
      <c r="J97" t="s">
        <v>429</v>
      </c>
    </row>
    <row r="98" spans="1:10">
      <c r="A98" t="s">
        <v>430</v>
      </c>
      <c r="B98" t="s">
        <v>102</v>
      </c>
      <c r="C98" t="s">
        <v>101</v>
      </c>
      <c r="D98" t="s">
        <v>11</v>
      </c>
      <c r="E98" t="s">
        <v>12</v>
      </c>
      <c r="F98" s="2">
        <v>41609</v>
      </c>
      <c r="H98" s="2">
        <v>41609</v>
      </c>
      <c r="J98" t="s">
        <v>103</v>
      </c>
    </row>
    <row r="99" spans="1:10">
      <c r="A99" t="s">
        <v>431</v>
      </c>
      <c r="B99" t="s">
        <v>432</v>
      </c>
      <c r="C99" t="s">
        <v>104</v>
      </c>
      <c r="D99" t="s">
        <v>11</v>
      </c>
      <c r="E99" t="s">
        <v>12</v>
      </c>
      <c r="F99" s="2">
        <v>42689</v>
      </c>
      <c r="H99" s="2">
        <v>43189</v>
      </c>
      <c r="J99" t="s">
        <v>433</v>
      </c>
    </row>
    <row r="100" spans="1:10">
      <c r="A100" t="s">
        <v>434</v>
      </c>
      <c r="B100" t="s">
        <v>435</v>
      </c>
      <c r="C100" t="s">
        <v>104</v>
      </c>
      <c r="D100" t="s">
        <v>11</v>
      </c>
      <c r="E100" t="s">
        <v>12</v>
      </c>
      <c r="F100" s="2">
        <v>42829</v>
      </c>
      <c r="H100" s="2">
        <v>43190</v>
      </c>
      <c r="J100" t="s">
        <v>436</v>
      </c>
    </row>
    <row r="101" spans="1:10">
      <c r="A101" t="s">
        <v>437</v>
      </c>
      <c r="B101" t="s">
        <v>438</v>
      </c>
      <c r="C101" t="s">
        <v>104</v>
      </c>
      <c r="D101" t="s">
        <v>11</v>
      </c>
      <c r="E101" t="s">
        <v>12</v>
      </c>
      <c r="F101" s="2">
        <v>41609</v>
      </c>
      <c r="H101" s="2">
        <v>41609</v>
      </c>
      <c r="J101" t="s">
        <v>439</v>
      </c>
    </row>
    <row r="102" spans="1:10">
      <c r="A102" t="s">
        <v>440</v>
      </c>
      <c r="B102" t="s">
        <v>441</v>
      </c>
      <c r="C102" t="s">
        <v>104</v>
      </c>
      <c r="D102" t="s">
        <v>11</v>
      </c>
      <c r="E102" t="s">
        <v>12</v>
      </c>
      <c r="F102" s="2">
        <v>41609</v>
      </c>
      <c r="H102" s="2">
        <v>41609</v>
      </c>
      <c r="J102" t="s">
        <v>442</v>
      </c>
    </row>
    <row r="103" spans="1:10">
      <c r="A103" t="s">
        <v>443</v>
      </c>
      <c r="B103" t="s">
        <v>444</v>
      </c>
      <c r="C103" t="s">
        <v>110</v>
      </c>
      <c r="D103" t="s">
        <v>11</v>
      </c>
      <c r="E103" t="s">
        <v>12</v>
      </c>
      <c r="F103" s="2">
        <v>42829</v>
      </c>
      <c r="H103" s="2">
        <v>43190</v>
      </c>
      <c r="J103" t="s">
        <v>445</v>
      </c>
    </row>
    <row r="104" spans="1:10">
      <c r="A104" t="s">
        <v>446</v>
      </c>
      <c r="B104" t="s">
        <v>108</v>
      </c>
      <c r="C104" t="s">
        <v>107</v>
      </c>
      <c r="D104" t="s">
        <v>11</v>
      </c>
      <c r="E104" t="s">
        <v>12</v>
      </c>
      <c r="F104" s="2">
        <v>41609</v>
      </c>
      <c r="H104" s="2">
        <v>41609</v>
      </c>
      <c r="J104" t="s">
        <v>447</v>
      </c>
    </row>
    <row r="105" spans="1:10">
      <c r="A105" t="s">
        <v>448</v>
      </c>
      <c r="B105" t="s">
        <v>449</v>
      </c>
      <c r="C105" t="s">
        <v>68</v>
      </c>
      <c r="D105" t="s">
        <v>11</v>
      </c>
      <c r="E105" t="s">
        <v>12</v>
      </c>
      <c r="F105" s="2">
        <v>41609</v>
      </c>
      <c r="H105" s="2">
        <v>41609</v>
      </c>
      <c r="J105" t="s">
        <v>450</v>
      </c>
    </row>
    <row r="106" spans="1:10">
      <c r="A106" t="s">
        <v>451</v>
      </c>
      <c r="B106" t="s">
        <v>452</v>
      </c>
      <c r="C106" t="s">
        <v>24</v>
      </c>
      <c r="D106" t="s">
        <v>11</v>
      </c>
      <c r="E106" t="s">
        <v>12</v>
      </c>
      <c r="F106" s="2">
        <v>41609</v>
      </c>
      <c r="H106" s="2">
        <v>41609</v>
      </c>
      <c r="J106" t="s">
        <v>453</v>
      </c>
    </row>
    <row r="107" spans="1:10">
      <c r="A107" t="s">
        <v>454</v>
      </c>
      <c r="B107" t="s">
        <v>455</v>
      </c>
      <c r="C107" t="s">
        <v>110</v>
      </c>
      <c r="D107" t="s">
        <v>11</v>
      </c>
      <c r="E107" t="s">
        <v>12</v>
      </c>
      <c r="F107" s="2">
        <v>41609</v>
      </c>
      <c r="H107" s="2">
        <v>41609</v>
      </c>
      <c r="J107" t="s">
        <v>456</v>
      </c>
    </row>
    <row r="108" spans="1:10">
      <c r="A108" t="s">
        <v>457</v>
      </c>
      <c r="B108" t="s">
        <v>458</v>
      </c>
      <c r="C108" t="s">
        <v>137</v>
      </c>
      <c r="D108" t="s">
        <v>11</v>
      </c>
      <c r="E108" t="s">
        <v>12</v>
      </c>
      <c r="F108" s="2">
        <v>41609</v>
      </c>
      <c r="H108" s="2">
        <v>41609</v>
      </c>
      <c r="J108" t="s">
        <v>459</v>
      </c>
    </row>
    <row r="109" spans="1:10">
      <c r="A109" t="s">
        <v>460</v>
      </c>
      <c r="B109" t="s">
        <v>461</v>
      </c>
      <c r="C109" t="s">
        <v>68</v>
      </c>
      <c r="D109" t="s">
        <v>11</v>
      </c>
      <c r="E109" t="s">
        <v>12</v>
      </c>
      <c r="F109" s="2">
        <v>42384</v>
      </c>
      <c r="H109" s="2">
        <v>42735</v>
      </c>
      <c r="J109" t="s">
        <v>462</v>
      </c>
    </row>
    <row r="110" spans="1:10">
      <c r="A110" t="s">
        <v>463</v>
      </c>
      <c r="B110" t="s">
        <v>464</v>
      </c>
      <c r="C110" t="s">
        <v>73</v>
      </c>
      <c r="D110" t="s">
        <v>75</v>
      </c>
      <c r="E110" t="s">
        <v>12</v>
      </c>
      <c r="F110" s="2">
        <v>41943</v>
      </c>
      <c r="H110" s="2">
        <v>42095</v>
      </c>
      <c r="J110" t="s">
        <v>465</v>
      </c>
    </row>
    <row r="111" spans="1:10">
      <c r="A111" t="s">
        <v>466</v>
      </c>
      <c r="B111" t="s">
        <v>467</v>
      </c>
      <c r="C111" t="s">
        <v>113</v>
      </c>
      <c r="D111" t="s">
        <v>11</v>
      </c>
      <c r="E111" t="s">
        <v>12</v>
      </c>
      <c r="F111" s="2">
        <v>41609</v>
      </c>
      <c r="H111" s="2">
        <v>41609</v>
      </c>
      <c r="J111" t="s">
        <v>468</v>
      </c>
    </row>
    <row r="112" spans="1:10">
      <c r="A112" t="s">
        <v>469</v>
      </c>
      <c r="B112" t="s">
        <v>114</v>
      </c>
      <c r="C112" t="s">
        <v>113</v>
      </c>
      <c r="D112" t="s">
        <v>11</v>
      </c>
      <c r="E112" t="s">
        <v>12</v>
      </c>
      <c r="F112" s="2">
        <v>41609</v>
      </c>
      <c r="H112" s="2">
        <v>41609</v>
      </c>
      <c r="J112" t="s">
        <v>115</v>
      </c>
    </row>
    <row r="113" spans="1:10">
      <c r="A113" t="s">
        <v>470</v>
      </c>
      <c r="B113" t="s">
        <v>117</v>
      </c>
      <c r="C113" t="s">
        <v>116</v>
      </c>
      <c r="D113" t="s">
        <v>11</v>
      </c>
      <c r="E113" t="s">
        <v>12</v>
      </c>
      <c r="F113" s="2">
        <v>41609</v>
      </c>
      <c r="H113" s="2">
        <v>41609</v>
      </c>
      <c r="J113" t="s">
        <v>118</v>
      </c>
    </row>
    <row r="114" spans="1:10">
      <c r="A114" t="s">
        <v>471</v>
      </c>
      <c r="B114" t="s">
        <v>472</v>
      </c>
      <c r="C114" t="s">
        <v>99</v>
      </c>
      <c r="D114" t="s">
        <v>11</v>
      </c>
      <c r="E114" t="s">
        <v>12</v>
      </c>
      <c r="F114" s="2">
        <v>41609</v>
      </c>
      <c r="H114" s="2">
        <v>41609</v>
      </c>
      <c r="J114" t="s">
        <v>473</v>
      </c>
    </row>
    <row r="115" spans="1:10">
      <c r="A115" t="s">
        <v>474</v>
      </c>
      <c r="B115" t="s">
        <v>475</v>
      </c>
      <c r="C115" t="s">
        <v>99</v>
      </c>
      <c r="D115" t="s">
        <v>11</v>
      </c>
      <c r="E115" t="s">
        <v>12</v>
      </c>
      <c r="F115" s="2">
        <v>41609</v>
      </c>
      <c r="H115" s="2">
        <v>41609</v>
      </c>
      <c r="J115" t="s">
        <v>476</v>
      </c>
    </row>
    <row r="116" spans="1:10">
      <c r="A116" t="s">
        <v>477</v>
      </c>
      <c r="B116" t="s">
        <v>478</v>
      </c>
      <c r="C116" t="s">
        <v>90</v>
      </c>
      <c r="D116" t="s">
        <v>11</v>
      </c>
      <c r="E116" t="s">
        <v>12</v>
      </c>
      <c r="F116" s="2">
        <v>41609</v>
      </c>
      <c r="H116" s="2">
        <v>41609</v>
      </c>
      <c r="J116" t="s">
        <v>479</v>
      </c>
    </row>
    <row r="117" spans="1:10">
      <c r="A117" t="s">
        <v>480</v>
      </c>
      <c r="B117" t="s">
        <v>123</v>
      </c>
      <c r="C117" t="s">
        <v>122</v>
      </c>
      <c r="D117" t="s">
        <v>11</v>
      </c>
      <c r="E117" t="s">
        <v>12</v>
      </c>
      <c r="F117" s="2">
        <v>41609</v>
      </c>
      <c r="H117" s="2">
        <v>41609</v>
      </c>
      <c r="J117" t="s">
        <v>481</v>
      </c>
    </row>
    <row r="118" spans="1:10">
      <c r="A118" t="s">
        <v>482</v>
      </c>
      <c r="B118" t="s">
        <v>126</v>
      </c>
      <c r="C118" t="s">
        <v>125</v>
      </c>
      <c r="D118" t="s">
        <v>32</v>
      </c>
      <c r="E118" t="s">
        <v>12</v>
      </c>
      <c r="F118" s="2">
        <v>41729</v>
      </c>
      <c r="H118" s="2">
        <v>41912</v>
      </c>
      <c r="J118" t="s">
        <v>483</v>
      </c>
    </row>
    <row r="119" spans="1:10">
      <c r="A119" t="s">
        <v>484</v>
      </c>
      <c r="B119" t="s">
        <v>485</v>
      </c>
      <c r="C119" t="s">
        <v>84</v>
      </c>
      <c r="D119" t="s">
        <v>11</v>
      </c>
      <c r="E119" t="s">
        <v>12</v>
      </c>
      <c r="F119" s="2">
        <v>42247</v>
      </c>
      <c r="H119" s="2">
        <v>42643</v>
      </c>
      <c r="J119" t="s">
        <v>486</v>
      </c>
    </row>
    <row r="120" spans="1:10">
      <c r="A120" t="s">
        <v>487</v>
      </c>
      <c r="B120" t="s">
        <v>488</v>
      </c>
      <c r="C120" t="s">
        <v>84</v>
      </c>
      <c r="D120" t="s">
        <v>11</v>
      </c>
      <c r="E120" t="s">
        <v>12</v>
      </c>
      <c r="F120" s="2">
        <v>42247</v>
      </c>
      <c r="H120" s="2">
        <v>42643</v>
      </c>
      <c r="J120" t="s">
        <v>489</v>
      </c>
    </row>
    <row r="121" spans="1:10">
      <c r="A121" t="s">
        <v>490</v>
      </c>
      <c r="B121" t="s">
        <v>491</v>
      </c>
      <c r="C121" t="s">
        <v>70</v>
      </c>
      <c r="D121" t="s">
        <v>11</v>
      </c>
      <c r="E121" t="s">
        <v>12</v>
      </c>
      <c r="F121" s="2">
        <v>42829</v>
      </c>
      <c r="H121" s="2">
        <v>43190</v>
      </c>
      <c r="J121" t="s">
        <v>492</v>
      </c>
    </row>
    <row r="122" spans="1:10">
      <c r="A122" t="s">
        <v>493</v>
      </c>
      <c r="B122" t="s">
        <v>494</v>
      </c>
      <c r="C122" t="s">
        <v>84</v>
      </c>
      <c r="D122" t="s">
        <v>11</v>
      </c>
      <c r="E122" t="s">
        <v>12</v>
      </c>
      <c r="F122" s="2">
        <v>41609</v>
      </c>
      <c r="H122" s="2">
        <v>41609</v>
      </c>
      <c r="J122" t="s">
        <v>495</v>
      </c>
    </row>
    <row r="123" spans="1:10">
      <c r="A123" t="s">
        <v>496</v>
      </c>
      <c r="B123" t="s">
        <v>497</v>
      </c>
      <c r="C123" t="s">
        <v>24</v>
      </c>
      <c r="D123" t="s">
        <v>11</v>
      </c>
      <c r="E123" t="s">
        <v>12</v>
      </c>
      <c r="F123" s="2">
        <v>41609</v>
      </c>
      <c r="H123" s="2">
        <v>41609</v>
      </c>
      <c r="J123" t="s">
        <v>498</v>
      </c>
    </row>
    <row r="124" spans="1:10">
      <c r="A124" t="s">
        <v>499</v>
      </c>
      <c r="B124" t="s">
        <v>500</v>
      </c>
      <c r="C124" t="s">
        <v>90</v>
      </c>
      <c r="D124" t="s">
        <v>11</v>
      </c>
      <c r="E124" t="s">
        <v>12</v>
      </c>
      <c r="F124" s="2">
        <v>42829</v>
      </c>
      <c r="H124" s="2">
        <v>43190</v>
      </c>
      <c r="J124" t="s">
        <v>501</v>
      </c>
    </row>
    <row r="125" spans="1:10">
      <c r="A125" t="s">
        <v>502</v>
      </c>
      <c r="B125" t="s">
        <v>503</v>
      </c>
      <c r="C125" t="s">
        <v>73</v>
      </c>
      <c r="D125" t="s">
        <v>75</v>
      </c>
      <c r="E125" t="s">
        <v>12</v>
      </c>
      <c r="F125" s="2">
        <v>41609</v>
      </c>
      <c r="H125" s="2">
        <v>41609</v>
      </c>
      <c r="J125" t="s">
        <v>504</v>
      </c>
    </row>
    <row r="126" spans="1:10">
      <c r="A126" t="s">
        <v>505</v>
      </c>
      <c r="B126" t="s">
        <v>129</v>
      </c>
      <c r="C126" t="s">
        <v>128</v>
      </c>
      <c r="D126" t="s">
        <v>11</v>
      </c>
      <c r="E126" t="s">
        <v>12</v>
      </c>
      <c r="F126" s="2">
        <v>41609</v>
      </c>
      <c r="H126" s="2">
        <v>41609</v>
      </c>
      <c r="J126" t="s">
        <v>506</v>
      </c>
    </row>
    <row r="127" spans="1:10">
      <c r="A127" t="s">
        <v>507</v>
      </c>
      <c r="B127" t="s">
        <v>132</v>
      </c>
      <c r="C127" t="s">
        <v>131</v>
      </c>
      <c r="D127" t="s">
        <v>32</v>
      </c>
      <c r="E127" t="s">
        <v>12</v>
      </c>
      <c r="F127" s="2">
        <v>41609</v>
      </c>
      <c r="H127" s="2">
        <v>41609</v>
      </c>
      <c r="J127" t="s">
        <v>508</v>
      </c>
    </row>
    <row r="128" spans="1:10">
      <c r="A128" t="s">
        <v>509</v>
      </c>
      <c r="B128" t="s">
        <v>510</v>
      </c>
      <c r="C128" t="s">
        <v>90</v>
      </c>
      <c r="D128" t="s">
        <v>11</v>
      </c>
      <c r="E128" t="s">
        <v>12</v>
      </c>
      <c r="F128" s="2">
        <v>41609</v>
      </c>
      <c r="H128" s="2">
        <v>41609</v>
      </c>
      <c r="J128" t="s">
        <v>511</v>
      </c>
    </row>
    <row r="129" spans="1:10">
      <c r="A129" t="s">
        <v>512</v>
      </c>
      <c r="B129" t="s">
        <v>513</v>
      </c>
      <c r="C129" t="s">
        <v>90</v>
      </c>
      <c r="D129" t="s">
        <v>11</v>
      </c>
      <c r="E129" t="s">
        <v>12</v>
      </c>
      <c r="F129" s="2">
        <v>41609</v>
      </c>
      <c r="H129" s="2">
        <v>41609</v>
      </c>
      <c r="J129" t="s">
        <v>514</v>
      </c>
    </row>
    <row r="130" spans="1:10">
      <c r="A130" t="s">
        <v>515</v>
      </c>
      <c r="B130" t="s">
        <v>516</v>
      </c>
      <c r="C130" t="s">
        <v>79</v>
      </c>
      <c r="D130" t="s">
        <v>32</v>
      </c>
      <c r="E130" t="s">
        <v>12</v>
      </c>
      <c r="F130" s="2">
        <v>41943</v>
      </c>
      <c r="H130" s="2">
        <v>42095</v>
      </c>
      <c r="J130" t="s">
        <v>516</v>
      </c>
    </row>
    <row r="131" spans="1:10">
      <c r="A131" t="s">
        <v>517</v>
      </c>
      <c r="B131" t="s">
        <v>518</v>
      </c>
      <c r="C131" t="s">
        <v>43</v>
      </c>
      <c r="D131" t="s">
        <v>11</v>
      </c>
      <c r="E131" t="s">
        <v>12</v>
      </c>
      <c r="F131" s="2">
        <v>41609</v>
      </c>
      <c r="H131" s="2">
        <v>41609</v>
      </c>
      <c r="J131" t="s">
        <v>519</v>
      </c>
    </row>
    <row r="132" spans="1:10">
      <c r="A132" t="s">
        <v>520</v>
      </c>
      <c r="B132" t="s">
        <v>521</v>
      </c>
      <c r="C132" t="s">
        <v>134</v>
      </c>
      <c r="D132" t="s">
        <v>11</v>
      </c>
      <c r="E132" t="s">
        <v>12</v>
      </c>
      <c r="F132" s="2">
        <v>41609</v>
      </c>
      <c r="H132" s="2">
        <v>41609</v>
      </c>
      <c r="J132" t="s">
        <v>522</v>
      </c>
    </row>
    <row r="133" spans="1:10">
      <c r="A133" t="s">
        <v>523</v>
      </c>
      <c r="B133" t="s">
        <v>524</v>
      </c>
      <c r="C133" t="s">
        <v>76</v>
      </c>
      <c r="D133" t="s">
        <v>11</v>
      </c>
      <c r="E133" t="s">
        <v>12</v>
      </c>
      <c r="F133" s="2">
        <v>42689</v>
      </c>
      <c r="H133" s="2">
        <v>43189</v>
      </c>
      <c r="J133" t="s">
        <v>525</v>
      </c>
    </row>
    <row r="134" spans="1:10">
      <c r="A134" t="s">
        <v>526</v>
      </c>
      <c r="B134" t="s">
        <v>88</v>
      </c>
      <c r="C134" t="s">
        <v>87</v>
      </c>
      <c r="D134" t="s">
        <v>11</v>
      </c>
      <c r="E134" t="s">
        <v>12</v>
      </c>
      <c r="F134" s="2">
        <v>41609</v>
      </c>
      <c r="H134" s="2">
        <v>41609</v>
      </c>
      <c r="J134" t="s">
        <v>527</v>
      </c>
    </row>
    <row r="135" spans="1:10">
      <c r="A135" t="s">
        <v>528</v>
      </c>
      <c r="B135" t="s">
        <v>529</v>
      </c>
      <c r="C135" t="s">
        <v>96</v>
      </c>
      <c r="D135" t="s">
        <v>11</v>
      </c>
      <c r="E135" t="s">
        <v>12</v>
      </c>
      <c r="F135" s="2">
        <v>41609</v>
      </c>
      <c r="H135" s="2">
        <v>41609</v>
      </c>
      <c r="J135" t="s">
        <v>530</v>
      </c>
    </row>
    <row r="136" spans="1:10">
      <c r="A136" t="s">
        <v>531</v>
      </c>
      <c r="B136" t="s">
        <v>532</v>
      </c>
      <c r="C136" t="s">
        <v>137</v>
      </c>
      <c r="D136" t="s">
        <v>11</v>
      </c>
      <c r="E136" t="s">
        <v>12</v>
      </c>
      <c r="F136" s="2">
        <v>41609</v>
      </c>
      <c r="H136" s="2">
        <v>41609</v>
      </c>
      <c r="J136" t="s">
        <v>533</v>
      </c>
    </row>
    <row r="137" spans="1:10">
      <c r="A137" t="s">
        <v>534</v>
      </c>
      <c r="B137" t="s">
        <v>144</v>
      </c>
      <c r="C137" t="s">
        <v>143</v>
      </c>
      <c r="D137" t="s">
        <v>11</v>
      </c>
      <c r="E137" t="s">
        <v>12</v>
      </c>
      <c r="F137" s="2">
        <v>41609</v>
      </c>
      <c r="H137" s="2">
        <v>41609</v>
      </c>
      <c r="J137" t="s">
        <v>145</v>
      </c>
    </row>
    <row r="138" spans="1:10">
      <c r="A138" t="s">
        <v>535</v>
      </c>
      <c r="B138" t="s">
        <v>536</v>
      </c>
      <c r="C138" t="s">
        <v>119</v>
      </c>
      <c r="D138" t="s">
        <v>11</v>
      </c>
      <c r="E138" t="s">
        <v>12</v>
      </c>
      <c r="F138" s="2">
        <v>41609</v>
      </c>
      <c r="H138" s="2">
        <v>41609</v>
      </c>
      <c r="J138" t="s">
        <v>537</v>
      </c>
    </row>
    <row r="139" spans="1:10">
      <c r="A139" t="s">
        <v>538</v>
      </c>
      <c r="B139" t="s">
        <v>539</v>
      </c>
      <c r="C139" t="s">
        <v>90</v>
      </c>
      <c r="D139" t="s">
        <v>11</v>
      </c>
      <c r="E139" t="s">
        <v>12</v>
      </c>
      <c r="F139" s="2">
        <v>41609</v>
      </c>
      <c r="H139" s="2">
        <v>41609</v>
      </c>
      <c r="J139" t="s">
        <v>540</v>
      </c>
    </row>
    <row r="140" spans="1:10">
      <c r="A140" t="s">
        <v>541</v>
      </c>
      <c r="B140" t="s">
        <v>135</v>
      </c>
      <c r="C140" t="s">
        <v>134</v>
      </c>
      <c r="D140" t="s">
        <v>11</v>
      </c>
      <c r="E140" t="s">
        <v>12</v>
      </c>
      <c r="F140" s="2">
        <v>41609</v>
      </c>
      <c r="H140" s="2">
        <v>41609</v>
      </c>
      <c r="J140" t="s">
        <v>542</v>
      </c>
    </row>
    <row r="141" spans="1:10">
      <c r="A141" t="s">
        <v>543</v>
      </c>
      <c r="B141" t="s">
        <v>544</v>
      </c>
      <c r="C141" t="s">
        <v>90</v>
      </c>
      <c r="D141" t="s">
        <v>11</v>
      </c>
      <c r="E141" t="s">
        <v>12</v>
      </c>
      <c r="F141" s="2">
        <v>42689</v>
      </c>
      <c r="H141" s="2">
        <v>43189</v>
      </c>
      <c r="J141" t="s">
        <v>545</v>
      </c>
    </row>
    <row r="142" spans="1:10">
      <c r="A142" t="s">
        <v>546</v>
      </c>
      <c r="B142" t="s">
        <v>547</v>
      </c>
      <c r="C142" t="s">
        <v>134</v>
      </c>
      <c r="D142" t="s">
        <v>11</v>
      </c>
      <c r="E142" t="s">
        <v>12</v>
      </c>
      <c r="F142" s="2">
        <v>41609</v>
      </c>
      <c r="H142" s="2">
        <v>41609</v>
      </c>
      <c r="J142" t="s">
        <v>548</v>
      </c>
    </row>
    <row r="143" spans="1:10">
      <c r="A143" t="s">
        <v>549</v>
      </c>
      <c r="B143" t="s">
        <v>550</v>
      </c>
      <c r="C143" t="s">
        <v>146</v>
      </c>
      <c r="D143" t="s">
        <v>11</v>
      </c>
      <c r="E143" t="s">
        <v>12</v>
      </c>
      <c r="F143" s="2">
        <v>41609</v>
      </c>
      <c r="H143" s="2">
        <v>41609</v>
      </c>
      <c r="J143" t="s">
        <v>551</v>
      </c>
    </row>
    <row r="144" spans="1:10">
      <c r="A144" t="s">
        <v>552</v>
      </c>
      <c r="B144" t="s">
        <v>553</v>
      </c>
      <c r="C144" t="s">
        <v>101</v>
      </c>
      <c r="D144" t="s">
        <v>11</v>
      </c>
      <c r="E144" t="s">
        <v>12</v>
      </c>
      <c r="F144" s="2">
        <v>42829</v>
      </c>
      <c r="H144" s="2">
        <v>43190</v>
      </c>
      <c r="J144" t="s">
        <v>554</v>
      </c>
    </row>
    <row r="145" spans="1:10">
      <c r="A145" t="s">
        <v>299</v>
      </c>
      <c r="B145" t="s">
        <v>300</v>
      </c>
      <c r="C145" t="s">
        <v>9</v>
      </c>
      <c r="D145" t="s">
        <v>11</v>
      </c>
      <c r="E145" t="s">
        <v>555</v>
      </c>
      <c r="F145" s="2">
        <v>42766</v>
      </c>
      <c r="H145" s="2">
        <v>42794</v>
      </c>
      <c r="J145" t="s">
        <v>301</v>
      </c>
    </row>
    <row r="146" spans="1:10">
      <c r="A146" t="s">
        <v>357</v>
      </c>
      <c r="B146" t="s">
        <v>358</v>
      </c>
      <c r="C146" t="s">
        <v>90</v>
      </c>
      <c r="D146" t="s">
        <v>11</v>
      </c>
      <c r="E146" t="s">
        <v>555</v>
      </c>
      <c r="F146" s="2">
        <v>42766</v>
      </c>
      <c r="H146" s="2">
        <v>42794</v>
      </c>
      <c r="J146" t="s">
        <v>359</v>
      </c>
    </row>
    <row r="147" spans="1:10">
      <c r="A147" t="s">
        <v>369</v>
      </c>
      <c r="B147" t="s">
        <v>370</v>
      </c>
      <c r="C147" t="s">
        <v>90</v>
      </c>
      <c r="D147" t="s">
        <v>11</v>
      </c>
      <c r="E147" t="s">
        <v>555</v>
      </c>
      <c r="F147" s="2">
        <v>42766</v>
      </c>
      <c r="H147" s="2">
        <v>42794</v>
      </c>
      <c r="J147" t="s">
        <v>371</v>
      </c>
    </row>
    <row r="148" spans="1:10">
      <c r="A148" t="s">
        <v>543</v>
      </c>
      <c r="B148" t="s">
        <v>544</v>
      </c>
      <c r="C148" t="s">
        <v>90</v>
      </c>
      <c r="D148" t="s">
        <v>11</v>
      </c>
      <c r="E148" t="s">
        <v>555</v>
      </c>
      <c r="F148" s="2">
        <v>42766</v>
      </c>
      <c r="H148" s="2">
        <v>42794</v>
      </c>
      <c r="J148" t="s">
        <v>545</v>
      </c>
    </row>
    <row r="149" spans="1:10" s="19" customFormat="1">
      <c r="A149" s="19" t="s">
        <v>6263</v>
      </c>
      <c r="B149" s="19" t="s">
        <v>6177</v>
      </c>
      <c r="C149" s="19" t="s">
        <v>49</v>
      </c>
      <c r="D149" s="19" t="s">
        <v>11</v>
      </c>
      <c r="E149" s="19" t="s">
        <v>555</v>
      </c>
      <c r="F149" s="54">
        <v>43014</v>
      </c>
      <c r="H149" s="54">
        <v>43101</v>
      </c>
    </row>
    <row r="150" spans="1:10" s="19" customFormat="1">
      <c r="A150" s="19" t="s">
        <v>6922</v>
      </c>
      <c r="B150" s="19" t="s">
        <v>6260</v>
      </c>
      <c r="C150" s="19" t="s">
        <v>110</v>
      </c>
      <c r="D150" s="19" t="s">
        <v>11</v>
      </c>
      <c r="E150" s="19" t="s">
        <v>555</v>
      </c>
      <c r="F150" s="54">
        <v>43014</v>
      </c>
      <c r="H150" s="54">
        <v>43101</v>
      </c>
    </row>
    <row r="151" spans="1:10" s="19" customFormat="1">
      <c r="A151" s="19" t="s">
        <v>6210</v>
      </c>
      <c r="B151" s="19" t="s">
        <v>6211</v>
      </c>
      <c r="C151" s="19" t="s">
        <v>9</v>
      </c>
      <c r="D151" s="19" t="s">
        <v>11</v>
      </c>
      <c r="E151" s="19" t="s">
        <v>555</v>
      </c>
      <c r="F151" s="54">
        <v>43014</v>
      </c>
      <c r="H151" s="54">
        <v>43101</v>
      </c>
    </row>
    <row r="152" spans="1:10" s="19" customFormat="1">
      <c r="A152" s="19" t="s">
        <v>6266</v>
      </c>
      <c r="B152" s="19" t="s">
        <v>6265</v>
      </c>
      <c r="C152" s="19" t="s">
        <v>99</v>
      </c>
      <c r="D152" s="19" t="s">
        <v>11</v>
      </c>
      <c r="E152" s="19" t="s">
        <v>555</v>
      </c>
      <c r="F152" s="54">
        <v>43014</v>
      </c>
      <c r="H152" s="54">
        <v>43101</v>
      </c>
    </row>
    <row r="153" spans="1:10" s="19" customFormat="1">
      <c r="A153" s="19" t="s">
        <v>6270</v>
      </c>
      <c r="B153" s="19" t="s">
        <v>6269</v>
      </c>
      <c r="C153" s="19" t="s">
        <v>3025</v>
      </c>
      <c r="D153" s="19" t="s">
        <v>11</v>
      </c>
      <c r="E153" s="19" t="s">
        <v>555</v>
      </c>
      <c r="F153" s="54">
        <v>43014</v>
      </c>
      <c r="H153" s="54">
        <v>43101</v>
      </c>
    </row>
    <row r="154" spans="1:10" s="19" customFormat="1">
      <c r="A154" s="19" t="s">
        <v>6306</v>
      </c>
      <c r="B154" s="19" t="s">
        <v>6305</v>
      </c>
      <c r="C154" s="19" t="s">
        <v>3025</v>
      </c>
      <c r="D154" s="19" t="s">
        <v>11</v>
      </c>
      <c r="E154" s="19" t="s">
        <v>555</v>
      </c>
      <c r="F154" s="54">
        <v>43014</v>
      </c>
      <c r="H154" s="54">
        <v>43101</v>
      </c>
    </row>
    <row r="155" spans="1:10" s="19" customFormat="1">
      <c r="A155" s="19" t="s">
        <v>6308</v>
      </c>
      <c r="B155" s="19" t="s">
        <v>6307</v>
      </c>
      <c r="C155" s="19" t="s">
        <v>137</v>
      </c>
      <c r="D155" s="19" t="s">
        <v>11</v>
      </c>
      <c r="E155" s="19" t="s">
        <v>555</v>
      </c>
      <c r="F155" s="54">
        <v>43014</v>
      </c>
      <c r="H155" s="54">
        <v>43101</v>
      </c>
    </row>
    <row r="156" spans="1:10" s="19" customFormat="1">
      <c r="A156" s="19" t="s">
        <v>6327</v>
      </c>
      <c r="B156" s="19" t="s">
        <v>6326</v>
      </c>
      <c r="C156" s="19" t="s">
        <v>99</v>
      </c>
      <c r="D156" s="19" t="s">
        <v>11</v>
      </c>
      <c r="E156" s="19" t="s">
        <v>555</v>
      </c>
      <c r="F156" s="54">
        <v>43014</v>
      </c>
      <c r="H156" s="54">
        <v>43101</v>
      </c>
    </row>
    <row r="157" spans="1:10" s="19" customFormat="1">
      <c r="A157" s="19" t="s">
        <v>6331</v>
      </c>
      <c r="B157" s="19" t="s">
        <v>6330</v>
      </c>
      <c r="C157" s="19" t="s">
        <v>137</v>
      </c>
      <c r="D157" s="19" t="s">
        <v>11</v>
      </c>
      <c r="E157" s="19" t="s">
        <v>555</v>
      </c>
      <c r="F157" s="54">
        <v>43014</v>
      </c>
      <c r="H157" s="54">
        <v>43101</v>
      </c>
    </row>
    <row r="158" spans="1:10" s="19" customFormat="1">
      <c r="A158" s="19" t="s">
        <v>6340</v>
      </c>
      <c r="B158" s="19" t="s">
        <v>6341</v>
      </c>
      <c r="C158" s="19" t="s">
        <v>90</v>
      </c>
      <c r="D158" s="19" t="s">
        <v>11</v>
      </c>
      <c r="E158" s="19" t="s">
        <v>555</v>
      </c>
      <c r="F158" s="54">
        <v>43014</v>
      </c>
      <c r="H158" s="54">
        <v>43101</v>
      </c>
    </row>
    <row r="159" spans="1:10" s="19" customFormat="1">
      <c r="A159" s="19" t="s">
        <v>6348</v>
      </c>
      <c r="B159" s="19" t="s">
        <v>6347</v>
      </c>
      <c r="C159" s="19" t="s">
        <v>90</v>
      </c>
      <c r="D159" s="19" t="s">
        <v>11</v>
      </c>
      <c r="E159" s="19" t="s">
        <v>555</v>
      </c>
      <c r="F159" s="54">
        <v>43014</v>
      </c>
      <c r="H159" s="54">
        <v>43101</v>
      </c>
    </row>
    <row r="160" spans="1:10" s="19" customFormat="1">
      <c r="A160" s="19" t="s">
        <v>6480</v>
      </c>
      <c r="B160" s="19" t="s">
        <v>6479</v>
      </c>
      <c r="C160" s="19" t="s">
        <v>9</v>
      </c>
      <c r="D160" s="19" t="s">
        <v>11</v>
      </c>
      <c r="E160" s="19" t="s">
        <v>555</v>
      </c>
      <c r="F160" s="54">
        <v>43014</v>
      </c>
      <c r="H160" s="54">
        <v>43101</v>
      </c>
    </row>
    <row r="161" spans="1:8" s="19" customFormat="1">
      <c r="A161" s="19" t="s">
        <v>6482</v>
      </c>
      <c r="B161" s="19" t="s">
        <v>6481</v>
      </c>
      <c r="C161" s="19" t="s">
        <v>9</v>
      </c>
      <c r="D161" s="19" t="s">
        <v>11</v>
      </c>
      <c r="E161" s="19" t="s">
        <v>555</v>
      </c>
      <c r="F161" s="54">
        <v>43014</v>
      </c>
      <c r="H161" s="54">
        <v>43101</v>
      </c>
    </row>
    <row r="162" spans="1:8" s="19" customFormat="1">
      <c r="A162" s="19" t="s">
        <v>6499</v>
      </c>
      <c r="B162" s="19" t="s">
        <v>6498</v>
      </c>
      <c r="C162" s="19" t="s">
        <v>76</v>
      </c>
      <c r="D162" s="19" t="s">
        <v>11</v>
      </c>
      <c r="E162" s="19" t="s">
        <v>555</v>
      </c>
      <c r="F162" s="54">
        <v>43014</v>
      </c>
      <c r="H162" s="54">
        <v>43101</v>
      </c>
    </row>
    <row r="163" spans="1:8" s="19" customFormat="1">
      <c r="A163" s="19" t="s">
        <v>6507</v>
      </c>
      <c r="B163" s="19" t="s">
        <v>6508</v>
      </c>
      <c r="C163" s="19" t="s">
        <v>3025</v>
      </c>
      <c r="D163" s="19" t="s">
        <v>11</v>
      </c>
      <c r="E163" s="19" t="s">
        <v>555</v>
      </c>
      <c r="F163" s="54">
        <v>43014</v>
      </c>
      <c r="H163" s="54">
        <v>43101</v>
      </c>
    </row>
    <row r="164" spans="1:8" s="19" customFormat="1">
      <c r="A164" s="19" t="s">
        <v>6509</v>
      </c>
      <c r="B164" s="19" t="s">
        <v>7232</v>
      </c>
      <c r="C164" s="19" t="s">
        <v>110</v>
      </c>
      <c r="D164" s="19" t="s">
        <v>11</v>
      </c>
      <c r="E164" s="19" t="s">
        <v>555</v>
      </c>
      <c r="F164" s="54">
        <v>43014</v>
      </c>
      <c r="H164" s="54">
        <v>43101</v>
      </c>
    </row>
    <row r="165" spans="1:8" s="19" customFormat="1">
      <c r="A165" s="19" t="s">
        <v>6510</v>
      </c>
      <c r="B165" s="19" t="s">
        <v>7233</v>
      </c>
      <c r="C165" s="19" t="s">
        <v>110</v>
      </c>
      <c r="D165" s="19" t="s">
        <v>11</v>
      </c>
      <c r="E165" s="19" t="s">
        <v>555</v>
      </c>
      <c r="F165" s="54">
        <v>43014</v>
      </c>
      <c r="H165" s="54">
        <v>43101</v>
      </c>
    </row>
    <row r="166" spans="1:8" s="19" customFormat="1">
      <c r="A166" s="19" t="s">
        <v>6513</v>
      </c>
      <c r="B166" s="19" t="s">
        <v>7234</v>
      </c>
      <c r="C166" s="19" t="s">
        <v>110</v>
      </c>
      <c r="D166" s="19" t="s">
        <v>11</v>
      </c>
      <c r="E166" s="19" t="s">
        <v>555</v>
      </c>
      <c r="F166" s="54">
        <v>43014</v>
      </c>
      <c r="H166" s="54">
        <v>43101</v>
      </c>
    </row>
    <row r="167" spans="1:8" s="19" customFormat="1">
      <c r="A167" s="19" t="s">
        <v>6514</v>
      </c>
      <c r="B167" s="19" t="s">
        <v>7235</v>
      </c>
      <c r="C167" s="19" t="s">
        <v>110</v>
      </c>
      <c r="D167" s="19" t="s">
        <v>11</v>
      </c>
      <c r="E167" s="19" t="s">
        <v>555</v>
      </c>
      <c r="F167" s="54">
        <v>43014</v>
      </c>
      <c r="H167" s="54">
        <v>43101</v>
      </c>
    </row>
    <row r="168" spans="1:8" s="19" customFormat="1">
      <c r="A168" s="19" t="s">
        <v>6529</v>
      </c>
      <c r="B168" s="19" t="s">
        <v>6528</v>
      </c>
      <c r="C168" s="19" t="s">
        <v>137</v>
      </c>
      <c r="D168" s="19" t="s">
        <v>11</v>
      </c>
      <c r="E168" s="19" t="s">
        <v>555</v>
      </c>
      <c r="F168" s="54">
        <v>43014</v>
      </c>
      <c r="H168" s="54">
        <v>43101</v>
      </c>
    </row>
    <row r="169" spans="1:8" s="19" customFormat="1">
      <c r="A169" s="19" t="s">
        <v>6531</v>
      </c>
      <c r="B169" s="19" t="s">
        <v>6530</v>
      </c>
      <c r="C169" s="19" t="s">
        <v>76</v>
      </c>
      <c r="D169" s="19" t="s">
        <v>11</v>
      </c>
      <c r="E169" s="19" t="s">
        <v>555</v>
      </c>
      <c r="F169" s="54">
        <v>43014</v>
      </c>
      <c r="H169" s="54">
        <v>43101</v>
      </c>
    </row>
    <row r="170" spans="1:8" s="19" customFormat="1">
      <c r="A170" s="19" t="s">
        <v>6535</v>
      </c>
      <c r="B170" s="19" t="s">
        <v>6537</v>
      </c>
      <c r="C170" s="19" t="s">
        <v>110</v>
      </c>
      <c r="D170" s="19" t="s">
        <v>11</v>
      </c>
      <c r="E170" s="19" t="s">
        <v>555</v>
      </c>
      <c r="F170" s="54">
        <v>43014</v>
      </c>
      <c r="H170" s="54">
        <v>43101</v>
      </c>
    </row>
    <row r="171" spans="1:8" s="19" customFormat="1">
      <c r="A171" s="19" t="s">
        <v>6536</v>
      </c>
      <c r="B171" s="19" t="s">
        <v>6538</v>
      </c>
      <c r="C171" s="19" t="s">
        <v>110</v>
      </c>
      <c r="D171" s="19" t="s">
        <v>11</v>
      </c>
      <c r="E171" s="19" t="s">
        <v>555</v>
      </c>
      <c r="F171" s="54">
        <v>43014</v>
      </c>
      <c r="H171" s="54">
        <v>43101</v>
      </c>
    </row>
    <row r="172" spans="1:8" s="19" customFormat="1">
      <c r="A172" s="19" t="s">
        <v>6539</v>
      </c>
      <c r="B172" s="19" t="s">
        <v>6534</v>
      </c>
      <c r="C172" s="19" t="s">
        <v>110</v>
      </c>
      <c r="D172" s="19" t="s">
        <v>11</v>
      </c>
      <c r="E172" s="19" t="s">
        <v>555</v>
      </c>
      <c r="F172" s="54">
        <v>43014</v>
      </c>
      <c r="H172" s="54">
        <v>43101</v>
      </c>
    </row>
    <row r="173" spans="1:8" s="19" customFormat="1">
      <c r="A173" s="19" t="s">
        <v>6540</v>
      </c>
      <c r="B173" s="19" t="s">
        <v>6533</v>
      </c>
      <c r="C173" s="19" t="s">
        <v>110</v>
      </c>
      <c r="D173" s="19" t="s">
        <v>11</v>
      </c>
      <c r="E173" s="19" t="s">
        <v>555</v>
      </c>
      <c r="F173" s="54">
        <v>43014</v>
      </c>
      <c r="H173" s="54">
        <v>43101</v>
      </c>
    </row>
    <row r="174" spans="1:8" s="19" customFormat="1">
      <c r="A174" s="19" t="s">
        <v>6550</v>
      </c>
      <c r="B174" s="19" t="s">
        <v>6549</v>
      </c>
      <c r="C174" s="19" t="s">
        <v>2802</v>
      </c>
      <c r="D174" s="19" t="s">
        <v>32</v>
      </c>
      <c r="E174" s="19" t="s">
        <v>555</v>
      </c>
      <c r="F174" s="54">
        <v>43014</v>
      </c>
      <c r="H174" s="54">
        <v>43101</v>
      </c>
    </row>
    <row r="175" spans="1:8" s="19" customFormat="1">
      <c r="A175" s="19" t="s">
        <v>6551</v>
      </c>
      <c r="B175" s="19" t="s">
        <v>6553</v>
      </c>
      <c r="C175" s="19" t="s">
        <v>2802</v>
      </c>
      <c r="D175" s="19" t="s">
        <v>32</v>
      </c>
      <c r="E175" s="19" t="s">
        <v>555</v>
      </c>
      <c r="F175" s="54">
        <v>43014</v>
      </c>
      <c r="H175" s="54">
        <v>43101</v>
      </c>
    </row>
    <row r="176" spans="1:8" s="19" customFormat="1">
      <c r="A176" s="19" t="s">
        <v>6592</v>
      </c>
      <c r="B176" s="19" t="s">
        <v>6591</v>
      </c>
      <c r="C176" s="19" t="s">
        <v>90</v>
      </c>
      <c r="D176" s="19" t="s">
        <v>11</v>
      </c>
      <c r="E176" s="19" t="s">
        <v>555</v>
      </c>
      <c r="F176" s="54">
        <v>43014</v>
      </c>
      <c r="H176" s="54">
        <v>43101</v>
      </c>
    </row>
    <row r="177" spans="1:8" s="19" customFormat="1">
      <c r="A177" s="19" t="s">
        <v>6005</v>
      </c>
      <c r="B177" s="19" t="s">
        <v>6596</v>
      </c>
      <c r="C177" s="19" t="s">
        <v>76</v>
      </c>
      <c r="D177" s="19" t="s">
        <v>11</v>
      </c>
      <c r="E177" s="19" t="s">
        <v>555</v>
      </c>
      <c r="F177" s="54">
        <v>43014</v>
      </c>
      <c r="H177" s="54">
        <v>43101</v>
      </c>
    </row>
    <row r="178" spans="1:8" s="19" customFormat="1">
      <c r="A178" s="19" t="s">
        <v>6599</v>
      </c>
      <c r="B178" s="19" t="s">
        <v>6597</v>
      </c>
      <c r="C178" s="19" t="s">
        <v>79</v>
      </c>
      <c r="D178" s="19" t="s">
        <v>32</v>
      </c>
      <c r="E178" s="19" t="s">
        <v>555</v>
      </c>
      <c r="F178" s="54">
        <v>43014</v>
      </c>
      <c r="H178" s="54">
        <v>43101</v>
      </c>
    </row>
    <row r="179" spans="1:8" s="19" customFormat="1">
      <c r="A179" s="19" t="s">
        <v>6600</v>
      </c>
      <c r="B179" s="19" t="s">
        <v>6598</v>
      </c>
      <c r="C179" s="19" t="s">
        <v>79</v>
      </c>
      <c r="D179" s="19" t="s">
        <v>32</v>
      </c>
      <c r="E179" s="19" t="s">
        <v>555</v>
      </c>
      <c r="F179" s="54">
        <v>43014</v>
      </c>
      <c r="H179" s="54">
        <v>43101</v>
      </c>
    </row>
    <row r="180" spans="1:8" s="19" customFormat="1">
      <c r="A180" s="19" t="s">
        <v>6694</v>
      </c>
      <c r="B180" s="19" t="s">
        <v>6693</v>
      </c>
      <c r="C180" s="19" t="s">
        <v>99</v>
      </c>
      <c r="D180" s="19" t="s">
        <v>11</v>
      </c>
      <c r="E180" s="19" t="s">
        <v>555</v>
      </c>
      <c r="F180" s="54">
        <v>43014</v>
      </c>
      <c r="H180" s="54">
        <v>43101</v>
      </c>
    </row>
    <row r="181" spans="1:8" s="19" customFormat="1">
      <c r="A181" s="19" t="s">
        <v>6696</v>
      </c>
      <c r="B181" s="19" t="s">
        <v>6695</v>
      </c>
      <c r="C181" s="19" t="s">
        <v>137</v>
      </c>
      <c r="D181" s="19" t="s">
        <v>11</v>
      </c>
      <c r="E181" s="19" t="s">
        <v>555</v>
      </c>
      <c r="F181" s="54">
        <v>43014</v>
      </c>
      <c r="H181" s="54">
        <v>43101</v>
      </c>
    </row>
    <row r="182" spans="1:8" s="19" customFormat="1">
      <c r="A182" s="19" t="s">
        <v>6702</v>
      </c>
      <c r="B182" s="19" t="s">
        <v>6701</v>
      </c>
      <c r="C182" s="19" t="s">
        <v>79</v>
      </c>
      <c r="D182" s="19" t="s">
        <v>32</v>
      </c>
      <c r="E182" s="19" t="s">
        <v>555</v>
      </c>
      <c r="F182" s="54">
        <v>43014</v>
      </c>
      <c r="H182" s="54">
        <v>43101</v>
      </c>
    </row>
    <row r="183" spans="1:8" s="19" customFormat="1">
      <c r="A183" s="19" t="s">
        <v>6704</v>
      </c>
      <c r="B183" s="19" t="s">
        <v>6703</v>
      </c>
      <c r="C183" s="19" t="s">
        <v>79</v>
      </c>
      <c r="D183" s="19" t="s">
        <v>32</v>
      </c>
      <c r="E183" s="19" t="s">
        <v>555</v>
      </c>
      <c r="F183" s="54">
        <v>43014</v>
      </c>
      <c r="H183" s="54">
        <v>43101</v>
      </c>
    </row>
    <row r="184" spans="1:8" s="19" customFormat="1">
      <c r="A184" s="19" t="s">
        <v>6706</v>
      </c>
      <c r="B184" s="19" t="s">
        <v>6705</v>
      </c>
      <c r="C184" s="19" t="s">
        <v>79</v>
      </c>
      <c r="D184" s="19" t="s">
        <v>32</v>
      </c>
      <c r="E184" s="19" t="s">
        <v>555</v>
      </c>
      <c r="F184" s="54">
        <v>43014</v>
      </c>
      <c r="H184" s="54">
        <v>43101</v>
      </c>
    </row>
    <row r="185" spans="1:8" s="19" customFormat="1">
      <c r="A185" s="19" t="s">
        <v>6708</v>
      </c>
      <c r="B185" s="19" t="s">
        <v>6707</v>
      </c>
      <c r="C185" s="19" t="s">
        <v>55</v>
      </c>
      <c r="D185" s="19" t="s">
        <v>11</v>
      </c>
      <c r="E185" s="19" t="s">
        <v>555</v>
      </c>
      <c r="F185" s="54">
        <v>43014</v>
      </c>
      <c r="H185" s="54">
        <v>43101</v>
      </c>
    </row>
    <row r="186" spans="1:8" s="19" customFormat="1">
      <c r="A186" s="19" t="s">
        <v>6710</v>
      </c>
      <c r="B186" s="19" t="s">
        <v>6709</v>
      </c>
      <c r="C186" s="19" t="s">
        <v>68</v>
      </c>
      <c r="D186" s="19" t="s">
        <v>11</v>
      </c>
      <c r="E186" s="19" t="s">
        <v>555</v>
      </c>
      <c r="F186" s="54">
        <v>43014</v>
      </c>
      <c r="H186" s="54">
        <v>43101</v>
      </c>
    </row>
    <row r="187" spans="1:8" s="19" customFormat="1">
      <c r="A187" s="19" t="s">
        <v>6923</v>
      </c>
      <c r="B187" s="19" t="s">
        <v>6720</v>
      </c>
      <c r="C187" s="19" t="s">
        <v>79</v>
      </c>
      <c r="D187" s="19" t="s">
        <v>32</v>
      </c>
      <c r="E187" s="19" t="s">
        <v>555</v>
      </c>
      <c r="F187" s="54">
        <v>43014</v>
      </c>
      <c r="H187" s="54">
        <v>43101</v>
      </c>
    </row>
    <row r="188" spans="1:8" s="19" customFormat="1">
      <c r="A188" s="19" t="s">
        <v>6924</v>
      </c>
      <c r="B188" s="19" t="s">
        <v>7171</v>
      </c>
      <c r="C188" s="19" t="s">
        <v>79</v>
      </c>
      <c r="D188" s="19" t="s">
        <v>32</v>
      </c>
      <c r="E188" s="19" t="s">
        <v>555</v>
      </c>
      <c r="F188" s="54">
        <v>43014</v>
      </c>
      <c r="H188" s="54">
        <v>43101</v>
      </c>
    </row>
    <row r="189" spans="1:8" s="19" customFormat="1">
      <c r="A189" s="19" t="s">
        <v>6728</v>
      </c>
      <c r="B189" s="19" t="s">
        <v>6727</v>
      </c>
      <c r="C189" s="19" t="s">
        <v>90</v>
      </c>
      <c r="D189" s="19" t="s">
        <v>11</v>
      </c>
      <c r="E189" s="19" t="s">
        <v>555</v>
      </c>
      <c r="F189" s="54">
        <v>43014</v>
      </c>
      <c r="H189" s="54">
        <v>43101</v>
      </c>
    </row>
    <row r="190" spans="1:8" s="19" customFormat="1">
      <c r="A190" s="19" t="s">
        <v>6749</v>
      </c>
      <c r="B190" s="19" t="s">
        <v>6748</v>
      </c>
      <c r="C190" s="19" t="s">
        <v>104</v>
      </c>
      <c r="D190" s="19" t="s">
        <v>11</v>
      </c>
      <c r="E190" s="19" t="s">
        <v>555</v>
      </c>
      <c r="F190" s="54">
        <v>43014</v>
      </c>
      <c r="H190" s="54">
        <v>43101</v>
      </c>
    </row>
    <row r="191" spans="1:8" s="19" customFormat="1">
      <c r="A191" s="19" t="s">
        <v>6840</v>
      </c>
      <c r="B191" s="19" t="s">
        <v>6839</v>
      </c>
      <c r="C191" s="19" t="s">
        <v>134</v>
      </c>
      <c r="D191" s="19" t="s">
        <v>11</v>
      </c>
      <c r="E191" s="19" t="s">
        <v>555</v>
      </c>
      <c r="F191" s="54">
        <v>43014</v>
      </c>
      <c r="H191" s="54">
        <v>43101</v>
      </c>
    </row>
    <row r="192" spans="1:8" s="19" customFormat="1">
      <c r="A192" s="19" t="s">
        <v>6926</v>
      </c>
      <c r="B192" s="19" t="s">
        <v>6925</v>
      </c>
      <c r="C192" s="19" t="s">
        <v>3025</v>
      </c>
      <c r="D192" s="19" t="s">
        <v>11</v>
      </c>
      <c r="E192" s="19" t="s">
        <v>555</v>
      </c>
      <c r="F192" s="54">
        <v>43014</v>
      </c>
      <c r="H192" s="54">
        <v>43101</v>
      </c>
    </row>
    <row r="193" spans="1:8" s="19" customFormat="1">
      <c r="A193" s="19" t="s">
        <v>6927</v>
      </c>
      <c r="B193" s="19" t="s">
        <v>6928</v>
      </c>
      <c r="C193" s="19" t="s">
        <v>99</v>
      </c>
      <c r="D193" s="19" t="s">
        <v>11</v>
      </c>
      <c r="E193" s="19" t="s">
        <v>555</v>
      </c>
      <c r="F193" s="54">
        <v>43014</v>
      </c>
      <c r="H193" s="54">
        <v>43101</v>
      </c>
    </row>
    <row r="194" spans="1:8" s="19" customFormat="1">
      <c r="A194" s="19" t="s">
        <v>6932</v>
      </c>
      <c r="B194" s="19" t="s">
        <v>6929</v>
      </c>
      <c r="C194" s="19" t="s">
        <v>79</v>
      </c>
      <c r="D194" s="19" t="s">
        <v>32</v>
      </c>
      <c r="E194" s="19" t="s">
        <v>555</v>
      </c>
      <c r="F194" s="54">
        <v>43014</v>
      </c>
      <c r="G194" s="124">
        <v>43343</v>
      </c>
      <c r="H194" s="54">
        <v>43101</v>
      </c>
    </row>
    <row r="195" spans="1:8" s="19" customFormat="1">
      <c r="A195" s="19" t="s">
        <v>6933</v>
      </c>
      <c r="B195" s="19" t="s">
        <v>6930</v>
      </c>
      <c r="C195" s="19" t="s">
        <v>79</v>
      </c>
      <c r="D195" s="19" t="s">
        <v>32</v>
      </c>
      <c r="E195" s="19" t="s">
        <v>555</v>
      </c>
      <c r="F195" s="54">
        <v>43014</v>
      </c>
      <c r="G195" s="124">
        <v>43343</v>
      </c>
      <c r="H195" s="54">
        <v>43101</v>
      </c>
    </row>
    <row r="196" spans="1:8" s="19" customFormat="1">
      <c r="A196" s="19" t="s">
        <v>6934</v>
      </c>
      <c r="B196" s="19" t="s">
        <v>6931</v>
      </c>
      <c r="C196" s="19" t="s">
        <v>2802</v>
      </c>
      <c r="D196" s="19" t="s">
        <v>32</v>
      </c>
      <c r="E196" s="19" t="s">
        <v>555</v>
      </c>
      <c r="F196" s="54">
        <v>43014</v>
      </c>
      <c r="H196" s="54">
        <v>43101</v>
      </c>
    </row>
    <row r="197" spans="1:8" s="19" customFormat="1">
      <c r="A197" s="19" t="s">
        <v>6936</v>
      </c>
      <c r="B197" s="19" t="s">
        <v>6935</v>
      </c>
      <c r="C197" s="19" t="s">
        <v>110</v>
      </c>
      <c r="D197" s="19" t="s">
        <v>11</v>
      </c>
      <c r="E197" s="19" t="s">
        <v>555</v>
      </c>
      <c r="F197" s="54">
        <v>43014</v>
      </c>
      <c r="H197" s="54">
        <v>43101</v>
      </c>
    </row>
    <row r="198" spans="1:8" s="19" customFormat="1">
      <c r="A198" s="19" t="s">
        <v>6947</v>
      </c>
      <c r="B198" s="19" t="s">
        <v>5998</v>
      </c>
      <c r="C198" s="19" t="s">
        <v>2802</v>
      </c>
      <c r="D198" s="19" t="s">
        <v>32</v>
      </c>
      <c r="E198" s="19" t="s">
        <v>555</v>
      </c>
      <c r="F198" s="54">
        <v>43014</v>
      </c>
      <c r="H198" s="54">
        <v>43101</v>
      </c>
    </row>
    <row r="199" spans="1:8" s="19" customFormat="1">
      <c r="A199" s="19" t="s">
        <v>6949</v>
      </c>
      <c r="B199" s="19" t="s">
        <v>6948</v>
      </c>
      <c r="C199" s="19" t="s">
        <v>73</v>
      </c>
      <c r="D199" s="19" t="s">
        <v>75</v>
      </c>
      <c r="E199" s="19" t="s">
        <v>555</v>
      </c>
      <c r="F199" s="54">
        <v>43014</v>
      </c>
      <c r="H199" s="54">
        <v>43101</v>
      </c>
    </row>
    <row r="200" spans="1:8" s="19" customFormat="1">
      <c r="A200" s="19" t="s">
        <v>7015</v>
      </c>
      <c r="B200" s="19" t="s">
        <v>7016</v>
      </c>
      <c r="C200" s="19" t="s">
        <v>76</v>
      </c>
      <c r="D200" s="19" t="s">
        <v>11</v>
      </c>
      <c r="E200" s="19" t="s">
        <v>555</v>
      </c>
      <c r="F200" s="54">
        <v>43014</v>
      </c>
      <c r="H200" s="54">
        <v>43101</v>
      </c>
    </row>
    <row r="201" spans="1:8" s="19" customFormat="1">
      <c r="A201" s="19" t="s">
        <v>7335</v>
      </c>
      <c r="B201" s="19" t="s">
        <v>840</v>
      </c>
      <c r="C201" s="19" t="s">
        <v>76</v>
      </c>
      <c r="D201" s="19" t="s">
        <v>11</v>
      </c>
      <c r="E201" s="19" t="s">
        <v>555</v>
      </c>
      <c r="F201" s="54">
        <v>43014</v>
      </c>
      <c r="H201" s="54">
        <v>43101</v>
      </c>
    </row>
    <row r="202" spans="1:8" s="19" customFormat="1">
      <c r="A202" s="19" t="s">
        <v>7017</v>
      </c>
      <c r="B202" s="19" t="s">
        <v>7018</v>
      </c>
      <c r="C202" s="19" t="s">
        <v>9</v>
      </c>
      <c r="D202" s="19" t="s">
        <v>11</v>
      </c>
      <c r="E202" s="19" t="s">
        <v>555</v>
      </c>
      <c r="F202" s="54">
        <v>43014</v>
      </c>
      <c r="H202" s="54">
        <v>43101</v>
      </c>
    </row>
    <row r="203" spans="1:8" s="19" customFormat="1">
      <c r="A203" s="19" t="s">
        <v>7019</v>
      </c>
      <c r="B203" s="19" t="s">
        <v>7020</v>
      </c>
      <c r="C203" s="19" t="s">
        <v>3198</v>
      </c>
      <c r="D203" s="19" t="s">
        <v>11</v>
      </c>
      <c r="E203" s="19" t="s">
        <v>555</v>
      </c>
      <c r="F203" s="54">
        <v>43014</v>
      </c>
      <c r="H203" s="54">
        <v>43101</v>
      </c>
    </row>
    <row r="204" spans="1:8" s="19" customFormat="1">
      <c r="A204" s="19" t="s">
        <v>7075</v>
      </c>
      <c r="B204" s="19" t="s">
        <v>7074</v>
      </c>
      <c r="C204" s="19" t="s">
        <v>79</v>
      </c>
      <c r="D204" s="19" t="s">
        <v>32</v>
      </c>
      <c r="E204" s="19" t="s">
        <v>555</v>
      </c>
      <c r="F204" s="54">
        <v>43014</v>
      </c>
      <c r="H204" s="54">
        <v>43101</v>
      </c>
    </row>
    <row r="205" spans="1:8" s="19" customFormat="1">
      <c r="A205" s="19" t="s">
        <v>7077</v>
      </c>
      <c r="B205" s="19" t="s">
        <v>7078</v>
      </c>
      <c r="C205" s="19" t="s">
        <v>137</v>
      </c>
      <c r="D205" s="19" t="s">
        <v>11</v>
      </c>
      <c r="E205" s="19" t="s">
        <v>555</v>
      </c>
      <c r="F205" s="54">
        <v>43014</v>
      </c>
      <c r="H205" s="54">
        <v>43101</v>
      </c>
    </row>
    <row r="206" spans="1:8" s="19" customFormat="1">
      <c r="A206" s="19" t="s">
        <v>7101</v>
      </c>
      <c r="B206" s="19" t="s">
        <v>7102</v>
      </c>
      <c r="C206" s="19" t="s">
        <v>2802</v>
      </c>
      <c r="D206" s="19" t="s">
        <v>32</v>
      </c>
      <c r="E206" s="19" t="s">
        <v>555</v>
      </c>
      <c r="F206" s="54">
        <v>43014</v>
      </c>
      <c r="H206" s="54">
        <v>43101</v>
      </c>
    </row>
    <row r="207" spans="1:8" s="19" customFormat="1">
      <c r="A207" s="19" t="s">
        <v>7128</v>
      </c>
      <c r="B207" s="36" t="s">
        <v>7127</v>
      </c>
      <c r="C207" s="19" t="s">
        <v>7112</v>
      </c>
      <c r="D207" s="19" t="s">
        <v>11</v>
      </c>
      <c r="E207" s="19" t="s">
        <v>555</v>
      </c>
      <c r="F207" s="54">
        <v>43014</v>
      </c>
      <c r="H207" s="54">
        <v>43101</v>
      </c>
    </row>
    <row r="208" spans="1:8" s="19" customFormat="1">
      <c r="A208" s="19" t="s">
        <v>7170</v>
      </c>
      <c r="B208" s="36" t="s">
        <v>7169</v>
      </c>
      <c r="C208" s="19" t="s">
        <v>49</v>
      </c>
      <c r="D208" s="19" t="s">
        <v>11</v>
      </c>
      <c r="E208" s="19" t="s">
        <v>555</v>
      </c>
      <c r="F208" s="54">
        <v>43014</v>
      </c>
      <c r="H208" s="54">
        <v>43101</v>
      </c>
    </row>
    <row r="209" spans="1:8" s="19" customFormat="1">
      <c r="A209" s="36" t="s">
        <v>7470</v>
      </c>
      <c r="B209" s="36" t="s">
        <v>7226</v>
      </c>
      <c r="C209" s="19" t="s">
        <v>90</v>
      </c>
      <c r="D209" s="19" t="s">
        <v>11</v>
      </c>
      <c r="E209" s="19" t="s">
        <v>555</v>
      </c>
      <c r="F209" s="54">
        <v>43014</v>
      </c>
      <c r="H209" s="54">
        <v>43101</v>
      </c>
    </row>
    <row r="210" spans="1:8" s="19" customFormat="1">
      <c r="A210" s="19" t="s">
        <v>7229</v>
      </c>
      <c r="B210" s="36" t="s">
        <v>7230</v>
      </c>
      <c r="C210" s="19" t="s">
        <v>73</v>
      </c>
      <c r="D210" s="19" t="s">
        <v>75</v>
      </c>
      <c r="E210" s="19" t="s">
        <v>555</v>
      </c>
      <c r="F210" s="54">
        <v>43014</v>
      </c>
      <c r="H210" s="54">
        <v>43101</v>
      </c>
    </row>
    <row r="211" spans="1:8" s="19" customFormat="1">
      <c r="A211" s="19" t="s">
        <v>7308</v>
      </c>
      <c r="B211" s="36" t="s">
        <v>7307</v>
      </c>
      <c r="C211" s="19" t="s">
        <v>7100</v>
      </c>
      <c r="D211" s="19" t="s">
        <v>11</v>
      </c>
      <c r="E211" s="19" t="s">
        <v>555</v>
      </c>
      <c r="F211" s="54">
        <v>43014</v>
      </c>
      <c r="H211" s="54">
        <v>43101</v>
      </c>
    </row>
    <row r="212" spans="1:8" s="19" customFormat="1">
      <c r="A212" s="19" t="s">
        <v>7316</v>
      </c>
      <c r="B212" s="19" t="s">
        <v>7315</v>
      </c>
      <c r="C212" s="19" t="s">
        <v>110</v>
      </c>
      <c r="D212" s="19" t="s">
        <v>11</v>
      </c>
      <c r="E212" s="19" t="s">
        <v>555</v>
      </c>
      <c r="F212" s="54">
        <v>43014</v>
      </c>
      <c r="H212" s="54">
        <v>43101</v>
      </c>
    </row>
    <row r="213" spans="1:8" s="19" customFormat="1">
      <c r="A213" s="19" t="s">
        <v>7448</v>
      </c>
      <c r="B213" s="36" t="s">
        <v>7449</v>
      </c>
      <c r="C213" s="19" t="s">
        <v>79</v>
      </c>
      <c r="D213" s="19" t="s">
        <v>32</v>
      </c>
      <c r="E213" s="19" t="s">
        <v>555</v>
      </c>
      <c r="F213" s="54">
        <v>43014</v>
      </c>
      <c r="H213" s="54">
        <v>43101</v>
      </c>
    </row>
    <row r="214" spans="1:8" s="19" customFormat="1">
      <c r="A214" s="19" t="s">
        <v>7450</v>
      </c>
      <c r="B214" s="36" t="s">
        <v>7451</v>
      </c>
      <c r="C214" s="19" t="s">
        <v>79</v>
      </c>
      <c r="D214" s="19" t="s">
        <v>32</v>
      </c>
      <c r="E214" s="19" t="s">
        <v>555</v>
      </c>
      <c r="F214" s="54">
        <v>43014</v>
      </c>
      <c r="H214" s="54">
        <v>43101</v>
      </c>
    </row>
    <row r="215" spans="1:8" s="19" customFormat="1">
      <c r="A215" s="19" t="s">
        <v>7452</v>
      </c>
      <c r="B215" s="19" t="s">
        <v>5990</v>
      </c>
      <c r="C215" s="19" t="s">
        <v>96</v>
      </c>
      <c r="D215" s="19" t="s">
        <v>11</v>
      </c>
      <c r="E215" s="19" t="s">
        <v>555</v>
      </c>
      <c r="F215" s="54">
        <v>43014</v>
      </c>
      <c r="H215" s="54">
        <v>43101</v>
      </c>
    </row>
    <row r="216" spans="1:8" s="19" customFormat="1">
      <c r="A216" s="19" t="s">
        <v>7453</v>
      </c>
      <c r="B216" s="19" t="s">
        <v>5999</v>
      </c>
      <c r="C216" s="19" t="s">
        <v>96</v>
      </c>
      <c r="D216" s="19" t="s">
        <v>11</v>
      </c>
      <c r="E216" s="19" t="s">
        <v>555</v>
      </c>
      <c r="F216" s="54">
        <v>43014</v>
      </c>
      <c r="H216" s="54">
        <v>43101</v>
      </c>
    </row>
    <row r="217" spans="1:8" s="19" customFormat="1">
      <c r="A217" s="19" t="s">
        <v>7454</v>
      </c>
      <c r="B217" s="19" t="s">
        <v>7455</v>
      </c>
      <c r="C217" s="19" t="s">
        <v>57</v>
      </c>
      <c r="D217" s="19" t="s">
        <v>58</v>
      </c>
      <c r="E217" s="19" t="s">
        <v>555</v>
      </c>
      <c r="F217" s="54">
        <v>43014</v>
      </c>
      <c r="H217" s="54">
        <v>43101</v>
      </c>
    </row>
    <row r="218" spans="1:8" s="19" customFormat="1">
      <c r="A218" s="19" t="s">
        <v>7456</v>
      </c>
      <c r="B218" s="19" t="s">
        <v>7457</v>
      </c>
      <c r="C218" s="19" t="s">
        <v>57</v>
      </c>
      <c r="D218" s="19" t="s">
        <v>58</v>
      </c>
      <c r="E218" s="19" t="s">
        <v>555</v>
      </c>
      <c r="F218" s="54">
        <v>43014</v>
      </c>
      <c r="H218" s="54">
        <v>43101</v>
      </c>
    </row>
    <row r="219" spans="1:8" s="19" customFormat="1">
      <c r="A219" s="19" t="s">
        <v>7458</v>
      </c>
      <c r="B219" s="19" t="s">
        <v>6304</v>
      </c>
      <c r="C219" s="19" t="s">
        <v>2768</v>
      </c>
      <c r="D219" s="19" t="s">
        <v>58</v>
      </c>
      <c r="E219" s="19" t="s">
        <v>555</v>
      </c>
      <c r="F219" s="54">
        <v>43014</v>
      </c>
      <c r="H219" s="54">
        <v>43101</v>
      </c>
    </row>
    <row r="220" spans="1:8" s="19" customFormat="1">
      <c r="A220" s="19" t="s">
        <v>7459</v>
      </c>
      <c r="B220" s="19" t="s">
        <v>6178</v>
      </c>
      <c r="C220" s="19" t="s">
        <v>55</v>
      </c>
      <c r="D220" s="19" t="s">
        <v>11</v>
      </c>
      <c r="E220" s="19" t="s">
        <v>555</v>
      </c>
      <c r="F220" s="54">
        <v>43014</v>
      </c>
      <c r="H220" s="54">
        <v>43101</v>
      </c>
    </row>
    <row r="221" spans="1:8" s="19" customFormat="1">
      <c r="A221" s="19" t="s">
        <v>7460</v>
      </c>
      <c r="B221" s="19" t="s">
        <v>6000</v>
      </c>
      <c r="C221" s="19" t="s">
        <v>2802</v>
      </c>
      <c r="D221" s="19" t="s">
        <v>32</v>
      </c>
      <c r="E221" s="19" t="s">
        <v>555</v>
      </c>
      <c r="F221" s="54">
        <v>43014</v>
      </c>
      <c r="H221" s="54">
        <v>43101</v>
      </c>
    </row>
    <row r="222" spans="1:8" s="19" customFormat="1">
      <c r="A222" s="19" t="s">
        <v>7461</v>
      </c>
      <c r="B222" s="19" t="s">
        <v>7462</v>
      </c>
      <c r="C222" s="19" t="s">
        <v>2766</v>
      </c>
      <c r="D222" s="19" t="s">
        <v>6293</v>
      </c>
      <c r="E222" s="19" t="s">
        <v>555</v>
      </c>
      <c r="F222" s="54">
        <v>43014</v>
      </c>
      <c r="H222" s="54">
        <v>43101</v>
      </c>
    </row>
    <row r="223" spans="1:8" s="19" customFormat="1">
      <c r="A223" s="19" t="s">
        <v>7463</v>
      </c>
      <c r="B223" s="19" t="s">
        <v>7464</v>
      </c>
      <c r="C223" s="19" t="s">
        <v>2766</v>
      </c>
      <c r="D223" s="19" t="s">
        <v>6293</v>
      </c>
      <c r="E223" s="19" t="s">
        <v>555</v>
      </c>
      <c r="F223" s="54">
        <v>43014</v>
      </c>
      <c r="H223" s="54">
        <v>43101</v>
      </c>
    </row>
  </sheetData>
  <autoFilter ref="A1:J223"/>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tabColor rgb="FFFFC000"/>
  </sheetPr>
  <dimension ref="A1:Y678"/>
  <sheetViews>
    <sheetView zoomScale="70" zoomScaleNormal="70" workbookViewId="0">
      <pane xSplit="1" ySplit="1" topLeftCell="B323" activePane="bottomRight" state="frozen"/>
      <selection pane="topRight"/>
      <selection pane="bottomLeft"/>
      <selection pane="bottomRight" activeCell="A329" sqref="A329"/>
    </sheetView>
  </sheetViews>
  <sheetFormatPr defaultColWidth="11.5546875" defaultRowHeight="14.4"/>
  <cols>
    <col min="1" max="1" width="73.5546875" customWidth="1"/>
    <col min="3" max="3" width="21.88671875" bestFit="1" customWidth="1"/>
    <col min="6" max="6" width="25.5546875" bestFit="1" customWidth="1"/>
    <col min="7" max="10" width="11.5546875" style="123"/>
    <col min="12" max="12" width="71.33203125" customWidth="1"/>
  </cols>
  <sheetData>
    <row r="1" spans="1:22">
      <c r="A1" s="1" t="s">
        <v>556</v>
      </c>
      <c r="B1" s="1" t="s">
        <v>557</v>
      </c>
      <c r="C1" s="1" t="s">
        <v>3</v>
      </c>
      <c r="D1" s="1" t="s">
        <v>558</v>
      </c>
      <c r="E1" s="1" t="s">
        <v>559</v>
      </c>
      <c r="F1" s="1" t="s">
        <v>560</v>
      </c>
      <c r="G1" s="122" t="s">
        <v>4</v>
      </c>
      <c r="H1" s="122" t="s">
        <v>5</v>
      </c>
      <c r="I1" s="122" t="s">
        <v>6</v>
      </c>
      <c r="J1" s="122" t="s">
        <v>7</v>
      </c>
      <c r="K1" s="1" t="s">
        <v>561</v>
      </c>
      <c r="L1" s="1" t="s">
        <v>559</v>
      </c>
      <c r="M1" s="1" t="s">
        <v>557</v>
      </c>
      <c r="N1" s="1" t="s">
        <v>562</v>
      </c>
      <c r="O1" s="1" t="s">
        <v>563</v>
      </c>
      <c r="P1" s="1" t="s">
        <v>3</v>
      </c>
      <c r="Q1" s="1" t="s">
        <v>564</v>
      </c>
      <c r="R1" s="1" t="s">
        <v>4</v>
      </c>
      <c r="S1" s="1" t="s">
        <v>5</v>
      </c>
      <c r="T1" s="1" t="s">
        <v>6</v>
      </c>
      <c r="U1" s="1" t="s">
        <v>7</v>
      </c>
      <c r="V1" s="1" t="s">
        <v>8</v>
      </c>
    </row>
    <row r="2" spans="1:22">
      <c r="A2" s="18" t="s">
        <v>565</v>
      </c>
      <c r="B2" s="18" t="s">
        <v>566</v>
      </c>
      <c r="C2" s="18" t="s">
        <v>12</v>
      </c>
      <c r="D2" s="18" t="s">
        <v>567</v>
      </c>
      <c r="E2" s="18"/>
      <c r="F2" s="18" t="s">
        <v>568</v>
      </c>
      <c r="G2" s="123">
        <v>41729</v>
      </c>
      <c r="H2" s="123">
        <v>42247</v>
      </c>
      <c r="I2" s="123">
        <v>41912</v>
      </c>
      <c r="J2" s="123">
        <v>42642</v>
      </c>
      <c r="K2" s="3">
        <f t="shared" ref="K2:K65" si="0">COUNTIF(L:L,A2)</f>
        <v>0</v>
      </c>
      <c r="L2" s="18" t="s">
        <v>569</v>
      </c>
      <c r="P2" t="s">
        <v>12</v>
      </c>
      <c r="R2" s="2">
        <v>41609</v>
      </c>
      <c r="T2" s="2">
        <v>41609</v>
      </c>
      <c r="V2" t="s">
        <v>570</v>
      </c>
    </row>
    <row r="3" spans="1:22">
      <c r="A3" s="18" t="s">
        <v>571</v>
      </c>
      <c r="B3" s="18" t="s">
        <v>572</v>
      </c>
      <c r="C3" s="18" t="s">
        <v>12</v>
      </c>
      <c r="D3" s="18" t="s">
        <v>567</v>
      </c>
      <c r="E3" s="18"/>
      <c r="F3" s="18" t="s">
        <v>568</v>
      </c>
      <c r="G3" s="123">
        <v>41609</v>
      </c>
      <c r="I3" s="123">
        <v>41609</v>
      </c>
      <c r="K3" s="3">
        <f t="shared" si="0"/>
        <v>0</v>
      </c>
      <c r="L3" s="4" t="s">
        <v>573</v>
      </c>
      <c r="M3" t="str">
        <f>VLOOKUP(L3,$A$2:$B498,2,FALSE)</f>
        <v>mi310</v>
      </c>
      <c r="R3" s="2">
        <v>41609</v>
      </c>
      <c r="T3" s="2">
        <v>41609</v>
      </c>
    </row>
    <row r="4" spans="1:22">
      <c r="A4" s="18" t="s">
        <v>574</v>
      </c>
      <c r="B4" s="18" t="s">
        <v>575</v>
      </c>
      <c r="C4" s="18" t="s">
        <v>12</v>
      </c>
      <c r="D4" s="18" t="s">
        <v>567</v>
      </c>
      <c r="E4" s="18"/>
      <c r="F4" s="18" t="s">
        <v>568</v>
      </c>
      <c r="G4" s="123">
        <v>41609</v>
      </c>
      <c r="I4" s="123">
        <v>41609</v>
      </c>
      <c r="K4" s="3">
        <f t="shared" si="0"/>
        <v>0</v>
      </c>
      <c r="L4" s="5" t="s">
        <v>576</v>
      </c>
      <c r="M4" t="str">
        <f>VLOOKUP(L4,$A$2:$B498,2,FALSE)</f>
        <v>mi309</v>
      </c>
      <c r="R4" s="2">
        <v>41609</v>
      </c>
      <c r="T4" s="2">
        <v>41609</v>
      </c>
    </row>
    <row r="5" spans="1:22">
      <c r="A5" s="18" t="s">
        <v>577</v>
      </c>
      <c r="B5" s="18" t="s">
        <v>578</v>
      </c>
      <c r="C5" s="18" t="s">
        <v>12</v>
      </c>
      <c r="D5" s="18" t="s">
        <v>567</v>
      </c>
      <c r="E5" s="18"/>
      <c r="F5" s="18" t="s">
        <v>568</v>
      </c>
      <c r="G5" s="123">
        <v>41729</v>
      </c>
      <c r="I5" s="123">
        <v>41912</v>
      </c>
      <c r="K5" s="3">
        <f t="shared" si="0"/>
        <v>0</v>
      </c>
      <c r="L5" s="6" t="s">
        <v>579</v>
      </c>
      <c r="M5" t="str">
        <f>VLOOKUP(L5,$A$2:$B498,2,FALSE)</f>
        <v>mi125</v>
      </c>
      <c r="R5" s="2">
        <v>41609</v>
      </c>
      <c r="T5" s="2">
        <v>41609</v>
      </c>
    </row>
    <row r="6" spans="1:22">
      <c r="A6" s="18" t="s">
        <v>580</v>
      </c>
      <c r="B6" s="18" t="s">
        <v>581</v>
      </c>
      <c r="C6" s="18" t="s">
        <v>12</v>
      </c>
      <c r="D6" s="18" t="s">
        <v>567</v>
      </c>
      <c r="E6" s="18"/>
      <c r="F6" s="18" t="s">
        <v>568</v>
      </c>
      <c r="G6" s="123">
        <v>41943</v>
      </c>
      <c r="I6" s="123">
        <v>42095</v>
      </c>
      <c r="K6" s="3">
        <f t="shared" si="0"/>
        <v>0</v>
      </c>
      <c r="L6" s="7" t="s">
        <v>582</v>
      </c>
      <c r="M6" t="str">
        <f>VLOOKUP(L6,$A$2:$B498,2,FALSE)</f>
        <v>mi132</v>
      </c>
      <c r="N6" t="s">
        <v>583</v>
      </c>
      <c r="R6" s="2">
        <v>41609</v>
      </c>
      <c r="T6" s="2">
        <v>41609</v>
      </c>
    </row>
    <row r="7" spans="1:22">
      <c r="A7" s="18" t="s">
        <v>584</v>
      </c>
      <c r="B7" s="18" t="s">
        <v>585</v>
      </c>
      <c r="C7" s="18" t="s">
        <v>12</v>
      </c>
      <c r="D7" s="18" t="s">
        <v>567</v>
      </c>
      <c r="E7" s="18"/>
      <c r="F7" s="18" t="s">
        <v>568</v>
      </c>
      <c r="G7" s="123">
        <v>41943</v>
      </c>
      <c r="I7" s="123">
        <v>42095</v>
      </c>
      <c r="K7" s="3">
        <f t="shared" si="0"/>
        <v>0</v>
      </c>
      <c r="L7" s="8" t="s">
        <v>586</v>
      </c>
      <c r="M7" t="str">
        <f>VLOOKUP(L7,$A$2:$B498,2,FALSE)</f>
        <v>mi90</v>
      </c>
      <c r="N7" t="s">
        <v>587</v>
      </c>
      <c r="O7" t="s">
        <v>588</v>
      </c>
      <c r="R7" s="2">
        <v>41609</v>
      </c>
      <c r="T7" s="2">
        <v>41609</v>
      </c>
    </row>
    <row r="8" spans="1:22">
      <c r="A8" s="18" t="s">
        <v>589</v>
      </c>
      <c r="B8" s="18" t="s">
        <v>590</v>
      </c>
      <c r="C8" s="18" t="s">
        <v>12</v>
      </c>
      <c r="D8" s="18" t="s">
        <v>567</v>
      </c>
      <c r="E8" s="18"/>
      <c r="F8" s="18" t="s">
        <v>568</v>
      </c>
      <c r="G8" s="123">
        <v>41943</v>
      </c>
      <c r="I8" s="123">
        <v>42095</v>
      </c>
      <c r="K8" s="3">
        <f t="shared" si="0"/>
        <v>0</v>
      </c>
      <c r="L8" s="9" t="s">
        <v>591</v>
      </c>
      <c r="M8" t="str">
        <f>VLOOKUP(L8,$A$2:$B498,2,FALSE)</f>
        <v>mi102</v>
      </c>
      <c r="O8" t="s">
        <v>588</v>
      </c>
      <c r="R8" s="2">
        <v>41609</v>
      </c>
      <c r="T8" s="2">
        <v>41609</v>
      </c>
    </row>
    <row r="9" spans="1:22">
      <c r="A9" s="18" t="s">
        <v>592</v>
      </c>
      <c r="B9" s="18" t="s">
        <v>593</v>
      </c>
      <c r="C9" s="18" t="s">
        <v>12</v>
      </c>
      <c r="D9" s="18" t="s">
        <v>567</v>
      </c>
      <c r="E9" s="18"/>
      <c r="F9" s="18" t="s">
        <v>568</v>
      </c>
      <c r="G9" s="123">
        <v>41943</v>
      </c>
      <c r="I9" s="123">
        <v>42095</v>
      </c>
      <c r="K9" s="3">
        <f t="shared" si="0"/>
        <v>0</v>
      </c>
      <c r="L9" s="8" t="s">
        <v>594</v>
      </c>
      <c r="M9" t="str">
        <f>VLOOKUP(L9,$A$2:$B498,2,FALSE)</f>
        <v>mi101</v>
      </c>
      <c r="O9" t="s">
        <v>588</v>
      </c>
      <c r="R9" s="2">
        <v>41609</v>
      </c>
      <c r="T9" s="2">
        <v>41609</v>
      </c>
    </row>
    <row r="10" spans="1:22">
      <c r="A10" s="186" t="s">
        <v>7605</v>
      </c>
      <c r="B10" s="18" t="s">
        <v>595</v>
      </c>
      <c r="C10" s="18" t="s">
        <v>12</v>
      </c>
      <c r="D10" s="18" t="s">
        <v>567</v>
      </c>
      <c r="E10" s="18"/>
      <c r="F10" s="18" t="s">
        <v>568</v>
      </c>
      <c r="G10" s="123">
        <v>42384</v>
      </c>
      <c r="I10" s="123">
        <v>42735</v>
      </c>
      <c r="K10" s="3">
        <f t="shared" si="0"/>
        <v>0</v>
      </c>
      <c r="L10" s="8" t="s">
        <v>596</v>
      </c>
      <c r="M10" t="str">
        <f>VLOOKUP(L10,$A$2:$B498,2,FALSE)</f>
        <v>mi117</v>
      </c>
      <c r="N10" t="s">
        <v>583</v>
      </c>
      <c r="O10" t="s">
        <v>588</v>
      </c>
      <c r="R10" s="2">
        <v>41609</v>
      </c>
      <c r="T10" s="2">
        <v>41609</v>
      </c>
    </row>
    <row r="11" spans="1:22">
      <c r="A11" s="18" t="s">
        <v>597</v>
      </c>
      <c r="B11" s="18" t="s">
        <v>598</v>
      </c>
      <c r="C11" s="18" t="s">
        <v>12</v>
      </c>
      <c r="D11" s="18" t="s">
        <v>567</v>
      </c>
      <c r="E11" s="18"/>
      <c r="F11" s="18" t="s">
        <v>568</v>
      </c>
      <c r="G11" s="123">
        <v>41609</v>
      </c>
      <c r="I11" s="123">
        <v>41609</v>
      </c>
      <c r="K11" s="3">
        <f t="shared" si="0"/>
        <v>0</v>
      </c>
      <c r="L11" s="9" t="s">
        <v>599</v>
      </c>
      <c r="M11" t="str">
        <f>VLOOKUP(L11,$A$2:$B498,2,FALSE)</f>
        <v>mi88</v>
      </c>
      <c r="O11" t="s">
        <v>588</v>
      </c>
      <c r="R11" s="2">
        <v>41609</v>
      </c>
      <c r="T11" s="2">
        <v>41609</v>
      </c>
    </row>
    <row r="12" spans="1:22">
      <c r="A12" s="18" t="s">
        <v>600</v>
      </c>
      <c r="B12" s="18" t="s">
        <v>601</v>
      </c>
      <c r="C12" s="18" t="s">
        <v>12</v>
      </c>
      <c r="D12" s="18" t="s">
        <v>58</v>
      </c>
      <c r="E12" s="18"/>
      <c r="F12" s="18" t="s">
        <v>568</v>
      </c>
      <c r="G12" s="123">
        <v>41609</v>
      </c>
      <c r="I12" s="123">
        <v>41609</v>
      </c>
      <c r="K12" s="3">
        <f t="shared" si="0"/>
        <v>0</v>
      </c>
      <c r="L12" s="9" t="s">
        <v>602</v>
      </c>
      <c r="M12" t="str">
        <f>VLOOKUP(L12,$A$2:$B498,2,FALSE)</f>
        <v>mi100</v>
      </c>
      <c r="O12" t="s">
        <v>588</v>
      </c>
      <c r="R12" s="2">
        <v>41609</v>
      </c>
      <c r="T12" s="2">
        <v>41609</v>
      </c>
    </row>
    <row r="13" spans="1:22">
      <c r="A13" s="18" t="s">
        <v>603</v>
      </c>
      <c r="B13" s="18" t="s">
        <v>604</v>
      </c>
      <c r="C13" s="18" t="s">
        <v>12</v>
      </c>
      <c r="D13" s="18" t="s">
        <v>58</v>
      </c>
      <c r="E13" s="18"/>
      <c r="F13" s="18" t="s">
        <v>568</v>
      </c>
      <c r="G13" s="123">
        <v>41609</v>
      </c>
      <c r="I13" s="123">
        <v>41609</v>
      </c>
      <c r="K13" s="3">
        <f t="shared" si="0"/>
        <v>0</v>
      </c>
      <c r="L13" s="9" t="s">
        <v>605</v>
      </c>
      <c r="M13" t="str">
        <f>VLOOKUP(L13,$A$2:$B498,2,FALSE)</f>
        <v>mi118</v>
      </c>
      <c r="N13" t="s">
        <v>583</v>
      </c>
      <c r="O13" t="s">
        <v>588</v>
      </c>
      <c r="R13" s="2">
        <v>41609</v>
      </c>
      <c r="T13" s="2">
        <v>41609</v>
      </c>
    </row>
    <row r="14" spans="1:22">
      <c r="A14" s="18" t="s">
        <v>606</v>
      </c>
      <c r="B14" s="18" t="s">
        <v>607</v>
      </c>
      <c r="C14" s="18" t="s">
        <v>12</v>
      </c>
      <c r="D14" s="18" t="s">
        <v>58</v>
      </c>
      <c r="E14" s="18"/>
      <c r="F14" s="18" t="s">
        <v>568</v>
      </c>
      <c r="G14" s="123">
        <v>41609</v>
      </c>
      <c r="I14" s="123">
        <v>41609</v>
      </c>
      <c r="K14" s="3">
        <f t="shared" si="0"/>
        <v>0</v>
      </c>
      <c r="L14" s="10" t="s">
        <v>608</v>
      </c>
      <c r="M14" t="str">
        <f>VLOOKUP(L14,$A$2:$B498,2,FALSE)</f>
        <v>mi253</v>
      </c>
      <c r="O14" t="s">
        <v>588</v>
      </c>
      <c r="R14" s="2">
        <v>41609</v>
      </c>
      <c r="T14" s="2">
        <v>41609</v>
      </c>
    </row>
    <row r="15" spans="1:22">
      <c r="A15" s="18" t="s">
        <v>609</v>
      </c>
      <c r="B15" s="18" t="s">
        <v>610</v>
      </c>
      <c r="C15" s="18" t="s">
        <v>12</v>
      </c>
      <c r="D15" s="18" t="s">
        <v>58</v>
      </c>
      <c r="E15" s="18"/>
      <c r="F15" s="18" t="s">
        <v>568</v>
      </c>
      <c r="G15" s="123">
        <v>41609</v>
      </c>
      <c r="I15" s="123">
        <v>41609</v>
      </c>
      <c r="K15" s="3">
        <f t="shared" si="0"/>
        <v>0</v>
      </c>
      <c r="L15" s="10" t="s">
        <v>611</v>
      </c>
      <c r="M15" t="str">
        <f>VLOOKUP(L15,$A$2:$B498,2,FALSE)</f>
        <v>mi180</v>
      </c>
      <c r="O15" t="s">
        <v>588</v>
      </c>
      <c r="R15" s="2">
        <v>41609</v>
      </c>
      <c r="T15" s="2">
        <v>41609</v>
      </c>
    </row>
    <row r="16" spans="1:22">
      <c r="A16" s="18" t="s">
        <v>612</v>
      </c>
      <c r="B16" s="18" t="s">
        <v>613</v>
      </c>
      <c r="C16" s="18" t="s">
        <v>12</v>
      </c>
      <c r="D16" s="18" t="s">
        <v>58</v>
      </c>
      <c r="E16" s="18"/>
      <c r="F16" s="18" t="s">
        <v>568</v>
      </c>
      <c r="G16" s="123">
        <v>41943</v>
      </c>
      <c r="I16" s="123">
        <v>42095</v>
      </c>
      <c r="K16" s="3">
        <f t="shared" si="0"/>
        <v>0</v>
      </c>
      <c r="L16" s="18" t="s">
        <v>614</v>
      </c>
      <c r="P16" t="s">
        <v>12</v>
      </c>
      <c r="R16" s="2">
        <v>41609</v>
      </c>
      <c r="T16" s="2">
        <v>41609</v>
      </c>
      <c r="V16" t="s">
        <v>615</v>
      </c>
    </row>
    <row r="17" spans="1:22">
      <c r="A17" s="18" t="s">
        <v>616</v>
      </c>
      <c r="B17" s="18" t="s">
        <v>617</v>
      </c>
      <c r="C17" s="18" t="s">
        <v>12</v>
      </c>
      <c r="D17" s="18" t="s">
        <v>58</v>
      </c>
      <c r="E17" s="18"/>
      <c r="F17" s="18" t="s">
        <v>568</v>
      </c>
      <c r="G17" s="123">
        <v>42829</v>
      </c>
      <c r="I17" s="123">
        <v>43190</v>
      </c>
      <c r="K17" s="3">
        <f t="shared" si="0"/>
        <v>0</v>
      </c>
      <c r="L17" s="4" t="s">
        <v>618</v>
      </c>
      <c r="M17" t="str">
        <f>VLOOKUP(L17,$A$2:$B498,2,FALSE)</f>
        <v>md26</v>
      </c>
      <c r="N17" t="s">
        <v>583</v>
      </c>
      <c r="R17" s="2">
        <v>41609</v>
      </c>
      <c r="T17" s="2">
        <v>41609</v>
      </c>
    </row>
    <row r="18" spans="1:22">
      <c r="A18" s="18" t="s">
        <v>619</v>
      </c>
      <c r="B18" s="18" t="s">
        <v>620</v>
      </c>
      <c r="C18" s="18" t="s">
        <v>12</v>
      </c>
      <c r="D18" s="18" t="s">
        <v>58</v>
      </c>
      <c r="E18" s="18"/>
      <c r="F18" s="18" t="s">
        <v>568</v>
      </c>
      <c r="G18" s="123">
        <v>42829</v>
      </c>
      <c r="I18" s="123">
        <v>43190</v>
      </c>
      <c r="K18" s="3">
        <f t="shared" si="0"/>
        <v>0</v>
      </c>
      <c r="L18" s="5" t="s">
        <v>621</v>
      </c>
      <c r="M18" t="str">
        <f>VLOOKUP(L18,$A$2:$B498,2,FALSE)</f>
        <v>md252</v>
      </c>
      <c r="O18" t="s">
        <v>588</v>
      </c>
      <c r="R18" s="2">
        <v>41609</v>
      </c>
      <c r="T18" s="2">
        <v>41609</v>
      </c>
    </row>
    <row r="19" spans="1:22">
      <c r="A19" s="18" t="s">
        <v>622</v>
      </c>
      <c r="B19" s="18" t="s">
        <v>623</v>
      </c>
      <c r="C19" s="18" t="s">
        <v>12</v>
      </c>
      <c r="D19" s="18" t="s">
        <v>58</v>
      </c>
      <c r="E19" s="18"/>
      <c r="F19" s="18" t="s">
        <v>568</v>
      </c>
      <c r="G19" s="123">
        <v>42829</v>
      </c>
      <c r="I19" s="123">
        <v>43190</v>
      </c>
      <c r="K19" s="3">
        <f t="shared" si="0"/>
        <v>0</v>
      </c>
      <c r="L19" s="5" t="s">
        <v>624</v>
      </c>
      <c r="M19" t="str">
        <f>VLOOKUP(L19,$A$2:$B498,2,FALSE)</f>
        <v>md240</v>
      </c>
      <c r="O19" t="s">
        <v>588</v>
      </c>
      <c r="R19" s="2">
        <v>41609</v>
      </c>
      <c r="T19" s="2">
        <v>41609</v>
      </c>
    </row>
    <row r="20" spans="1:22">
      <c r="A20" s="18" t="s">
        <v>625</v>
      </c>
      <c r="B20" s="18" t="s">
        <v>626</v>
      </c>
      <c r="C20" s="18" t="s">
        <v>12</v>
      </c>
      <c r="D20" s="18" t="s">
        <v>627</v>
      </c>
      <c r="E20" s="18" t="s">
        <v>628</v>
      </c>
      <c r="F20" s="18" t="s">
        <v>568</v>
      </c>
      <c r="G20" s="123">
        <v>41609</v>
      </c>
      <c r="I20" s="123">
        <v>41609</v>
      </c>
      <c r="K20" s="3">
        <f t="shared" si="0"/>
        <v>0</v>
      </c>
      <c r="L20" s="5" t="s">
        <v>629</v>
      </c>
      <c r="M20" t="str">
        <f>VLOOKUP(L20,$A$2:$B498,2,FALSE)</f>
        <v>md201</v>
      </c>
      <c r="O20" t="s">
        <v>588</v>
      </c>
      <c r="R20" s="2">
        <v>41609</v>
      </c>
      <c r="T20" s="2">
        <v>41609</v>
      </c>
    </row>
    <row r="21" spans="1:22">
      <c r="A21" s="18" t="s">
        <v>630</v>
      </c>
      <c r="B21" s="18" t="s">
        <v>631</v>
      </c>
      <c r="C21" s="18" t="s">
        <v>12</v>
      </c>
      <c r="D21" s="18" t="s">
        <v>627</v>
      </c>
      <c r="E21" s="18" t="s">
        <v>632</v>
      </c>
      <c r="F21" s="18" t="s">
        <v>568</v>
      </c>
      <c r="G21" s="123">
        <v>41609</v>
      </c>
      <c r="I21" s="123">
        <v>41609</v>
      </c>
      <c r="K21" s="3">
        <f t="shared" si="0"/>
        <v>0</v>
      </c>
      <c r="L21" s="18" t="s">
        <v>633</v>
      </c>
      <c r="P21" t="s">
        <v>12</v>
      </c>
      <c r="R21" s="2">
        <v>41609</v>
      </c>
      <c r="T21" s="2">
        <v>41609</v>
      </c>
      <c r="V21" t="s">
        <v>634</v>
      </c>
    </row>
    <row r="22" spans="1:22">
      <c r="A22" s="18" t="s">
        <v>635</v>
      </c>
      <c r="B22" s="18" t="s">
        <v>636</v>
      </c>
      <c r="C22" s="18" t="s">
        <v>12</v>
      </c>
      <c r="D22" s="18" t="s">
        <v>627</v>
      </c>
      <c r="E22" s="18" t="s">
        <v>637</v>
      </c>
      <c r="F22" s="18" t="s">
        <v>568</v>
      </c>
      <c r="G22" s="123">
        <v>41609</v>
      </c>
      <c r="I22" s="123">
        <v>41609</v>
      </c>
      <c r="K22" s="3">
        <f t="shared" si="0"/>
        <v>0</v>
      </c>
      <c r="L22" s="4" t="s">
        <v>618</v>
      </c>
      <c r="M22" t="str">
        <f>VLOOKUP(L22,$A$2:$B498,2,FALSE)</f>
        <v>md26</v>
      </c>
      <c r="N22" t="s">
        <v>583</v>
      </c>
      <c r="R22" s="2">
        <v>41609</v>
      </c>
      <c r="T22" s="2">
        <v>41609</v>
      </c>
    </row>
    <row r="23" spans="1:22">
      <c r="A23" s="18" t="s">
        <v>638</v>
      </c>
      <c r="B23" s="18" t="s">
        <v>639</v>
      </c>
      <c r="C23" s="18" t="s">
        <v>12</v>
      </c>
      <c r="D23" s="18" t="s">
        <v>627</v>
      </c>
      <c r="E23" s="18" t="s">
        <v>640</v>
      </c>
      <c r="F23" s="18" t="s">
        <v>568</v>
      </c>
      <c r="G23" s="123">
        <v>41609</v>
      </c>
      <c r="I23" s="123">
        <v>41609</v>
      </c>
      <c r="K23" s="3">
        <f t="shared" si="0"/>
        <v>0</v>
      </c>
      <c r="L23" s="5" t="s">
        <v>621</v>
      </c>
      <c r="M23" t="str">
        <f>VLOOKUP(L23,$A$2:$B498,2,FALSE)</f>
        <v>md252</v>
      </c>
      <c r="O23" t="s">
        <v>588</v>
      </c>
      <c r="R23" s="2">
        <v>41609</v>
      </c>
      <c r="T23" s="2">
        <v>41609</v>
      </c>
    </row>
    <row r="24" spans="1:22">
      <c r="A24" s="18" t="s">
        <v>641</v>
      </c>
      <c r="B24" s="18" t="s">
        <v>642</v>
      </c>
      <c r="C24" s="18" t="s">
        <v>12</v>
      </c>
      <c r="D24" s="18" t="s">
        <v>627</v>
      </c>
      <c r="E24" s="18" t="s">
        <v>643</v>
      </c>
      <c r="F24" s="18" t="s">
        <v>568</v>
      </c>
      <c r="G24" s="123">
        <v>41609</v>
      </c>
      <c r="I24" s="123">
        <v>41609</v>
      </c>
      <c r="K24" s="3">
        <f t="shared" si="0"/>
        <v>0</v>
      </c>
      <c r="L24" s="5" t="s">
        <v>624</v>
      </c>
      <c r="M24" t="str">
        <f>VLOOKUP(L24,$A$2:$B498,2,FALSE)</f>
        <v>md240</v>
      </c>
      <c r="O24" t="s">
        <v>588</v>
      </c>
      <c r="R24" s="2">
        <v>41609</v>
      </c>
      <c r="T24" s="2">
        <v>41609</v>
      </c>
    </row>
    <row r="25" spans="1:22">
      <c r="A25" s="18" t="s">
        <v>644</v>
      </c>
      <c r="B25" s="18" t="s">
        <v>645</v>
      </c>
      <c r="C25" s="18" t="s">
        <v>12</v>
      </c>
      <c r="D25" s="18" t="s">
        <v>627</v>
      </c>
      <c r="E25" s="18" t="s">
        <v>646</v>
      </c>
      <c r="F25" s="18" t="s">
        <v>568</v>
      </c>
      <c r="G25" s="123">
        <v>41609</v>
      </c>
      <c r="I25" s="123">
        <v>41609</v>
      </c>
      <c r="K25" s="3">
        <f t="shared" si="0"/>
        <v>0</v>
      </c>
      <c r="L25" s="5" t="s">
        <v>647</v>
      </c>
      <c r="M25" t="str">
        <f>VLOOKUP(L25,$A$2:$B498,2,FALSE)</f>
        <v>md239</v>
      </c>
      <c r="O25" t="s">
        <v>588</v>
      </c>
      <c r="R25" s="2">
        <v>41609</v>
      </c>
      <c r="T25" s="2">
        <v>41609</v>
      </c>
    </row>
    <row r="26" spans="1:22">
      <c r="A26" s="18" t="s">
        <v>648</v>
      </c>
      <c r="B26" s="18" t="s">
        <v>649</v>
      </c>
      <c r="C26" s="18" t="s">
        <v>12</v>
      </c>
      <c r="D26" s="18" t="s">
        <v>627</v>
      </c>
      <c r="E26" s="18" t="s">
        <v>650</v>
      </c>
      <c r="F26" s="18" t="s">
        <v>568</v>
      </c>
      <c r="G26" s="123">
        <v>41609</v>
      </c>
      <c r="I26" s="123">
        <v>41609</v>
      </c>
      <c r="K26" s="3">
        <f t="shared" si="0"/>
        <v>0</v>
      </c>
      <c r="L26" s="5" t="s">
        <v>651</v>
      </c>
      <c r="M26" t="str">
        <f>VLOOKUP(L26,$A$2:$B498,2,FALSE)</f>
        <v>md202</v>
      </c>
      <c r="O26" t="s">
        <v>588</v>
      </c>
      <c r="R26" s="2">
        <v>41609</v>
      </c>
      <c r="T26" s="2">
        <v>41609</v>
      </c>
    </row>
    <row r="27" spans="1:22">
      <c r="A27" s="18" t="s">
        <v>652</v>
      </c>
      <c r="B27" s="18" t="s">
        <v>653</v>
      </c>
      <c r="C27" s="18" t="s">
        <v>12</v>
      </c>
      <c r="D27" s="18" t="s">
        <v>627</v>
      </c>
      <c r="E27" s="18" t="s">
        <v>654</v>
      </c>
      <c r="F27" s="18" t="s">
        <v>568</v>
      </c>
      <c r="G27" s="123">
        <v>41609</v>
      </c>
      <c r="I27" s="123">
        <v>41609</v>
      </c>
      <c r="K27" s="3">
        <f t="shared" si="0"/>
        <v>0</v>
      </c>
      <c r="L27" s="18" t="s">
        <v>655</v>
      </c>
      <c r="P27" t="s">
        <v>12</v>
      </c>
      <c r="R27" s="2">
        <v>41609</v>
      </c>
      <c r="T27" s="2">
        <v>41609</v>
      </c>
      <c r="V27" t="s">
        <v>656</v>
      </c>
    </row>
    <row r="28" spans="1:22">
      <c r="A28" s="18" t="s">
        <v>657</v>
      </c>
      <c r="B28" s="18" t="s">
        <v>658</v>
      </c>
      <c r="C28" s="18" t="s">
        <v>12</v>
      </c>
      <c r="D28" s="18" t="s">
        <v>627</v>
      </c>
      <c r="E28" s="18" t="s">
        <v>643</v>
      </c>
      <c r="F28" s="18" t="s">
        <v>568</v>
      </c>
      <c r="G28" s="123">
        <v>41729</v>
      </c>
      <c r="H28" s="123">
        <v>42247</v>
      </c>
      <c r="I28" s="123">
        <v>41912</v>
      </c>
      <c r="J28" s="123">
        <v>42642</v>
      </c>
      <c r="K28" s="3">
        <f t="shared" si="0"/>
        <v>0</v>
      </c>
      <c r="L28" s="4" t="s">
        <v>659</v>
      </c>
      <c r="M28" t="str">
        <f>VLOOKUP(L28,$A$2:$B498,2,FALSE)</f>
        <v>mi79</v>
      </c>
      <c r="N28" t="s">
        <v>583</v>
      </c>
      <c r="O28" t="s">
        <v>588</v>
      </c>
      <c r="R28" s="2">
        <v>41609</v>
      </c>
      <c r="T28" s="2">
        <v>41609</v>
      </c>
    </row>
    <row r="29" spans="1:22">
      <c r="A29" s="18" t="s">
        <v>117</v>
      </c>
      <c r="B29" s="18" t="s">
        <v>660</v>
      </c>
      <c r="C29" s="18" t="s">
        <v>12</v>
      </c>
      <c r="D29" s="18" t="s">
        <v>627</v>
      </c>
      <c r="E29" s="18" t="s">
        <v>661</v>
      </c>
      <c r="F29" s="18" t="s">
        <v>568</v>
      </c>
      <c r="G29" s="123">
        <v>41609</v>
      </c>
      <c r="I29" s="123">
        <v>41609</v>
      </c>
      <c r="K29" s="3">
        <f t="shared" si="0"/>
        <v>0</v>
      </c>
      <c r="L29" s="5" t="s">
        <v>662</v>
      </c>
      <c r="M29" t="str">
        <f>VLOOKUP(L29,$A$2:$B498,2,FALSE)</f>
        <v>mi78</v>
      </c>
      <c r="O29" t="s">
        <v>588</v>
      </c>
      <c r="R29" s="2">
        <v>41609</v>
      </c>
      <c r="T29" s="2">
        <v>41609</v>
      </c>
    </row>
    <row r="30" spans="1:22">
      <c r="A30" s="18" t="s">
        <v>663</v>
      </c>
      <c r="B30" s="18" t="s">
        <v>664</v>
      </c>
      <c r="C30" s="18" t="s">
        <v>12</v>
      </c>
      <c r="D30" s="18" t="s">
        <v>627</v>
      </c>
      <c r="E30" s="18" t="s">
        <v>665</v>
      </c>
      <c r="F30" s="18" t="s">
        <v>568</v>
      </c>
      <c r="G30" s="123">
        <v>41609</v>
      </c>
      <c r="I30" s="123">
        <v>41609</v>
      </c>
      <c r="K30" s="3">
        <f t="shared" si="0"/>
        <v>0</v>
      </c>
      <c r="L30" s="5" t="s">
        <v>666</v>
      </c>
      <c r="M30" t="str">
        <f>VLOOKUP(L30,$A$2:$B498,2,FALSE)</f>
        <v>mi80</v>
      </c>
      <c r="O30" t="s">
        <v>588</v>
      </c>
      <c r="R30" s="2">
        <v>41609</v>
      </c>
      <c r="T30" s="2">
        <v>41609</v>
      </c>
    </row>
    <row r="31" spans="1:22">
      <c r="A31" s="18" t="s">
        <v>667</v>
      </c>
      <c r="B31" s="18" t="s">
        <v>668</v>
      </c>
      <c r="C31" s="18" t="s">
        <v>12</v>
      </c>
      <c r="D31" s="18" t="s">
        <v>627</v>
      </c>
      <c r="E31" s="18" t="s">
        <v>669</v>
      </c>
      <c r="F31" s="18" t="s">
        <v>568</v>
      </c>
      <c r="G31" s="123">
        <v>41609</v>
      </c>
      <c r="I31" s="123">
        <v>41609</v>
      </c>
      <c r="K31" s="3">
        <f t="shared" si="0"/>
        <v>0</v>
      </c>
      <c r="L31" s="18" t="s">
        <v>670</v>
      </c>
      <c r="P31" t="s">
        <v>12</v>
      </c>
      <c r="R31" s="2">
        <v>41609</v>
      </c>
      <c r="T31" s="2">
        <v>41609</v>
      </c>
      <c r="V31" t="s">
        <v>671</v>
      </c>
    </row>
    <row r="32" spans="1:22">
      <c r="A32" s="18" t="s">
        <v>672</v>
      </c>
      <c r="B32" s="18" t="s">
        <v>673</v>
      </c>
      <c r="C32" s="18" t="s">
        <v>12</v>
      </c>
      <c r="D32" s="18" t="s">
        <v>627</v>
      </c>
      <c r="E32" s="18" t="s">
        <v>674</v>
      </c>
      <c r="F32" s="18" t="s">
        <v>568</v>
      </c>
      <c r="G32" s="123">
        <v>41609</v>
      </c>
      <c r="I32" s="123">
        <v>41609</v>
      </c>
      <c r="K32" s="3">
        <f t="shared" si="0"/>
        <v>0</v>
      </c>
      <c r="L32" s="4" t="s">
        <v>675</v>
      </c>
      <c r="M32" t="str">
        <f>VLOOKUP(L32,$A$2:$B498,2,FALSE)</f>
        <v>mi244</v>
      </c>
      <c r="R32" s="2">
        <v>41609</v>
      </c>
      <c r="T32" s="2">
        <v>41609</v>
      </c>
    </row>
    <row r="33" spans="1:22">
      <c r="A33" s="18" t="s">
        <v>676</v>
      </c>
      <c r="B33" s="18" t="s">
        <v>677</v>
      </c>
      <c r="C33" s="18" t="s">
        <v>12</v>
      </c>
      <c r="D33" s="18" t="s">
        <v>627</v>
      </c>
      <c r="E33" s="18" t="s">
        <v>678</v>
      </c>
      <c r="F33" s="18" t="s">
        <v>568</v>
      </c>
      <c r="G33" s="123">
        <v>41609</v>
      </c>
      <c r="I33" s="123">
        <v>41609</v>
      </c>
      <c r="K33" s="3">
        <f t="shared" si="0"/>
        <v>0</v>
      </c>
      <c r="L33" s="5" t="s">
        <v>679</v>
      </c>
      <c r="M33" t="str">
        <f>VLOOKUP(L33,$A$2:$B498,2,FALSE)</f>
        <v>mi41</v>
      </c>
      <c r="R33" s="2">
        <v>41609</v>
      </c>
      <c r="T33" s="2">
        <v>41609</v>
      </c>
    </row>
    <row r="34" spans="1:22">
      <c r="A34" s="18" t="s">
        <v>536</v>
      </c>
      <c r="B34" s="18" t="s">
        <v>680</v>
      </c>
      <c r="C34" s="18" t="s">
        <v>12</v>
      </c>
      <c r="D34" s="18" t="s">
        <v>627</v>
      </c>
      <c r="E34" s="18" t="s">
        <v>681</v>
      </c>
      <c r="F34" s="18" t="s">
        <v>568</v>
      </c>
      <c r="G34" s="123">
        <v>41609</v>
      </c>
      <c r="I34" s="123">
        <v>41609</v>
      </c>
      <c r="K34" s="3">
        <f t="shared" si="0"/>
        <v>0</v>
      </c>
      <c r="L34" s="6" t="s">
        <v>682</v>
      </c>
      <c r="M34" t="str">
        <f>VLOOKUP(L34,$A$2:$B498,2,FALSE)</f>
        <v>mi55</v>
      </c>
      <c r="R34" s="2">
        <v>41609</v>
      </c>
      <c r="T34" s="2">
        <v>41609</v>
      </c>
    </row>
    <row r="35" spans="1:22">
      <c r="A35" s="18" t="s">
        <v>550</v>
      </c>
      <c r="B35" s="18" t="s">
        <v>683</v>
      </c>
      <c r="C35" s="18" t="s">
        <v>12</v>
      </c>
      <c r="D35" s="18" t="s">
        <v>627</v>
      </c>
      <c r="E35" s="18" t="s">
        <v>684</v>
      </c>
      <c r="F35" s="18" t="s">
        <v>568</v>
      </c>
      <c r="G35" s="123">
        <v>41609</v>
      </c>
      <c r="I35" s="123">
        <v>41609</v>
      </c>
      <c r="K35" s="3">
        <f t="shared" si="0"/>
        <v>0</v>
      </c>
      <c r="L35" s="6" t="s">
        <v>685</v>
      </c>
      <c r="M35" t="str">
        <f>VLOOKUP(L35,$A$2:$B498,2,FALSE)</f>
        <v>mi56</v>
      </c>
      <c r="R35" s="2">
        <v>41609</v>
      </c>
      <c r="T35" s="2">
        <v>41609</v>
      </c>
    </row>
    <row r="36" spans="1:22">
      <c r="A36" s="18" t="s">
        <v>539</v>
      </c>
      <c r="B36" s="18" t="s">
        <v>686</v>
      </c>
      <c r="C36" s="18" t="s">
        <v>12</v>
      </c>
      <c r="D36" s="18" t="s">
        <v>627</v>
      </c>
      <c r="E36" s="18" t="s">
        <v>687</v>
      </c>
      <c r="F36" s="18" t="s">
        <v>568</v>
      </c>
      <c r="G36" s="123">
        <v>41609</v>
      </c>
      <c r="I36" s="123">
        <v>41609</v>
      </c>
      <c r="K36" s="3">
        <f t="shared" si="0"/>
        <v>0</v>
      </c>
      <c r="L36" s="5" t="s">
        <v>688</v>
      </c>
      <c r="M36" t="str">
        <f>VLOOKUP(L36,$A$2:$B498,2,FALSE)</f>
        <v>mi53</v>
      </c>
      <c r="R36" s="2">
        <v>41609</v>
      </c>
      <c r="T36" s="2">
        <v>41609</v>
      </c>
    </row>
    <row r="37" spans="1:22">
      <c r="A37" s="18" t="s">
        <v>141</v>
      </c>
      <c r="B37" s="18" t="s">
        <v>689</v>
      </c>
      <c r="C37" s="18" t="s">
        <v>12</v>
      </c>
      <c r="D37" s="18" t="s">
        <v>627</v>
      </c>
      <c r="E37" s="18" t="s">
        <v>690</v>
      </c>
      <c r="F37" s="18" t="s">
        <v>568</v>
      </c>
      <c r="G37" s="123">
        <v>41609</v>
      </c>
      <c r="I37" s="123">
        <v>41609</v>
      </c>
      <c r="K37" s="3">
        <f t="shared" si="0"/>
        <v>0</v>
      </c>
      <c r="L37" s="18" t="s">
        <v>691</v>
      </c>
      <c r="P37" t="s">
        <v>12</v>
      </c>
      <c r="R37" s="2">
        <v>41609</v>
      </c>
      <c r="T37" s="2">
        <v>41609</v>
      </c>
      <c r="V37" t="s">
        <v>671</v>
      </c>
    </row>
    <row r="38" spans="1:22">
      <c r="A38" s="18" t="s">
        <v>692</v>
      </c>
      <c r="B38" s="18" t="s">
        <v>693</v>
      </c>
      <c r="C38" s="18" t="s">
        <v>12</v>
      </c>
      <c r="D38" s="18" t="s">
        <v>627</v>
      </c>
      <c r="E38" s="18" t="s">
        <v>694</v>
      </c>
      <c r="F38" s="18" t="s">
        <v>568</v>
      </c>
      <c r="G38" s="123">
        <v>41609</v>
      </c>
      <c r="I38" s="123">
        <v>41609</v>
      </c>
      <c r="K38" s="3">
        <f t="shared" si="0"/>
        <v>0</v>
      </c>
      <c r="L38" s="4" t="s">
        <v>695</v>
      </c>
      <c r="M38" t="str">
        <f>VLOOKUP(L38,$A$2:$B498,2,FALSE)</f>
        <v>mi81</v>
      </c>
      <c r="N38" t="s">
        <v>583</v>
      </c>
      <c r="O38" t="s">
        <v>588</v>
      </c>
      <c r="R38" s="2">
        <v>41609</v>
      </c>
      <c r="T38" s="2">
        <v>41609</v>
      </c>
    </row>
    <row r="39" spans="1:22">
      <c r="A39" s="18" t="s">
        <v>696</v>
      </c>
      <c r="B39" s="18" t="s">
        <v>697</v>
      </c>
      <c r="C39" s="18" t="s">
        <v>12</v>
      </c>
      <c r="D39" s="18" t="s">
        <v>627</v>
      </c>
      <c r="E39" s="18" t="s">
        <v>698</v>
      </c>
      <c r="F39" s="18" t="s">
        <v>568</v>
      </c>
      <c r="G39" s="123">
        <v>41609</v>
      </c>
      <c r="I39" s="123">
        <v>41609</v>
      </c>
      <c r="K39" s="3">
        <f t="shared" si="0"/>
        <v>0</v>
      </c>
      <c r="L39" s="5" t="s">
        <v>699</v>
      </c>
      <c r="M39" t="str">
        <f>VLOOKUP(L39,$A$2:$B498,2,FALSE)</f>
        <v>mi243</v>
      </c>
      <c r="O39" t="s">
        <v>588</v>
      </c>
      <c r="R39" s="2">
        <v>41609</v>
      </c>
      <c r="T39" s="2">
        <v>41609</v>
      </c>
    </row>
    <row r="40" spans="1:22">
      <c r="A40" s="18" t="s">
        <v>700</v>
      </c>
      <c r="B40" s="18" t="s">
        <v>701</v>
      </c>
      <c r="C40" s="18" t="s">
        <v>12</v>
      </c>
      <c r="D40" s="18" t="s">
        <v>627</v>
      </c>
      <c r="E40" s="18" t="s">
        <v>702</v>
      </c>
      <c r="F40" s="18" t="s">
        <v>568</v>
      </c>
      <c r="G40" s="123">
        <v>41729</v>
      </c>
      <c r="I40" s="123">
        <v>41912</v>
      </c>
      <c r="K40" s="3">
        <f t="shared" si="0"/>
        <v>0</v>
      </c>
      <c r="L40" s="5" t="s">
        <v>703</v>
      </c>
      <c r="M40" t="str">
        <f>VLOOKUP(L40,$A$2:$B498,2,FALSE)</f>
        <v>mi58</v>
      </c>
      <c r="O40" t="s">
        <v>588</v>
      </c>
      <c r="R40" s="2">
        <v>41609</v>
      </c>
      <c r="T40" s="2">
        <v>41609</v>
      </c>
    </row>
    <row r="41" spans="1:22">
      <c r="A41" s="18" t="s">
        <v>704</v>
      </c>
      <c r="B41" s="18" t="s">
        <v>705</v>
      </c>
      <c r="C41" s="18" t="s">
        <v>12</v>
      </c>
      <c r="D41" s="18" t="s">
        <v>627</v>
      </c>
      <c r="E41" s="18" t="s">
        <v>706</v>
      </c>
      <c r="F41" s="18" t="s">
        <v>568</v>
      </c>
      <c r="G41" s="123">
        <v>41943</v>
      </c>
      <c r="I41" s="123">
        <v>42185</v>
      </c>
      <c r="K41" s="3">
        <f t="shared" si="0"/>
        <v>0</v>
      </c>
      <c r="L41" s="6" t="s">
        <v>688</v>
      </c>
      <c r="M41" t="str">
        <f>VLOOKUP(L41,$A$2:$B498,2,FALSE)</f>
        <v>mi53</v>
      </c>
      <c r="R41" s="2">
        <v>41609</v>
      </c>
      <c r="T41" s="2">
        <v>41609</v>
      </c>
    </row>
    <row r="42" spans="1:22">
      <c r="A42" s="18" t="s">
        <v>707</v>
      </c>
      <c r="B42" s="18" t="s">
        <v>708</v>
      </c>
      <c r="C42" s="18" t="s">
        <v>12</v>
      </c>
      <c r="D42" s="18" t="s">
        <v>627</v>
      </c>
      <c r="E42" s="18"/>
      <c r="F42" s="18" t="s">
        <v>568</v>
      </c>
      <c r="G42" s="123">
        <v>41943</v>
      </c>
      <c r="I42" s="123">
        <v>42185</v>
      </c>
      <c r="K42" s="3">
        <f t="shared" si="0"/>
        <v>0</v>
      </c>
      <c r="L42" s="6" t="s">
        <v>709</v>
      </c>
      <c r="M42" t="str">
        <f>VLOOKUP(L42,$A$2:$B498,2,FALSE)</f>
        <v>mi76</v>
      </c>
      <c r="R42" s="2">
        <v>41609</v>
      </c>
      <c r="T42" s="2">
        <v>41609</v>
      </c>
    </row>
    <row r="43" spans="1:22">
      <c r="A43" s="18" t="s">
        <v>710</v>
      </c>
      <c r="B43" s="18" t="s">
        <v>711</v>
      </c>
      <c r="C43" s="18" t="s">
        <v>12</v>
      </c>
      <c r="D43" s="18" t="s">
        <v>627</v>
      </c>
      <c r="E43" s="18" t="s">
        <v>712</v>
      </c>
      <c r="F43" s="18" t="s">
        <v>568</v>
      </c>
      <c r="G43" s="123">
        <v>41943</v>
      </c>
      <c r="I43" s="123">
        <v>42185</v>
      </c>
      <c r="K43" s="3">
        <f t="shared" si="0"/>
        <v>0</v>
      </c>
      <c r="L43" s="18" t="s">
        <v>713</v>
      </c>
      <c r="P43" t="s">
        <v>12</v>
      </c>
      <c r="R43" s="2">
        <v>41609</v>
      </c>
      <c r="T43" s="2">
        <v>41609</v>
      </c>
      <c r="V43" t="s">
        <v>714</v>
      </c>
    </row>
    <row r="44" spans="1:22">
      <c r="A44" s="18" t="s">
        <v>715</v>
      </c>
      <c r="B44" s="18" t="s">
        <v>716</v>
      </c>
      <c r="C44" s="18" t="s">
        <v>12</v>
      </c>
      <c r="D44" s="18" t="s">
        <v>627</v>
      </c>
      <c r="E44" s="18" t="s">
        <v>717</v>
      </c>
      <c r="F44" s="18" t="s">
        <v>568</v>
      </c>
      <c r="G44" s="123">
        <v>41943</v>
      </c>
      <c r="I44" s="123">
        <v>42185</v>
      </c>
      <c r="K44" s="3">
        <f t="shared" si="0"/>
        <v>0</v>
      </c>
      <c r="L44" s="4" t="s">
        <v>718</v>
      </c>
      <c r="M44" t="str">
        <f>VLOOKUP(L44,$A$2:$B498,2,FALSE)</f>
        <v>mi235</v>
      </c>
      <c r="R44" s="2">
        <v>41609</v>
      </c>
      <c r="T44" s="2">
        <v>41609</v>
      </c>
    </row>
    <row r="45" spans="1:22">
      <c r="A45" s="18" t="s">
        <v>719</v>
      </c>
      <c r="B45" s="18" t="s">
        <v>720</v>
      </c>
      <c r="C45" s="18" t="s">
        <v>12</v>
      </c>
      <c r="D45" s="18" t="s">
        <v>627</v>
      </c>
      <c r="E45" s="18" t="s">
        <v>721</v>
      </c>
      <c r="F45" s="18" t="s">
        <v>568</v>
      </c>
      <c r="G45" s="123">
        <v>41943</v>
      </c>
      <c r="I45" s="123">
        <v>42185</v>
      </c>
      <c r="K45" s="3">
        <f t="shared" si="0"/>
        <v>0</v>
      </c>
      <c r="L45" s="5" t="s">
        <v>722</v>
      </c>
      <c r="M45" t="str">
        <f>VLOOKUP(L45,$A$2:$B498,2,FALSE)</f>
        <v>mi184</v>
      </c>
      <c r="R45" s="2">
        <v>41609</v>
      </c>
      <c r="T45" s="2">
        <v>41609</v>
      </c>
    </row>
    <row r="46" spans="1:22">
      <c r="A46" s="18" t="s">
        <v>723</v>
      </c>
      <c r="B46" s="18" t="s">
        <v>724</v>
      </c>
      <c r="C46" s="18" t="s">
        <v>12</v>
      </c>
      <c r="D46" s="18" t="s">
        <v>627</v>
      </c>
      <c r="E46" s="18" t="s">
        <v>721</v>
      </c>
      <c r="F46" s="18" t="s">
        <v>568</v>
      </c>
      <c r="G46" s="123">
        <v>41943</v>
      </c>
      <c r="I46" s="123">
        <v>42185</v>
      </c>
      <c r="K46" s="3">
        <f t="shared" si="0"/>
        <v>0</v>
      </c>
      <c r="L46" s="6" t="s">
        <v>725</v>
      </c>
      <c r="M46" t="str">
        <f>VLOOKUP(L46,$A$2:$B498,2,FALSE)</f>
        <v>mi261</v>
      </c>
      <c r="R46" s="2">
        <v>41609</v>
      </c>
      <c r="T46" s="2">
        <v>41609</v>
      </c>
    </row>
    <row r="47" spans="1:22">
      <c r="A47" s="18" t="s">
        <v>292</v>
      </c>
      <c r="B47" s="18" t="s">
        <v>726</v>
      </c>
      <c r="C47" s="18" t="s">
        <v>12</v>
      </c>
      <c r="D47" s="18" t="s">
        <v>627</v>
      </c>
      <c r="E47" s="18" t="s">
        <v>727</v>
      </c>
      <c r="F47" s="18" t="s">
        <v>568</v>
      </c>
      <c r="G47" s="123">
        <v>41943</v>
      </c>
      <c r="I47" s="123">
        <v>42095</v>
      </c>
      <c r="K47" s="3">
        <f t="shared" si="0"/>
        <v>0</v>
      </c>
      <c r="L47" s="7" t="s">
        <v>728</v>
      </c>
      <c r="M47" t="str">
        <f>VLOOKUP(L47,$A$2:$B498,2,FALSE)</f>
        <v>mi16</v>
      </c>
      <c r="R47" s="2">
        <v>41609</v>
      </c>
      <c r="T47" s="2">
        <v>41609</v>
      </c>
    </row>
    <row r="48" spans="1:22">
      <c r="A48" s="18" t="s">
        <v>729</v>
      </c>
      <c r="B48" s="18" t="s">
        <v>730</v>
      </c>
      <c r="C48" s="18" t="s">
        <v>12</v>
      </c>
      <c r="D48" s="18" t="s">
        <v>627</v>
      </c>
      <c r="E48" s="18" t="s">
        <v>731</v>
      </c>
      <c r="F48" s="18" t="s">
        <v>568</v>
      </c>
      <c r="G48" s="123">
        <v>41943</v>
      </c>
      <c r="I48" s="123">
        <v>42095</v>
      </c>
      <c r="K48" s="3">
        <f t="shared" si="0"/>
        <v>0</v>
      </c>
      <c r="L48" s="7" t="s">
        <v>732</v>
      </c>
      <c r="M48" s="18" t="str">
        <f>VLOOKUP(L48,$A$2:$B498,2,FALSE)</f>
        <v>mi193</v>
      </c>
      <c r="N48" s="18"/>
      <c r="O48" s="18"/>
      <c r="P48" s="18"/>
      <c r="Q48" s="18"/>
      <c r="R48" s="2">
        <v>41609</v>
      </c>
      <c r="S48" s="18"/>
      <c r="T48" s="2">
        <v>41609</v>
      </c>
    </row>
    <row r="49" spans="1:22">
      <c r="A49" s="18" t="s">
        <v>733</v>
      </c>
      <c r="B49" s="18" t="s">
        <v>734</v>
      </c>
      <c r="C49" s="18" t="s">
        <v>12</v>
      </c>
      <c r="D49" s="18" t="s">
        <v>627</v>
      </c>
      <c r="E49" s="18" t="s">
        <v>735</v>
      </c>
      <c r="F49" s="18" t="s">
        <v>568</v>
      </c>
      <c r="G49" s="123">
        <v>41943</v>
      </c>
      <c r="I49" s="123">
        <v>42095</v>
      </c>
      <c r="K49" s="3">
        <f t="shared" si="0"/>
        <v>0</v>
      </c>
      <c r="L49" s="6" t="s">
        <v>736</v>
      </c>
      <c r="M49" s="18" t="str">
        <f>VLOOKUP(L49,$A$2:$B498,2,FALSE)</f>
        <v>mi225</v>
      </c>
      <c r="N49" s="18"/>
      <c r="O49" s="18"/>
      <c r="P49" s="18"/>
      <c r="Q49" s="18"/>
      <c r="R49" s="2">
        <v>41609</v>
      </c>
      <c r="S49" s="18"/>
      <c r="T49" s="2">
        <v>41609</v>
      </c>
    </row>
    <row r="50" spans="1:22">
      <c r="A50" s="18" t="s">
        <v>737</v>
      </c>
      <c r="B50" s="18" t="s">
        <v>738</v>
      </c>
      <c r="C50" s="18" t="s">
        <v>12</v>
      </c>
      <c r="D50" s="18" t="s">
        <v>627</v>
      </c>
      <c r="E50" s="18" t="s">
        <v>739</v>
      </c>
      <c r="F50" s="18" t="s">
        <v>568</v>
      </c>
      <c r="G50" s="123">
        <v>41943</v>
      </c>
      <c r="I50" s="123">
        <v>42095</v>
      </c>
      <c r="K50" s="3">
        <f t="shared" si="0"/>
        <v>0</v>
      </c>
      <c r="L50" s="7" t="s">
        <v>740</v>
      </c>
      <c r="M50" s="18" t="str">
        <f>VLOOKUP(L50,$A$2:$B498,2,FALSE)</f>
        <v>mi15</v>
      </c>
      <c r="N50" s="18"/>
      <c r="O50" s="18"/>
      <c r="P50" s="18"/>
      <c r="Q50" s="18"/>
      <c r="R50" s="2">
        <v>41609</v>
      </c>
      <c r="S50" s="18"/>
      <c r="T50" s="2">
        <v>41609</v>
      </c>
    </row>
    <row r="51" spans="1:22">
      <c r="A51" s="18" t="s">
        <v>741</v>
      </c>
      <c r="B51" s="18" t="s">
        <v>742</v>
      </c>
      <c r="C51" s="18" t="s">
        <v>12</v>
      </c>
      <c r="D51" s="18" t="s">
        <v>627</v>
      </c>
      <c r="E51" s="18" t="s">
        <v>743</v>
      </c>
      <c r="F51" s="18" t="s">
        <v>568</v>
      </c>
      <c r="G51" s="123">
        <v>41943</v>
      </c>
      <c r="I51" s="123">
        <v>42095</v>
      </c>
      <c r="K51" s="3">
        <f t="shared" si="0"/>
        <v>0</v>
      </c>
      <c r="L51" s="7" t="s">
        <v>744</v>
      </c>
      <c r="M51" s="18" t="str">
        <f>VLOOKUP(L51,$A$2:$B498,2,FALSE)</f>
        <v>mi192</v>
      </c>
      <c r="N51" s="18"/>
      <c r="O51" s="18"/>
      <c r="P51" s="18"/>
      <c r="Q51" s="18"/>
      <c r="R51" s="2">
        <v>41609</v>
      </c>
      <c r="S51" s="18"/>
      <c r="T51" s="2">
        <v>41609</v>
      </c>
    </row>
    <row r="52" spans="1:22">
      <c r="A52" s="18" t="s">
        <v>745</v>
      </c>
      <c r="B52" s="18" t="s">
        <v>746</v>
      </c>
      <c r="C52" s="18" t="s">
        <v>12</v>
      </c>
      <c r="D52" s="18" t="s">
        <v>627</v>
      </c>
      <c r="E52" s="18" t="s">
        <v>747</v>
      </c>
      <c r="F52" s="18" t="s">
        <v>568</v>
      </c>
      <c r="G52" s="123">
        <v>41943</v>
      </c>
      <c r="I52" s="123">
        <v>42095</v>
      </c>
      <c r="K52" s="3">
        <f t="shared" si="0"/>
        <v>0</v>
      </c>
      <c r="L52" s="6" t="s">
        <v>748</v>
      </c>
      <c r="M52" s="18" t="str">
        <f>VLOOKUP(L52,$A$2:$B498,2,FALSE)</f>
        <v>mi141</v>
      </c>
      <c r="N52" s="18"/>
      <c r="O52" s="18"/>
      <c r="P52" s="18"/>
      <c r="Q52" s="18"/>
      <c r="R52" s="2">
        <v>41609</v>
      </c>
      <c r="S52" s="18"/>
      <c r="T52" s="2">
        <v>41609</v>
      </c>
    </row>
    <row r="53" spans="1:22">
      <c r="A53" s="18" t="s">
        <v>749</v>
      </c>
      <c r="B53" s="18" t="s">
        <v>750</v>
      </c>
      <c r="C53" s="18" t="s">
        <v>12</v>
      </c>
      <c r="D53" s="18" t="s">
        <v>627</v>
      </c>
      <c r="E53" s="18" t="s">
        <v>751</v>
      </c>
      <c r="F53" s="18" t="s">
        <v>568</v>
      </c>
      <c r="G53" s="123">
        <v>41943</v>
      </c>
      <c r="I53" s="123">
        <v>42095</v>
      </c>
      <c r="K53" s="3">
        <f t="shared" si="0"/>
        <v>0</v>
      </c>
      <c r="L53" s="7" t="s">
        <v>752</v>
      </c>
      <c r="M53" s="18" t="str">
        <f>VLOOKUP(L53,$A$2:$B498,2,FALSE)</f>
        <v>mi63</v>
      </c>
      <c r="N53" s="18"/>
      <c r="O53" s="18"/>
      <c r="P53" s="18"/>
      <c r="Q53" s="18"/>
      <c r="R53" s="2">
        <v>41609</v>
      </c>
      <c r="S53" s="18"/>
      <c r="T53" s="2">
        <v>41609</v>
      </c>
    </row>
    <row r="54" spans="1:22">
      <c r="A54" s="18" t="s">
        <v>753</v>
      </c>
      <c r="B54" s="18" t="s">
        <v>754</v>
      </c>
      <c r="C54" s="18" t="s">
        <v>12</v>
      </c>
      <c r="D54" s="18" t="s">
        <v>627</v>
      </c>
      <c r="E54" s="18" t="s">
        <v>755</v>
      </c>
      <c r="F54" s="18" t="s">
        <v>568</v>
      </c>
      <c r="G54" s="123">
        <v>41943</v>
      </c>
      <c r="I54" s="123">
        <v>42095</v>
      </c>
      <c r="K54" s="3">
        <f t="shared" si="0"/>
        <v>0</v>
      </c>
      <c r="L54" s="7" t="s">
        <v>756</v>
      </c>
      <c r="M54" s="18" t="str">
        <f>VLOOKUP(L54,$A$2:$B498,2,FALSE)</f>
        <v>mi142</v>
      </c>
      <c r="N54" s="18"/>
      <c r="O54" s="18"/>
      <c r="P54" s="18"/>
      <c r="Q54" s="18"/>
      <c r="R54" s="2">
        <v>41609</v>
      </c>
      <c r="S54" s="18"/>
      <c r="T54" s="2">
        <v>41609</v>
      </c>
    </row>
    <row r="55" spans="1:22">
      <c r="A55" s="18" t="s">
        <v>15</v>
      </c>
      <c r="B55" s="18" t="s">
        <v>757</v>
      </c>
      <c r="C55" s="18" t="s">
        <v>12</v>
      </c>
      <c r="D55" s="18" t="s">
        <v>627</v>
      </c>
      <c r="E55" s="18" t="s">
        <v>758</v>
      </c>
      <c r="F55" s="18" t="s">
        <v>568</v>
      </c>
      <c r="G55" s="123">
        <v>41609</v>
      </c>
      <c r="I55" s="123">
        <v>41609</v>
      </c>
      <c r="K55" s="3">
        <f t="shared" si="0"/>
        <v>0</v>
      </c>
      <c r="L55" s="6" t="s">
        <v>759</v>
      </c>
      <c r="M55" s="18" t="str">
        <f>VLOOKUP(L55,$A$2:$B498,2,FALSE)</f>
        <v>mi22</v>
      </c>
      <c r="N55" s="18"/>
      <c r="O55" s="18"/>
      <c r="P55" s="18"/>
      <c r="Q55" s="18"/>
      <c r="R55" s="2">
        <v>41609</v>
      </c>
      <c r="S55" s="18"/>
      <c r="T55" s="2">
        <v>41609</v>
      </c>
    </row>
    <row r="56" spans="1:22">
      <c r="A56" s="18" t="s">
        <v>760</v>
      </c>
      <c r="B56" s="18" t="s">
        <v>761</v>
      </c>
      <c r="C56" s="18" t="s">
        <v>12</v>
      </c>
      <c r="D56" s="18" t="s">
        <v>627</v>
      </c>
      <c r="E56" s="18" t="s">
        <v>762</v>
      </c>
      <c r="F56" s="18" t="s">
        <v>568</v>
      </c>
      <c r="G56" s="123">
        <v>41943</v>
      </c>
      <c r="I56" s="123">
        <v>42095</v>
      </c>
      <c r="K56" s="3">
        <f t="shared" si="0"/>
        <v>0</v>
      </c>
      <c r="L56" s="7" t="s">
        <v>763</v>
      </c>
      <c r="M56" t="str">
        <f>VLOOKUP(L56,$A$2:$B498,2,FALSE)</f>
        <v>mi23</v>
      </c>
      <c r="R56" s="2">
        <v>41609</v>
      </c>
      <c r="T56" s="2">
        <v>41609</v>
      </c>
    </row>
    <row r="57" spans="1:22">
      <c r="A57" s="18" t="s">
        <v>764</v>
      </c>
      <c r="B57" s="18" t="s">
        <v>765</v>
      </c>
      <c r="C57" s="18" t="s">
        <v>12</v>
      </c>
      <c r="D57" s="18" t="s">
        <v>627</v>
      </c>
      <c r="E57" s="18" t="s">
        <v>766</v>
      </c>
      <c r="F57" s="18" t="s">
        <v>568</v>
      </c>
      <c r="G57" s="123">
        <v>41943</v>
      </c>
      <c r="I57" s="123">
        <v>42095</v>
      </c>
      <c r="K57" s="3">
        <f t="shared" si="0"/>
        <v>0</v>
      </c>
      <c r="L57" s="8" t="s">
        <v>767</v>
      </c>
      <c r="M57" t="str">
        <f>VLOOKUP(L57,$A$2:$B498,2,FALSE)</f>
        <v>mi52</v>
      </c>
      <c r="R57" s="2">
        <v>41609</v>
      </c>
      <c r="T57" s="2">
        <v>41609</v>
      </c>
    </row>
    <row r="58" spans="1:22">
      <c r="A58" s="18" t="s">
        <v>768</v>
      </c>
      <c r="B58" s="18" t="s">
        <v>769</v>
      </c>
      <c r="C58" s="18" t="s">
        <v>12</v>
      </c>
      <c r="D58" s="18" t="s">
        <v>627</v>
      </c>
      <c r="E58" s="18" t="s">
        <v>770</v>
      </c>
      <c r="F58" s="18" t="s">
        <v>568</v>
      </c>
      <c r="G58" s="123">
        <v>41943</v>
      </c>
      <c r="I58" s="123">
        <v>42095</v>
      </c>
      <c r="K58" s="3">
        <f t="shared" si="0"/>
        <v>0</v>
      </c>
      <c r="L58" s="7" t="s">
        <v>771</v>
      </c>
      <c r="M58" t="str">
        <f>VLOOKUP(L58,$A$2:$B498,2,FALSE)</f>
        <v>mi24</v>
      </c>
      <c r="R58" s="2">
        <v>41609</v>
      </c>
      <c r="T58" s="2">
        <v>41609</v>
      </c>
    </row>
    <row r="59" spans="1:22">
      <c r="A59" s="18" t="s">
        <v>772</v>
      </c>
      <c r="B59" s="18" t="s">
        <v>773</v>
      </c>
      <c r="C59" s="18" t="s">
        <v>12</v>
      </c>
      <c r="D59" s="18" t="s">
        <v>627</v>
      </c>
      <c r="E59" s="18" t="s">
        <v>770</v>
      </c>
      <c r="F59" s="18" t="s">
        <v>568</v>
      </c>
      <c r="G59" s="123">
        <v>41943</v>
      </c>
      <c r="I59" s="123">
        <v>42095</v>
      </c>
      <c r="K59" s="3">
        <f t="shared" si="0"/>
        <v>0</v>
      </c>
      <c r="L59" s="7" t="s">
        <v>774</v>
      </c>
      <c r="M59" t="str">
        <f>VLOOKUP(L59,$A$2:$B498,2,FALSE)</f>
        <v>mi25</v>
      </c>
      <c r="R59" s="2">
        <v>41609</v>
      </c>
      <c r="T59" s="2">
        <v>41609</v>
      </c>
    </row>
    <row r="60" spans="1:22">
      <c r="A60" s="18" t="s">
        <v>775</v>
      </c>
      <c r="B60" s="18" t="s">
        <v>776</v>
      </c>
      <c r="C60" s="18" t="s">
        <v>12</v>
      </c>
      <c r="D60" s="18" t="s">
        <v>627</v>
      </c>
      <c r="E60" s="18" t="s">
        <v>777</v>
      </c>
      <c r="F60" s="18" t="s">
        <v>568</v>
      </c>
      <c r="G60" s="123">
        <v>41943</v>
      </c>
      <c r="I60" s="123">
        <v>42095</v>
      </c>
      <c r="K60" s="3">
        <f t="shared" si="0"/>
        <v>0</v>
      </c>
      <c r="L60" s="18" t="s">
        <v>778</v>
      </c>
      <c r="P60" t="s">
        <v>12</v>
      </c>
      <c r="R60" s="2">
        <v>41609</v>
      </c>
      <c r="T60" s="2">
        <v>41609</v>
      </c>
      <c r="V60" t="s">
        <v>779</v>
      </c>
    </row>
    <row r="61" spans="1:22">
      <c r="A61" s="18" t="s">
        <v>780</v>
      </c>
      <c r="B61" s="18" t="s">
        <v>781</v>
      </c>
      <c r="C61" s="18" t="s">
        <v>12</v>
      </c>
      <c r="D61" s="18" t="s">
        <v>627</v>
      </c>
      <c r="E61" s="18" t="s">
        <v>782</v>
      </c>
      <c r="F61" s="18" t="s">
        <v>568</v>
      </c>
      <c r="G61" s="123">
        <v>41609</v>
      </c>
      <c r="I61" s="123">
        <v>41609</v>
      </c>
      <c r="K61" s="3">
        <f t="shared" si="0"/>
        <v>0</v>
      </c>
      <c r="L61" s="4" t="s">
        <v>573</v>
      </c>
      <c r="M61" t="str">
        <f>VLOOKUP(L61,$A$2:$B498,2,FALSE)</f>
        <v>mi310</v>
      </c>
      <c r="R61" s="2">
        <v>41609</v>
      </c>
      <c r="T61" s="2">
        <v>41609</v>
      </c>
    </row>
    <row r="62" spans="1:22">
      <c r="A62" s="18" t="s">
        <v>783</v>
      </c>
      <c r="B62" s="18" t="s">
        <v>784</v>
      </c>
      <c r="C62" s="18" t="s">
        <v>12</v>
      </c>
      <c r="D62" s="18" t="s">
        <v>627</v>
      </c>
      <c r="E62" s="18" t="s">
        <v>785</v>
      </c>
      <c r="F62" s="18" t="s">
        <v>568</v>
      </c>
      <c r="G62" s="123">
        <v>41609</v>
      </c>
      <c r="I62" s="123">
        <v>41609</v>
      </c>
      <c r="K62" s="3">
        <f t="shared" si="0"/>
        <v>0</v>
      </c>
      <c r="L62" s="5" t="s">
        <v>576</v>
      </c>
      <c r="M62" t="str">
        <f>VLOOKUP(L62,$A$2:$B498,2,FALSE)</f>
        <v>mi309</v>
      </c>
      <c r="R62" s="2">
        <v>41609</v>
      </c>
      <c r="T62" s="2">
        <v>41609</v>
      </c>
    </row>
    <row r="63" spans="1:22">
      <c r="A63" s="18" t="s">
        <v>66</v>
      </c>
      <c r="B63" s="18" t="s">
        <v>786</v>
      </c>
      <c r="C63" s="18" t="s">
        <v>12</v>
      </c>
      <c r="D63" s="18" t="s">
        <v>627</v>
      </c>
      <c r="E63" s="18" t="s">
        <v>787</v>
      </c>
      <c r="F63" s="18" t="s">
        <v>568</v>
      </c>
      <c r="G63" s="123">
        <v>42829</v>
      </c>
      <c r="I63" s="123">
        <v>43190</v>
      </c>
      <c r="K63" s="3">
        <f t="shared" si="0"/>
        <v>0</v>
      </c>
      <c r="L63" s="6" t="s">
        <v>788</v>
      </c>
      <c r="M63" t="str">
        <f>VLOOKUP(L63,$A$2:$B498,2,FALSE)</f>
        <v>mi122</v>
      </c>
      <c r="R63" s="2">
        <v>41609</v>
      </c>
      <c r="T63" s="2">
        <v>41609</v>
      </c>
    </row>
    <row r="64" spans="1:22">
      <c r="A64" s="18" t="s">
        <v>789</v>
      </c>
      <c r="B64" s="18" t="s">
        <v>790</v>
      </c>
      <c r="C64" s="18" t="s">
        <v>12</v>
      </c>
      <c r="D64" s="18" t="s">
        <v>627</v>
      </c>
      <c r="E64" s="18" t="s">
        <v>643</v>
      </c>
      <c r="F64" s="18" t="s">
        <v>568</v>
      </c>
      <c r="G64" s="123">
        <v>41609</v>
      </c>
      <c r="I64" s="123">
        <v>41609</v>
      </c>
      <c r="K64" s="3">
        <f t="shared" si="0"/>
        <v>0</v>
      </c>
      <c r="L64" s="7" t="s">
        <v>791</v>
      </c>
      <c r="M64" t="str">
        <f>VLOOKUP(L64,$A$2:$B498,2,FALSE)</f>
        <v>mi116</v>
      </c>
      <c r="N64" t="s">
        <v>583</v>
      </c>
      <c r="R64" s="2">
        <v>41609</v>
      </c>
      <c r="T64" s="2">
        <v>41609</v>
      </c>
    </row>
    <row r="65" spans="1:22">
      <c r="A65" s="18" t="s">
        <v>792</v>
      </c>
      <c r="B65" s="18" t="s">
        <v>793</v>
      </c>
      <c r="C65" s="18" t="s">
        <v>12</v>
      </c>
      <c r="D65" s="18" t="s">
        <v>75</v>
      </c>
      <c r="E65" s="18"/>
      <c r="F65" s="18" t="s">
        <v>794</v>
      </c>
      <c r="G65" s="123">
        <v>41609</v>
      </c>
      <c r="I65" s="123">
        <v>41609</v>
      </c>
      <c r="K65" s="3">
        <f t="shared" si="0"/>
        <v>0</v>
      </c>
      <c r="L65" s="8" t="s">
        <v>795</v>
      </c>
      <c r="M65" t="str">
        <f>VLOOKUP(L65,$A$2:$B498,2,FALSE)</f>
        <v>mi87</v>
      </c>
      <c r="O65" t="s">
        <v>588</v>
      </c>
      <c r="R65" s="2">
        <v>41609</v>
      </c>
      <c r="T65" s="2">
        <v>41609</v>
      </c>
    </row>
    <row r="66" spans="1:22">
      <c r="A66" s="18" t="s">
        <v>796</v>
      </c>
      <c r="B66" s="18" t="s">
        <v>797</v>
      </c>
      <c r="C66" s="18" t="s">
        <v>12</v>
      </c>
      <c r="D66" s="18" t="s">
        <v>75</v>
      </c>
      <c r="E66" s="18"/>
      <c r="F66" s="18" t="s">
        <v>794</v>
      </c>
      <c r="G66" s="123">
        <v>42829</v>
      </c>
      <c r="I66" s="123">
        <v>43190</v>
      </c>
      <c r="K66" s="3">
        <f t="shared" ref="K66:K129" si="1">COUNTIF(L:L,A66)</f>
        <v>0</v>
      </c>
      <c r="L66" s="8" t="s">
        <v>798</v>
      </c>
      <c r="M66" t="str">
        <f>VLOOKUP(L66,$A$2:$B498,2,FALSE)</f>
        <v>mi89</v>
      </c>
      <c r="O66" t="s">
        <v>588</v>
      </c>
      <c r="R66" s="2">
        <v>41609</v>
      </c>
      <c r="T66" s="2">
        <v>41609</v>
      </c>
    </row>
    <row r="67" spans="1:22">
      <c r="A67" s="18" t="s">
        <v>799</v>
      </c>
      <c r="B67" s="18" t="s">
        <v>800</v>
      </c>
      <c r="C67" s="18" t="s">
        <v>12</v>
      </c>
      <c r="D67" s="18" t="s">
        <v>75</v>
      </c>
      <c r="E67" s="18"/>
      <c r="F67" s="18" t="s">
        <v>794</v>
      </c>
      <c r="G67" s="123">
        <v>42829</v>
      </c>
      <c r="I67" s="123">
        <v>43190</v>
      </c>
      <c r="K67" s="3">
        <f t="shared" si="1"/>
        <v>0</v>
      </c>
      <c r="L67" s="8" t="s">
        <v>611</v>
      </c>
      <c r="M67" t="str">
        <f>VLOOKUP(L67,$A$2:$B498,2,FALSE)</f>
        <v>mi180</v>
      </c>
      <c r="O67" t="s">
        <v>588</v>
      </c>
      <c r="R67" s="2">
        <v>41609</v>
      </c>
      <c r="T67" s="2">
        <v>41609</v>
      </c>
    </row>
    <row r="68" spans="1:22">
      <c r="A68" s="18" t="s">
        <v>801</v>
      </c>
      <c r="B68" s="18" t="s">
        <v>802</v>
      </c>
      <c r="C68" s="18" t="s">
        <v>12</v>
      </c>
      <c r="D68" s="18" t="s">
        <v>75</v>
      </c>
      <c r="E68" s="18"/>
      <c r="F68" s="18" t="s">
        <v>794</v>
      </c>
      <c r="G68" s="123">
        <v>42829</v>
      </c>
      <c r="I68" s="123">
        <v>43190</v>
      </c>
      <c r="K68" s="3">
        <f t="shared" si="1"/>
        <v>0</v>
      </c>
      <c r="L68" s="18" t="s">
        <v>803</v>
      </c>
      <c r="P68" t="s">
        <v>12</v>
      </c>
      <c r="R68" s="2">
        <v>41609</v>
      </c>
      <c r="T68" s="2">
        <v>41609</v>
      </c>
      <c r="V68" t="s">
        <v>804</v>
      </c>
    </row>
    <row r="69" spans="1:22">
      <c r="A69" s="18" t="s">
        <v>805</v>
      </c>
      <c r="B69" s="18" t="s">
        <v>806</v>
      </c>
      <c r="C69" s="18" t="s">
        <v>12</v>
      </c>
      <c r="D69" s="18" t="s">
        <v>75</v>
      </c>
      <c r="E69" s="18"/>
      <c r="F69" s="18" t="s">
        <v>568</v>
      </c>
      <c r="G69" s="123">
        <v>41609</v>
      </c>
      <c r="I69" s="123">
        <v>41609</v>
      </c>
      <c r="K69" s="3">
        <f t="shared" si="1"/>
        <v>0</v>
      </c>
      <c r="L69" s="4" t="s">
        <v>807</v>
      </c>
      <c r="M69" t="str">
        <f>VLOOKUP(L69,$A$2:$B498,2,FALSE)</f>
        <v>mi212</v>
      </c>
      <c r="R69" s="2">
        <v>41609</v>
      </c>
      <c r="T69" s="2">
        <v>41609</v>
      </c>
    </row>
    <row r="70" spans="1:22">
      <c r="A70" s="18" t="s">
        <v>808</v>
      </c>
      <c r="B70" s="18" t="s">
        <v>809</v>
      </c>
      <c r="C70" s="18" t="s">
        <v>12</v>
      </c>
      <c r="D70" s="18" t="s">
        <v>75</v>
      </c>
      <c r="E70" s="18"/>
      <c r="F70" s="18" t="s">
        <v>568</v>
      </c>
      <c r="G70" s="123">
        <v>41729</v>
      </c>
      <c r="H70" s="123">
        <v>42247</v>
      </c>
      <c r="I70" s="123">
        <v>41912</v>
      </c>
      <c r="J70" s="123">
        <v>42642</v>
      </c>
      <c r="K70" s="3">
        <f t="shared" si="1"/>
        <v>0</v>
      </c>
      <c r="L70" s="5" t="s">
        <v>579</v>
      </c>
      <c r="M70" t="str">
        <f>VLOOKUP(L70,$A$2:$B498,2,FALSE)</f>
        <v>mi125</v>
      </c>
      <c r="N70" t="s">
        <v>583</v>
      </c>
      <c r="O70" t="s">
        <v>588</v>
      </c>
      <c r="R70" s="2">
        <v>41609</v>
      </c>
      <c r="T70" s="2">
        <v>41609</v>
      </c>
    </row>
    <row r="71" spans="1:22">
      <c r="A71" s="18" t="s">
        <v>810</v>
      </c>
      <c r="B71" s="18" t="s">
        <v>811</v>
      </c>
      <c r="C71" s="18" t="s">
        <v>12</v>
      </c>
      <c r="D71" s="18" t="s">
        <v>75</v>
      </c>
      <c r="E71" s="18"/>
      <c r="F71" s="18" t="s">
        <v>568</v>
      </c>
      <c r="G71" s="123">
        <v>41609</v>
      </c>
      <c r="I71" s="123">
        <v>41609</v>
      </c>
      <c r="K71" s="3">
        <f t="shared" si="1"/>
        <v>0</v>
      </c>
      <c r="L71" s="6" t="s">
        <v>602</v>
      </c>
      <c r="M71" t="str">
        <f>VLOOKUP(L71,$A$2:$B498,2,FALSE)</f>
        <v>mi100</v>
      </c>
      <c r="O71" t="s">
        <v>588</v>
      </c>
      <c r="R71" s="2">
        <v>41609</v>
      </c>
      <c r="T71" s="2">
        <v>41609</v>
      </c>
    </row>
    <row r="72" spans="1:22">
      <c r="A72" s="18" t="s">
        <v>812</v>
      </c>
      <c r="B72" s="18" t="s">
        <v>813</v>
      </c>
      <c r="C72" s="18" t="s">
        <v>12</v>
      </c>
      <c r="D72" s="18" t="s">
        <v>75</v>
      </c>
      <c r="E72" s="18"/>
      <c r="F72" s="18" t="s">
        <v>568</v>
      </c>
      <c r="G72" s="123">
        <v>41609</v>
      </c>
      <c r="I72" s="123">
        <v>41609</v>
      </c>
      <c r="K72" s="3">
        <f t="shared" si="1"/>
        <v>0</v>
      </c>
      <c r="L72" s="6" t="s">
        <v>611</v>
      </c>
      <c r="M72" t="str">
        <f>VLOOKUP(L72,$A$2:$B498,2,FALSE)</f>
        <v>mi180</v>
      </c>
      <c r="O72" t="s">
        <v>588</v>
      </c>
      <c r="R72" s="2">
        <v>41609</v>
      </c>
      <c r="T72" s="2">
        <v>41609</v>
      </c>
    </row>
    <row r="73" spans="1:22">
      <c r="A73" s="18" t="s">
        <v>814</v>
      </c>
      <c r="B73" s="18" t="s">
        <v>815</v>
      </c>
      <c r="C73" s="18" t="s">
        <v>12</v>
      </c>
      <c r="D73" s="18" t="s">
        <v>75</v>
      </c>
      <c r="E73" s="18"/>
      <c r="F73" s="18" t="s">
        <v>568</v>
      </c>
      <c r="G73" s="123">
        <v>41609</v>
      </c>
      <c r="I73" s="123">
        <v>41609</v>
      </c>
      <c r="K73" s="3">
        <f t="shared" si="1"/>
        <v>0</v>
      </c>
      <c r="L73" t="s">
        <v>816</v>
      </c>
      <c r="P73" t="s">
        <v>12</v>
      </c>
      <c r="R73" s="2">
        <v>41609</v>
      </c>
      <c r="T73" s="2">
        <v>41609</v>
      </c>
      <c r="V73" t="s">
        <v>817</v>
      </c>
    </row>
    <row r="74" spans="1:22">
      <c r="A74" s="18" t="s">
        <v>818</v>
      </c>
      <c r="B74" s="18" t="s">
        <v>819</v>
      </c>
      <c r="C74" s="18" t="s">
        <v>12</v>
      </c>
      <c r="D74" s="18" t="s">
        <v>75</v>
      </c>
      <c r="E74" s="18"/>
      <c r="F74" s="18" t="s">
        <v>568</v>
      </c>
      <c r="G74" s="123">
        <v>41609</v>
      </c>
      <c r="I74" s="123">
        <v>41609</v>
      </c>
      <c r="K74" s="3">
        <f t="shared" si="1"/>
        <v>0</v>
      </c>
      <c r="L74" s="4" t="s">
        <v>820</v>
      </c>
      <c r="M74" t="str">
        <f>VLOOKUP(L74,$A$2:$B498,2,FALSE)</f>
        <v>mi213</v>
      </c>
      <c r="R74" s="2">
        <v>41609</v>
      </c>
      <c r="T74" s="2">
        <v>41609</v>
      </c>
    </row>
    <row r="75" spans="1:22">
      <c r="A75" s="18" t="s">
        <v>821</v>
      </c>
      <c r="B75" s="18" t="s">
        <v>822</v>
      </c>
      <c r="C75" s="18" t="s">
        <v>12</v>
      </c>
      <c r="D75" s="18" t="s">
        <v>75</v>
      </c>
      <c r="E75" s="18"/>
      <c r="F75" s="18" t="s">
        <v>568</v>
      </c>
      <c r="G75" s="123">
        <v>41943</v>
      </c>
      <c r="I75" s="123">
        <v>42185</v>
      </c>
      <c r="K75" s="3">
        <f t="shared" si="1"/>
        <v>0</v>
      </c>
      <c r="L75" s="5" t="s">
        <v>823</v>
      </c>
      <c r="M75" t="str">
        <f>VLOOKUP(L75,$A$2:$B498,2,FALSE)</f>
        <v>mi214</v>
      </c>
      <c r="R75" s="2">
        <v>41609</v>
      </c>
      <c r="T75" s="2">
        <v>41609</v>
      </c>
    </row>
    <row r="76" spans="1:22">
      <c r="A76" s="18" t="s">
        <v>824</v>
      </c>
      <c r="B76" s="18" t="s">
        <v>825</v>
      </c>
      <c r="C76" s="18" t="s">
        <v>12</v>
      </c>
      <c r="D76" s="18" t="s">
        <v>75</v>
      </c>
      <c r="E76" s="18"/>
      <c r="F76" s="18" t="s">
        <v>568</v>
      </c>
      <c r="G76" s="123">
        <v>41943</v>
      </c>
      <c r="I76" s="123">
        <v>42185</v>
      </c>
      <c r="K76" s="3">
        <f t="shared" si="1"/>
        <v>0</v>
      </c>
      <c r="L76" s="6" t="s">
        <v>826</v>
      </c>
      <c r="M76" t="str">
        <f>VLOOKUP(L76,$A$2:$B498,2,FALSE)</f>
        <v>mi17</v>
      </c>
      <c r="R76" s="2">
        <v>41609</v>
      </c>
      <c r="T76" s="2">
        <v>41609</v>
      </c>
    </row>
    <row r="77" spans="1:22">
      <c r="A77" s="18" t="s">
        <v>827</v>
      </c>
      <c r="B77" s="18" t="s">
        <v>828</v>
      </c>
      <c r="C77" s="18" t="s">
        <v>12</v>
      </c>
      <c r="D77" s="18" t="s">
        <v>75</v>
      </c>
      <c r="E77" s="18"/>
      <c r="F77" s="18" t="s">
        <v>568</v>
      </c>
      <c r="G77" s="123">
        <v>41943</v>
      </c>
      <c r="I77" s="123">
        <v>42185</v>
      </c>
      <c r="K77" s="3">
        <f t="shared" si="1"/>
        <v>0</v>
      </c>
      <c r="L77" s="6" t="s">
        <v>829</v>
      </c>
      <c r="M77" t="str">
        <f>VLOOKUP(L77,$A$2:$B498,2,FALSE)</f>
        <v>mi182</v>
      </c>
      <c r="R77" s="2">
        <v>41609</v>
      </c>
      <c r="T77" s="2">
        <v>41609</v>
      </c>
    </row>
    <row r="78" spans="1:22">
      <c r="A78" s="18" t="s">
        <v>830</v>
      </c>
      <c r="B78" s="18" t="s">
        <v>831</v>
      </c>
      <c r="C78" s="18" t="s">
        <v>12</v>
      </c>
      <c r="D78" s="18" t="s">
        <v>75</v>
      </c>
      <c r="E78" s="18"/>
      <c r="F78" s="18" t="s">
        <v>568</v>
      </c>
      <c r="G78" s="123">
        <v>41943</v>
      </c>
      <c r="I78" s="123">
        <v>42185</v>
      </c>
      <c r="K78" s="3">
        <f t="shared" si="1"/>
        <v>0</v>
      </c>
      <c r="L78" s="7" t="s">
        <v>807</v>
      </c>
      <c r="M78" t="str">
        <f>VLOOKUP(L78,$A$2:$B498,2,FALSE)</f>
        <v>mi212</v>
      </c>
      <c r="R78" s="2">
        <v>41609</v>
      </c>
      <c r="T78" s="2">
        <v>41609</v>
      </c>
    </row>
    <row r="79" spans="1:22">
      <c r="A79" s="18" t="s">
        <v>832</v>
      </c>
      <c r="B79" s="18" t="s">
        <v>833</v>
      </c>
      <c r="C79" s="18" t="s">
        <v>12</v>
      </c>
      <c r="D79" s="18" t="s">
        <v>75</v>
      </c>
      <c r="E79" s="18"/>
      <c r="F79" s="18" t="s">
        <v>568</v>
      </c>
      <c r="G79" s="123">
        <v>41943</v>
      </c>
      <c r="I79" s="123">
        <v>42185</v>
      </c>
      <c r="K79" s="3">
        <f t="shared" si="1"/>
        <v>0</v>
      </c>
      <c r="L79" s="8" t="s">
        <v>834</v>
      </c>
      <c r="M79" t="str">
        <f>VLOOKUP(L79,$A$2:$B498,2,FALSE)</f>
        <v>mi127</v>
      </c>
      <c r="R79" s="2">
        <v>41609</v>
      </c>
      <c r="T79" s="2">
        <v>41609</v>
      </c>
    </row>
    <row r="80" spans="1:22">
      <c r="A80" s="18" t="s">
        <v>835</v>
      </c>
      <c r="B80" s="18" t="s">
        <v>836</v>
      </c>
      <c r="C80" s="18" t="s">
        <v>12</v>
      </c>
      <c r="D80" s="18" t="s">
        <v>75</v>
      </c>
      <c r="E80" s="18"/>
      <c r="F80" s="18" t="s">
        <v>568</v>
      </c>
      <c r="G80" s="123">
        <v>41943</v>
      </c>
      <c r="I80" s="123">
        <v>42185</v>
      </c>
      <c r="K80" s="3">
        <f t="shared" si="1"/>
        <v>0</v>
      </c>
      <c r="L80" s="9" t="s">
        <v>837</v>
      </c>
      <c r="M80" t="str">
        <f>VLOOKUP(L80,$A$2:$B498,2,FALSE)</f>
        <v>mi126</v>
      </c>
      <c r="R80" s="2">
        <v>41609</v>
      </c>
      <c r="T80" s="2">
        <v>41609</v>
      </c>
    </row>
    <row r="81" spans="1:22">
      <c r="A81" s="18" t="s">
        <v>838</v>
      </c>
      <c r="B81" s="18" t="s">
        <v>839</v>
      </c>
      <c r="C81" s="18" t="s">
        <v>12</v>
      </c>
      <c r="D81" s="18" t="s">
        <v>75</v>
      </c>
      <c r="E81" s="18"/>
      <c r="F81" s="18" t="s">
        <v>568</v>
      </c>
      <c r="G81" s="123">
        <v>41943</v>
      </c>
      <c r="I81" s="123">
        <v>42185</v>
      </c>
      <c r="K81" s="3">
        <f t="shared" si="1"/>
        <v>0</v>
      </c>
      <c r="L81" s="9" t="s">
        <v>579</v>
      </c>
      <c r="M81" t="str">
        <f>VLOOKUP(L81,$A$2:$B498,2,FALSE)</f>
        <v>mi125</v>
      </c>
      <c r="R81" s="2">
        <v>41609</v>
      </c>
      <c r="T81" s="2">
        <v>41609</v>
      </c>
    </row>
    <row r="82" spans="1:22">
      <c r="A82" s="18" t="s">
        <v>840</v>
      </c>
      <c r="B82" s="18" t="s">
        <v>841</v>
      </c>
      <c r="C82" s="18" t="s">
        <v>12</v>
      </c>
      <c r="D82" s="18" t="s">
        <v>75</v>
      </c>
      <c r="E82" s="18"/>
      <c r="F82" s="18" t="s">
        <v>568</v>
      </c>
      <c r="G82" s="123">
        <v>41943</v>
      </c>
      <c r="I82" s="123">
        <v>42095</v>
      </c>
      <c r="K82" s="3">
        <f t="shared" si="1"/>
        <v>0</v>
      </c>
      <c r="L82" s="10" t="s">
        <v>582</v>
      </c>
      <c r="M82" t="str">
        <f>VLOOKUP(L82,$A$2:$B498,2,FALSE)</f>
        <v>mi132</v>
      </c>
      <c r="N82" t="s">
        <v>583</v>
      </c>
      <c r="R82" s="2">
        <v>41609</v>
      </c>
      <c r="T82" s="2">
        <v>41609</v>
      </c>
    </row>
    <row r="83" spans="1:22">
      <c r="A83" s="18" t="s">
        <v>842</v>
      </c>
      <c r="B83" s="18" t="s">
        <v>843</v>
      </c>
      <c r="C83" s="18" t="s">
        <v>12</v>
      </c>
      <c r="D83" s="18" t="s">
        <v>844</v>
      </c>
      <c r="E83" s="18"/>
      <c r="F83" s="18" t="s">
        <v>794</v>
      </c>
      <c r="G83" s="123">
        <v>41729</v>
      </c>
      <c r="H83" s="123">
        <v>42247</v>
      </c>
      <c r="I83" s="123">
        <v>41912</v>
      </c>
      <c r="J83" s="123">
        <v>42642</v>
      </c>
      <c r="K83" s="3">
        <f t="shared" si="1"/>
        <v>0</v>
      </c>
      <c r="L83" s="11" t="s">
        <v>586</v>
      </c>
      <c r="M83" t="str">
        <f>VLOOKUP(L83,$A$2:$B498,2,FALSE)</f>
        <v>mi90</v>
      </c>
      <c r="O83" t="s">
        <v>588</v>
      </c>
      <c r="R83" s="2">
        <v>41609</v>
      </c>
      <c r="T83" s="2">
        <v>41609</v>
      </c>
    </row>
    <row r="84" spans="1:22">
      <c r="A84" s="18" t="s">
        <v>845</v>
      </c>
      <c r="B84" s="18" t="s">
        <v>846</v>
      </c>
      <c r="C84" s="18" t="s">
        <v>12</v>
      </c>
      <c r="D84" s="18" t="s">
        <v>844</v>
      </c>
      <c r="E84" s="18"/>
      <c r="F84" s="18" t="s">
        <v>794</v>
      </c>
      <c r="G84" s="123">
        <v>41609</v>
      </c>
      <c r="I84" s="123">
        <v>41609</v>
      </c>
      <c r="K84" s="3">
        <f t="shared" si="1"/>
        <v>1</v>
      </c>
      <c r="L84" s="11" t="s">
        <v>596</v>
      </c>
      <c r="M84" t="str">
        <f>VLOOKUP(L84,$A$2:$B498,2,FALSE)</f>
        <v>mi117</v>
      </c>
      <c r="N84" t="s">
        <v>583</v>
      </c>
      <c r="O84" t="s">
        <v>588</v>
      </c>
      <c r="R84" s="2">
        <v>41609</v>
      </c>
      <c r="T84" s="2">
        <v>41609</v>
      </c>
    </row>
    <row r="85" spans="1:22">
      <c r="A85" s="18" t="s">
        <v>847</v>
      </c>
      <c r="B85" s="18" t="s">
        <v>848</v>
      </c>
      <c r="C85" s="18" t="s">
        <v>12</v>
      </c>
      <c r="D85" s="18" t="s">
        <v>844</v>
      </c>
      <c r="E85" s="18"/>
      <c r="F85" s="18" t="s">
        <v>794</v>
      </c>
      <c r="G85" s="123">
        <v>41609</v>
      </c>
      <c r="I85" s="123">
        <v>41609</v>
      </c>
      <c r="K85" s="3">
        <f t="shared" si="1"/>
        <v>1</v>
      </c>
      <c r="L85" s="12" t="s">
        <v>599</v>
      </c>
      <c r="M85" t="str">
        <f>VLOOKUP(L85,$A$2:$B498,2,FALSE)</f>
        <v>mi88</v>
      </c>
      <c r="O85" t="s">
        <v>588</v>
      </c>
      <c r="R85" s="2">
        <v>41609</v>
      </c>
      <c r="T85" s="2">
        <v>41609</v>
      </c>
    </row>
    <row r="86" spans="1:22">
      <c r="A86" s="18" t="s">
        <v>849</v>
      </c>
      <c r="B86" s="18" t="s">
        <v>850</v>
      </c>
      <c r="C86" s="18" t="s">
        <v>12</v>
      </c>
      <c r="D86" s="18" t="s">
        <v>844</v>
      </c>
      <c r="E86" s="18"/>
      <c r="F86" s="18" t="s">
        <v>794</v>
      </c>
      <c r="G86" s="123">
        <v>41609</v>
      </c>
      <c r="I86" s="123">
        <v>41609</v>
      </c>
      <c r="K86" s="3">
        <f t="shared" si="1"/>
        <v>0</v>
      </c>
      <c r="L86" s="12" t="s">
        <v>602</v>
      </c>
      <c r="M86" t="str">
        <f>VLOOKUP(L86,$A$2:$B498,2,FALSE)</f>
        <v>mi100</v>
      </c>
      <c r="O86" t="s">
        <v>588</v>
      </c>
      <c r="R86" s="2">
        <v>41609</v>
      </c>
      <c r="T86" s="2">
        <v>41609</v>
      </c>
    </row>
    <row r="87" spans="1:22">
      <c r="A87" s="18" t="s">
        <v>851</v>
      </c>
      <c r="B87" s="18" t="s">
        <v>852</v>
      </c>
      <c r="C87" s="18" t="s">
        <v>12</v>
      </c>
      <c r="D87" s="18" t="s">
        <v>844</v>
      </c>
      <c r="E87" s="18"/>
      <c r="F87" s="18" t="s">
        <v>794</v>
      </c>
      <c r="G87" s="123">
        <v>41609</v>
      </c>
      <c r="I87" s="123">
        <v>41609</v>
      </c>
      <c r="K87" s="3">
        <f t="shared" si="1"/>
        <v>0</v>
      </c>
      <c r="L87" s="12" t="s">
        <v>605</v>
      </c>
      <c r="M87" t="str">
        <f>VLOOKUP(L87,$A$2:$B498,2,FALSE)</f>
        <v>mi118</v>
      </c>
      <c r="N87" t="s">
        <v>583</v>
      </c>
      <c r="O87" t="s">
        <v>588</v>
      </c>
      <c r="R87" s="2">
        <v>41609</v>
      </c>
      <c r="T87" s="2">
        <v>41609</v>
      </c>
    </row>
    <row r="88" spans="1:22">
      <c r="A88" s="18" t="s">
        <v>853</v>
      </c>
      <c r="B88" s="18" t="s">
        <v>854</v>
      </c>
      <c r="C88" s="18" t="s">
        <v>12</v>
      </c>
      <c r="D88" s="18" t="s">
        <v>844</v>
      </c>
      <c r="E88" s="18"/>
      <c r="F88" s="18" t="s">
        <v>794</v>
      </c>
      <c r="G88" s="123">
        <v>41609</v>
      </c>
      <c r="I88" s="123">
        <v>41609</v>
      </c>
      <c r="K88" s="3">
        <f t="shared" si="1"/>
        <v>0</v>
      </c>
      <c r="L88" s="13" t="s">
        <v>608</v>
      </c>
      <c r="M88" t="str">
        <f>VLOOKUP(L88,$A$2:$B498,2,FALSE)</f>
        <v>mi253</v>
      </c>
      <c r="O88" t="s">
        <v>588</v>
      </c>
      <c r="R88" s="2">
        <v>41609</v>
      </c>
      <c r="T88" s="2">
        <v>41609</v>
      </c>
    </row>
    <row r="89" spans="1:22">
      <c r="A89" s="18" t="s">
        <v>855</v>
      </c>
      <c r="B89" s="18" t="s">
        <v>856</v>
      </c>
      <c r="C89" s="18" t="s">
        <v>12</v>
      </c>
      <c r="D89" s="18" t="s">
        <v>844</v>
      </c>
      <c r="E89" s="18"/>
      <c r="F89" s="18" t="s">
        <v>794</v>
      </c>
      <c r="G89" s="123">
        <v>41609</v>
      </c>
      <c r="I89" s="123">
        <v>41609</v>
      </c>
      <c r="K89" s="3">
        <f t="shared" si="1"/>
        <v>1</v>
      </c>
      <c r="L89" s="13" t="s">
        <v>611</v>
      </c>
      <c r="M89" t="str">
        <f>VLOOKUP(L89,$A$2:$B498,2,FALSE)</f>
        <v>mi180</v>
      </c>
      <c r="N89" t="s">
        <v>583</v>
      </c>
      <c r="O89" t="s">
        <v>588</v>
      </c>
      <c r="R89" s="2">
        <v>41609</v>
      </c>
      <c r="T89" s="2">
        <v>41609</v>
      </c>
    </row>
    <row r="90" spans="1:22">
      <c r="A90" s="18" t="s">
        <v>857</v>
      </c>
      <c r="B90" s="18" t="s">
        <v>858</v>
      </c>
      <c r="C90" s="18" t="s">
        <v>12</v>
      </c>
      <c r="D90" s="18" t="s">
        <v>844</v>
      </c>
      <c r="E90" s="18"/>
      <c r="F90" s="18" t="s">
        <v>794</v>
      </c>
      <c r="G90" s="123">
        <v>41609</v>
      </c>
      <c r="I90" s="123">
        <v>41609</v>
      </c>
      <c r="K90" s="3">
        <f t="shared" si="1"/>
        <v>0</v>
      </c>
      <c r="L90" s="14" t="s">
        <v>859</v>
      </c>
      <c r="M90" t="str">
        <f>VLOOKUP(L90,$A$2:$B498,2,FALSE)</f>
        <v>mi171</v>
      </c>
      <c r="O90" t="s">
        <v>588</v>
      </c>
      <c r="R90" s="2">
        <v>41609</v>
      </c>
      <c r="T90" s="2">
        <v>41609</v>
      </c>
    </row>
    <row r="91" spans="1:22">
      <c r="A91" s="18" t="s">
        <v>860</v>
      </c>
      <c r="B91" s="18" t="s">
        <v>861</v>
      </c>
      <c r="C91" s="18" t="s">
        <v>12</v>
      </c>
      <c r="D91" s="18" t="s">
        <v>844</v>
      </c>
      <c r="E91" s="18"/>
      <c r="F91" s="18" t="s">
        <v>794</v>
      </c>
      <c r="G91" s="123">
        <v>41609</v>
      </c>
      <c r="I91" s="123">
        <v>41609</v>
      </c>
      <c r="K91" s="3">
        <f t="shared" si="1"/>
        <v>1</v>
      </c>
      <c r="L91" s="14" t="s">
        <v>862</v>
      </c>
      <c r="M91" t="str">
        <f>VLOOKUP(L91,$A$2:$B498,2,FALSE)</f>
        <v>mi285</v>
      </c>
      <c r="O91" t="s">
        <v>588</v>
      </c>
      <c r="R91" s="2">
        <v>41609</v>
      </c>
      <c r="T91" s="2">
        <v>41609</v>
      </c>
    </row>
    <row r="92" spans="1:22">
      <c r="A92" s="18" t="s">
        <v>863</v>
      </c>
      <c r="B92" s="18" t="s">
        <v>864</v>
      </c>
      <c r="C92" s="18" t="s">
        <v>12</v>
      </c>
      <c r="D92" s="18" t="s">
        <v>844</v>
      </c>
      <c r="E92" s="18"/>
      <c r="F92" s="18" t="s">
        <v>794</v>
      </c>
      <c r="G92" s="123">
        <v>41609</v>
      </c>
      <c r="I92" s="123">
        <v>41609</v>
      </c>
      <c r="K92" s="3">
        <f t="shared" si="1"/>
        <v>1</v>
      </c>
      <c r="L92" s="14" t="s">
        <v>865</v>
      </c>
      <c r="M92" t="str">
        <f>VLOOKUP(L92,$A$2:$B498,2,FALSE)</f>
        <v>mi91</v>
      </c>
      <c r="O92" t="s">
        <v>588</v>
      </c>
      <c r="R92" s="2">
        <v>41609</v>
      </c>
      <c r="T92" s="2">
        <v>41609</v>
      </c>
    </row>
    <row r="93" spans="1:22">
      <c r="A93" s="18" t="s">
        <v>866</v>
      </c>
      <c r="B93" s="18" t="s">
        <v>867</v>
      </c>
      <c r="C93" s="18" t="s">
        <v>12</v>
      </c>
      <c r="D93" s="18" t="s">
        <v>844</v>
      </c>
      <c r="E93" s="18"/>
      <c r="F93" s="18" t="s">
        <v>794</v>
      </c>
      <c r="G93" s="123">
        <v>41609</v>
      </c>
      <c r="I93" s="123">
        <v>41609</v>
      </c>
      <c r="K93" s="3">
        <f t="shared" si="1"/>
        <v>1</v>
      </c>
      <c r="L93" s="14" t="s">
        <v>868</v>
      </c>
      <c r="M93" t="str">
        <f>VLOOKUP(L93,$A$2:$B498,2,FALSE)</f>
        <v>mi230</v>
      </c>
      <c r="O93" t="s">
        <v>588</v>
      </c>
      <c r="R93" s="2">
        <v>41609</v>
      </c>
      <c r="T93" s="2">
        <v>41609</v>
      </c>
    </row>
    <row r="94" spans="1:22">
      <c r="A94" s="18" t="s">
        <v>869</v>
      </c>
      <c r="B94" s="18" t="s">
        <v>870</v>
      </c>
      <c r="C94" s="18" t="s">
        <v>12</v>
      </c>
      <c r="D94" s="18" t="s">
        <v>844</v>
      </c>
      <c r="E94" s="18"/>
      <c r="F94" s="18" t="s">
        <v>794</v>
      </c>
      <c r="G94" s="123">
        <v>41609</v>
      </c>
      <c r="I94" s="123">
        <v>41609</v>
      </c>
      <c r="K94" s="3">
        <f t="shared" si="1"/>
        <v>1</v>
      </c>
      <c r="L94" t="s">
        <v>871</v>
      </c>
      <c r="P94" t="s">
        <v>12</v>
      </c>
      <c r="R94" s="2">
        <v>41609</v>
      </c>
      <c r="T94" s="2">
        <v>41609</v>
      </c>
      <c r="V94" t="s">
        <v>872</v>
      </c>
    </row>
    <row r="95" spans="1:22">
      <c r="A95" s="18" t="s">
        <v>873</v>
      </c>
      <c r="B95" s="18" t="s">
        <v>874</v>
      </c>
      <c r="C95" s="18" t="s">
        <v>12</v>
      </c>
      <c r="D95" s="18" t="s">
        <v>844</v>
      </c>
      <c r="E95" s="18"/>
      <c r="F95" s="18" t="s">
        <v>794</v>
      </c>
      <c r="G95" s="123">
        <v>41609</v>
      </c>
      <c r="I95" s="123">
        <v>41609</v>
      </c>
      <c r="K95" s="3">
        <f t="shared" si="1"/>
        <v>1</v>
      </c>
      <c r="L95" s="4" t="s">
        <v>845</v>
      </c>
      <c r="M95" t="str">
        <f>VLOOKUP(L95,$A$2:$B498,2,FALSE)</f>
        <v>md103</v>
      </c>
      <c r="N95" t="s">
        <v>583</v>
      </c>
      <c r="R95" s="2">
        <v>41609</v>
      </c>
      <c r="T95" s="2">
        <v>41609</v>
      </c>
    </row>
    <row r="96" spans="1:22">
      <c r="A96" s="18" t="s">
        <v>875</v>
      </c>
      <c r="B96" s="18" t="s">
        <v>876</v>
      </c>
      <c r="C96" s="18" t="s">
        <v>12</v>
      </c>
      <c r="D96" s="18" t="s">
        <v>844</v>
      </c>
      <c r="E96" s="18"/>
      <c r="F96" s="18" t="s">
        <v>794</v>
      </c>
      <c r="G96" s="123">
        <v>41609</v>
      </c>
      <c r="I96" s="123">
        <v>41609</v>
      </c>
      <c r="K96" s="3">
        <f t="shared" si="1"/>
        <v>0</v>
      </c>
      <c r="L96" s="5" t="s">
        <v>863</v>
      </c>
      <c r="M96" t="str">
        <f>VLOOKUP(L96,$A$2:$B498,2,FALSE)</f>
        <v>md13</v>
      </c>
      <c r="O96" t="s">
        <v>588</v>
      </c>
      <c r="R96" s="2">
        <v>41609</v>
      </c>
      <c r="T96" s="2">
        <v>41609</v>
      </c>
    </row>
    <row r="97" spans="1:22">
      <c r="A97" s="18" t="s">
        <v>877</v>
      </c>
      <c r="B97" s="18" t="s">
        <v>878</v>
      </c>
      <c r="C97" s="18" t="s">
        <v>12</v>
      </c>
      <c r="D97" s="18" t="s">
        <v>844</v>
      </c>
      <c r="E97" s="18"/>
      <c r="F97" s="18" t="s">
        <v>794</v>
      </c>
      <c r="G97" s="123">
        <v>41609</v>
      </c>
      <c r="I97" s="123">
        <v>41609</v>
      </c>
      <c r="K97" s="3">
        <f t="shared" si="1"/>
        <v>1</v>
      </c>
      <c r="L97" s="5" t="s">
        <v>879</v>
      </c>
      <c r="M97" t="str">
        <f>VLOOKUP(L97,$A$2:$B498,2,FALSE)</f>
        <v>md210</v>
      </c>
      <c r="O97" t="s">
        <v>588</v>
      </c>
      <c r="R97" s="2">
        <v>41609</v>
      </c>
      <c r="T97" s="2">
        <v>41609</v>
      </c>
    </row>
    <row r="98" spans="1:22">
      <c r="A98" s="18" t="s">
        <v>880</v>
      </c>
      <c r="B98" s="18" t="s">
        <v>881</v>
      </c>
      <c r="C98" s="18" t="s">
        <v>12</v>
      </c>
      <c r="D98" s="18" t="s">
        <v>844</v>
      </c>
      <c r="E98" s="18"/>
      <c r="F98" s="18" t="s">
        <v>794</v>
      </c>
      <c r="G98" s="123">
        <v>41609</v>
      </c>
      <c r="I98" s="123">
        <v>41609</v>
      </c>
      <c r="K98" s="3">
        <f t="shared" si="1"/>
        <v>0</v>
      </c>
      <c r="L98" t="s">
        <v>882</v>
      </c>
      <c r="P98" t="s">
        <v>12</v>
      </c>
      <c r="R98" s="2">
        <v>41609</v>
      </c>
      <c r="T98" s="2">
        <v>41609</v>
      </c>
    </row>
    <row r="99" spans="1:22">
      <c r="A99" s="18" t="s">
        <v>883</v>
      </c>
      <c r="B99" s="18" t="s">
        <v>884</v>
      </c>
      <c r="C99" s="18" t="s">
        <v>12</v>
      </c>
      <c r="D99" s="18" t="s">
        <v>844</v>
      </c>
      <c r="E99" s="18"/>
      <c r="F99" s="18" t="s">
        <v>794</v>
      </c>
      <c r="G99" s="123">
        <v>41609</v>
      </c>
      <c r="I99" s="123">
        <v>41609</v>
      </c>
      <c r="K99" s="3">
        <f t="shared" si="1"/>
        <v>0</v>
      </c>
      <c r="L99" s="4" t="s">
        <v>885</v>
      </c>
      <c r="M99" t="str">
        <f>VLOOKUP(L99,$A$2:$B498,2,FALSE)</f>
        <v>md20</v>
      </c>
      <c r="N99" t="s">
        <v>583</v>
      </c>
      <c r="R99" s="2">
        <v>41609</v>
      </c>
      <c r="T99" s="2">
        <v>41609</v>
      </c>
    </row>
    <row r="100" spans="1:22">
      <c r="A100" s="18" t="s">
        <v>886</v>
      </c>
      <c r="B100" s="18" t="s">
        <v>887</v>
      </c>
      <c r="C100" s="18" t="s">
        <v>12</v>
      </c>
      <c r="D100" s="18" t="s">
        <v>844</v>
      </c>
      <c r="E100" s="18"/>
      <c r="F100" s="18" t="s">
        <v>794</v>
      </c>
      <c r="G100" s="123">
        <v>41609</v>
      </c>
      <c r="I100" s="123">
        <v>41609</v>
      </c>
      <c r="K100" s="3">
        <f t="shared" si="1"/>
        <v>0</v>
      </c>
      <c r="L100" s="5" t="s">
        <v>847</v>
      </c>
      <c r="M100" t="str">
        <f>VLOOKUP(L100,$A$2:$B498,2,FALSE)</f>
        <v>md104</v>
      </c>
      <c r="O100" t="s">
        <v>588</v>
      </c>
      <c r="R100" s="2">
        <v>41609</v>
      </c>
      <c r="T100" s="2">
        <v>41609</v>
      </c>
    </row>
    <row r="101" spans="1:22">
      <c r="A101" s="18" t="s">
        <v>888</v>
      </c>
      <c r="B101" s="18" t="s">
        <v>889</v>
      </c>
      <c r="C101" s="18" t="s">
        <v>12</v>
      </c>
      <c r="D101" s="18" t="s">
        <v>844</v>
      </c>
      <c r="E101" s="18"/>
      <c r="F101" s="18" t="s">
        <v>794</v>
      </c>
      <c r="G101" s="123">
        <v>41609</v>
      </c>
      <c r="I101" s="123">
        <v>41609</v>
      </c>
      <c r="K101" s="3">
        <f t="shared" si="1"/>
        <v>0</v>
      </c>
      <c r="L101" s="5" t="s">
        <v>877</v>
      </c>
      <c r="M101" t="str">
        <f>VLOOKUP(L101,$A$2:$B498,2,FALSE)</f>
        <v>md147</v>
      </c>
      <c r="O101" t="s">
        <v>588</v>
      </c>
      <c r="R101" s="2">
        <v>41609</v>
      </c>
      <c r="T101" s="2">
        <v>41609</v>
      </c>
    </row>
    <row r="102" spans="1:22">
      <c r="A102" s="18" t="s">
        <v>890</v>
      </c>
      <c r="B102" s="18" t="s">
        <v>891</v>
      </c>
      <c r="C102" s="18" t="s">
        <v>12</v>
      </c>
      <c r="D102" s="18" t="s">
        <v>844</v>
      </c>
      <c r="E102" s="18"/>
      <c r="F102" s="18" t="s">
        <v>794</v>
      </c>
      <c r="G102" s="123">
        <v>41609</v>
      </c>
      <c r="I102" s="123">
        <v>41609</v>
      </c>
      <c r="K102" s="3">
        <f t="shared" si="1"/>
        <v>0</v>
      </c>
      <c r="L102" s="5" t="s">
        <v>892</v>
      </c>
      <c r="M102" t="str">
        <f>VLOOKUP(L102,$A$2:$B498,2,FALSE)</f>
        <v>md83</v>
      </c>
      <c r="O102" t="s">
        <v>588</v>
      </c>
      <c r="R102" s="2">
        <v>41609</v>
      </c>
      <c r="T102" s="2">
        <v>41609</v>
      </c>
    </row>
    <row r="103" spans="1:22">
      <c r="A103" s="18" t="s">
        <v>893</v>
      </c>
      <c r="B103" s="18" t="s">
        <v>894</v>
      </c>
      <c r="C103" s="18" t="s">
        <v>12</v>
      </c>
      <c r="D103" s="18" t="s">
        <v>844</v>
      </c>
      <c r="E103" s="18"/>
      <c r="F103" s="18" t="s">
        <v>794</v>
      </c>
      <c r="G103" s="123">
        <v>41609</v>
      </c>
      <c r="I103" s="123">
        <v>41609</v>
      </c>
      <c r="K103" s="3">
        <f t="shared" si="1"/>
        <v>1</v>
      </c>
      <c r="L103" s="5" t="s">
        <v>866</v>
      </c>
      <c r="M103" t="str">
        <f>VLOOKUP(L103,$A$2:$B498,2,FALSE)</f>
        <v>md131</v>
      </c>
      <c r="O103" t="s">
        <v>588</v>
      </c>
      <c r="R103" s="2">
        <v>41609</v>
      </c>
      <c r="T103" s="2">
        <v>41609</v>
      </c>
    </row>
    <row r="104" spans="1:22">
      <c r="A104" s="18" t="s">
        <v>895</v>
      </c>
      <c r="B104" s="18" t="s">
        <v>896</v>
      </c>
      <c r="C104" s="18" t="s">
        <v>12</v>
      </c>
      <c r="D104" s="18" t="s">
        <v>844</v>
      </c>
      <c r="E104" s="18"/>
      <c r="F104" s="18" t="s">
        <v>794</v>
      </c>
      <c r="G104" s="123">
        <v>41609</v>
      </c>
      <c r="I104" s="123">
        <v>41609</v>
      </c>
      <c r="K104" s="3">
        <f t="shared" si="1"/>
        <v>0</v>
      </c>
      <c r="L104" s="5" t="s">
        <v>897</v>
      </c>
      <c r="M104" t="str">
        <f>VLOOKUP(L104,$A$2:$B498,2,FALSE)</f>
        <v>md59</v>
      </c>
      <c r="O104" t="s">
        <v>588</v>
      </c>
      <c r="R104" s="2">
        <v>41609</v>
      </c>
      <c r="T104" s="2">
        <v>41609</v>
      </c>
    </row>
    <row r="105" spans="1:22">
      <c r="A105" s="18" t="s">
        <v>898</v>
      </c>
      <c r="B105" s="18" t="s">
        <v>899</v>
      </c>
      <c r="C105" s="18" t="s">
        <v>12</v>
      </c>
      <c r="D105" s="18" t="s">
        <v>844</v>
      </c>
      <c r="E105" s="18"/>
      <c r="F105" s="18" t="s">
        <v>794</v>
      </c>
      <c r="G105" s="123">
        <v>41609</v>
      </c>
      <c r="I105" s="123">
        <v>41609</v>
      </c>
      <c r="K105" s="3">
        <f t="shared" si="1"/>
        <v>0</v>
      </c>
      <c r="L105" s="5" t="s">
        <v>893</v>
      </c>
      <c r="M105" t="str">
        <f>VLOOKUP(L105,$A$2:$B498,2,FALSE)</f>
        <v>md186</v>
      </c>
      <c r="O105" t="s">
        <v>588</v>
      </c>
      <c r="R105" s="2">
        <v>41609</v>
      </c>
      <c r="T105" s="2">
        <v>41609</v>
      </c>
    </row>
    <row r="106" spans="1:22">
      <c r="A106" s="18" t="s">
        <v>885</v>
      </c>
      <c r="B106" s="18" t="s">
        <v>900</v>
      </c>
      <c r="C106" s="18" t="s">
        <v>12</v>
      </c>
      <c r="D106" s="18" t="s">
        <v>844</v>
      </c>
      <c r="E106" s="18"/>
      <c r="F106" s="18" t="s">
        <v>794</v>
      </c>
      <c r="G106" s="123">
        <v>41609</v>
      </c>
      <c r="I106" s="123">
        <v>41609</v>
      </c>
      <c r="K106" s="3">
        <f t="shared" si="1"/>
        <v>1</v>
      </c>
      <c r="L106" s="5" t="s">
        <v>901</v>
      </c>
      <c r="M106" t="str">
        <f>VLOOKUP(L106,$A$2:$B498,2,FALSE)</f>
        <v>md60</v>
      </c>
      <c r="O106" t="s">
        <v>588</v>
      </c>
      <c r="R106" s="2">
        <v>41609</v>
      </c>
      <c r="T106" s="2">
        <v>41609</v>
      </c>
    </row>
    <row r="107" spans="1:22">
      <c r="A107" s="18" t="s">
        <v>902</v>
      </c>
      <c r="B107" s="18" t="s">
        <v>903</v>
      </c>
      <c r="C107" s="18" t="s">
        <v>12</v>
      </c>
      <c r="D107" s="18" t="s">
        <v>844</v>
      </c>
      <c r="E107" s="18"/>
      <c r="F107" s="18" t="s">
        <v>794</v>
      </c>
      <c r="G107" s="123">
        <v>41609</v>
      </c>
      <c r="I107" s="123">
        <v>41609</v>
      </c>
      <c r="K107" s="3">
        <f t="shared" si="1"/>
        <v>0</v>
      </c>
      <c r="L107" s="5" t="s">
        <v>904</v>
      </c>
      <c r="M107" t="str">
        <f>VLOOKUP(L107,$A$2:$B498,2,FALSE)</f>
        <v>md69</v>
      </c>
      <c r="O107" t="s">
        <v>588</v>
      </c>
      <c r="R107" s="2">
        <v>41609</v>
      </c>
      <c r="T107" s="2">
        <v>41609</v>
      </c>
    </row>
    <row r="108" spans="1:22">
      <c r="A108" s="18" t="s">
        <v>629</v>
      </c>
      <c r="B108" s="18" t="s">
        <v>905</v>
      </c>
      <c r="C108" s="18" t="s">
        <v>12</v>
      </c>
      <c r="D108" s="18" t="s">
        <v>844</v>
      </c>
      <c r="E108" s="18"/>
      <c r="F108" s="18" t="s">
        <v>794</v>
      </c>
      <c r="G108" s="123">
        <v>41609</v>
      </c>
      <c r="I108" s="123">
        <v>41609</v>
      </c>
      <c r="K108" s="3">
        <f t="shared" si="1"/>
        <v>1</v>
      </c>
      <c r="L108" s="5" t="s">
        <v>855</v>
      </c>
      <c r="M108" t="str">
        <f>VLOOKUP(L108,$A$2:$B498,2,FALSE)</f>
        <v>md11</v>
      </c>
      <c r="O108" t="s">
        <v>588</v>
      </c>
      <c r="R108" s="2">
        <v>41609</v>
      </c>
      <c r="T108" s="2">
        <v>41609</v>
      </c>
    </row>
    <row r="109" spans="1:22">
      <c r="A109" s="18" t="s">
        <v>651</v>
      </c>
      <c r="B109" s="18" t="s">
        <v>906</v>
      </c>
      <c r="C109" s="18" t="s">
        <v>12</v>
      </c>
      <c r="D109" s="18" t="s">
        <v>844</v>
      </c>
      <c r="E109" s="18"/>
      <c r="F109" s="18" t="s">
        <v>794</v>
      </c>
      <c r="G109" s="123">
        <v>41609</v>
      </c>
      <c r="I109" s="123">
        <v>41609</v>
      </c>
      <c r="K109" s="3">
        <f t="shared" si="1"/>
        <v>1</v>
      </c>
      <c r="L109" s="5" t="s">
        <v>860</v>
      </c>
      <c r="M109" t="str">
        <f>VLOOKUP(L109,$A$2:$B498,2,FALSE)</f>
        <v>md12</v>
      </c>
      <c r="O109" t="s">
        <v>588</v>
      </c>
      <c r="R109" s="2">
        <v>41609</v>
      </c>
      <c r="T109" s="2">
        <v>41609</v>
      </c>
    </row>
    <row r="110" spans="1:22">
      <c r="A110" s="18" t="s">
        <v>907</v>
      </c>
      <c r="B110" s="18" t="s">
        <v>908</v>
      </c>
      <c r="C110" s="18" t="s">
        <v>12</v>
      </c>
      <c r="D110" s="18" t="s">
        <v>844</v>
      </c>
      <c r="E110" s="18"/>
      <c r="F110" s="18" t="s">
        <v>794</v>
      </c>
      <c r="G110" s="123">
        <v>41609</v>
      </c>
      <c r="I110" s="123">
        <v>41609</v>
      </c>
      <c r="K110" s="3">
        <f t="shared" si="1"/>
        <v>0</v>
      </c>
      <c r="L110" t="s">
        <v>909</v>
      </c>
      <c r="P110" t="s">
        <v>12</v>
      </c>
      <c r="R110" s="2">
        <v>41609</v>
      </c>
      <c r="T110" s="2">
        <v>41609</v>
      </c>
      <c r="V110" t="s">
        <v>910</v>
      </c>
    </row>
    <row r="111" spans="1:22">
      <c r="A111" s="18" t="s">
        <v>911</v>
      </c>
      <c r="B111" s="18" t="s">
        <v>912</v>
      </c>
      <c r="C111" s="18" t="s">
        <v>12</v>
      </c>
      <c r="D111" s="18" t="s">
        <v>844</v>
      </c>
      <c r="E111" s="18"/>
      <c r="F111" s="18" t="s">
        <v>794</v>
      </c>
      <c r="G111" s="123">
        <v>41609</v>
      </c>
      <c r="I111" s="123">
        <v>41609</v>
      </c>
      <c r="K111" s="3">
        <f t="shared" si="1"/>
        <v>1</v>
      </c>
      <c r="L111" s="4" t="s">
        <v>820</v>
      </c>
      <c r="M111" t="str">
        <f>VLOOKUP(L111,$A$2:$B498,2,FALSE)</f>
        <v>mi213</v>
      </c>
      <c r="R111" s="2">
        <v>41609</v>
      </c>
      <c r="T111" s="2">
        <v>41609</v>
      </c>
    </row>
    <row r="112" spans="1:22">
      <c r="A112" s="18" t="s">
        <v>879</v>
      </c>
      <c r="B112" s="18" t="s">
        <v>913</v>
      </c>
      <c r="C112" s="18" t="s">
        <v>12</v>
      </c>
      <c r="D112" s="18" t="s">
        <v>844</v>
      </c>
      <c r="E112" s="18"/>
      <c r="F112" s="18" t="s">
        <v>794</v>
      </c>
      <c r="G112" s="123">
        <v>41609</v>
      </c>
      <c r="I112" s="123">
        <v>41609</v>
      </c>
      <c r="K112" s="3">
        <f t="shared" si="1"/>
        <v>1</v>
      </c>
      <c r="L112" s="5" t="s">
        <v>823</v>
      </c>
      <c r="M112" t="str">
        <f>VLOOKUP(L112,$A$2:$B498,2,FALSE)</f>
        <v>mi214</v>
      </c>
      <c r="R112" s="2">
        <v>41609</v>
      </c>
      <c r="T112" s="2">
        <v>41609</v>
      </c>
    </row>
    <row r="113" spans="1:20">
      <c r="A113" s="18" t="s">
        <v>914</v>
      </c>
      <c r="B113" s="18" t="s">
        <v>915</v>
      </c>
      <c r="C113" s="18" t="s">
        <v>12</v>
      </c>
      <c r="D113" s="18" t="s">
        <v>844</v>
      </c>
      <c r="E113" s="18"/>
      <c r="F113" s="18" t="s">
        <v>794</v>
      </c>
      <c r="G113" s="123">
        <v>41609</v>
      </c>
      <c r="I113" s="123">
        <v>41609</v>
      </c>
      <c r="K113" s="3">
        <f t="shared" si="1"/>
        <v>0</v>
      </c>
      <c r="L113" s="6" t="s">
        <v>826</v>
      </c>
      <c r="M113" t="str">
        <f>VLOOKUP(L113,$A$2:$B498,2,FALSE)</f>
        <v>mi17</v>
      </c>
      <c r="R113" s="2">
        <v>41609</v>
      </c>
      <c r="T113" s="2">
        <v>41609</v>
      </c>
    </row>
    <row r="114" spans="1:20">
      <c r="A114" s="18" t="s">
        <v>916</v>
      </c>
      <c r="B114" s="18" t="s">
        <v>917</v>
      </c>
      <c r="C114" s="18" t="s">
        <v>12</v>
      </c>
      <c r="D114" s="18" t="s">
        <v>844</v>
      </c>
      <c r="E114" s="18"/>
      <c r="F114" s="18" t="s">
        <v>794</v>
      </c>
      <c r="G114" s="123">
        <v>41609</v>
      </c>
      <c r="I114" s="123">
        <v>41609</v>
      </c>
      <c r="K114" s="3">
        <f t="shared" si="1"/>
        <v>0</v>
      </c>
      <c r="L114" s="6" t="s">
        <v>829</v>
      </c>
      <c r="M114" t="str">
        <f>VLOOKUP(L114,$A$2:$B498,2,FALSE)</f>
        <v>mi182</v>
      </c>
      <c r="R114" s="2">
        <v>41609</v>
      </c>
      <c r="T114" s="2">
        <v>41609</v>
      </c>
    </row>
    <row r="115" spans="1:20">
      <c r="A115" s="18" t="s">
        <v>918</v>
      </c>
      <c r="B115" s="18" t="s">
        <v>919</v>
      </c>
      <c r="C115" s="18" t="s">
        <v>12</v>
      </c>
      <c r="D115" s="18" t="s">
        <v>844</v>
      </c>
      <c r="E115" s="18"/>
      <c r="F115" s="18" t="s">
        <v>794</v>
      </c>
      <c r="G115" s="123">
        <v>41609</v>
      </c>
      <c r="I115" s="123">
        <v>41609</v>
      </c>
      <c r="K115" s="3">
        <f t="shared" si="1"/>
        <v>0</v>
      </c>
      <c r="L115" s="7" t="s">
        <v>807</v>
      </c>
      <c r="M115" t="str">
        <f>VLOOKUP(L115,$A$2:$B498,2,FALSE)</f>
        <v>mi212</v>
      </c>
      <c r="R115" s="2">
        <v>41609</v>
      </c>
      <c r="T115" s="2">
        <v>41609</v>
      </c>
    </row>
    <row r="116" spans="1:20">
      <c r="A116" s="18" t="s">
        <v>920</v>
      </c>
      <c r="B116" s="18" t="s">
        <v>921</v>
      </c>
      <c r="C116" s="18" t="s">
        <v>12</v>
      </c>
      <c r="D116" s="18" t="s">
        <v>844</v>
      </c>
      <c r="E116" s="18"/>
      <c r="F116" s="18" t="s">
        <v>794</v>
      </c>
      <c r="G116" s="123">
        <v>41609</v>
      </c>
      <c r="I116" s="123">
        <v>41609</v>
      </c>
      <c r="K116" s="3">
        <f t="shared" si="1"/>
        <v>0</v>
      </c>
      <c r="L116" s="8" t="s">
        <v>922</v>
      </c>
      <c r="M116" t="str">
        <f>VLOOKUP(L116,$A$2:$B498,2,FALSE)</f>
        <v>mi204</v>
      </c>
      <c r="R116" s="2">
        <v>41609</v>
      </c>
      <c r="T116" s="2">
        <v>41609</v>
      </c>
    </row>
    <row r="117" spans="1:20">
      <c r="A117" s="18" t="s">
        <v>647</v>
      </c>
      <c r="B117" s="18" t="s">
        <v>923</v>
      </c>
      <c r="C117" s="18" t="s">
        <v>12</v>
      </c>
      <c r="D117" s="18" t="s">
        <v>844</v>
      </c>
      <c r="E117" s="18"/>
      <c r="F117" s="18" t="s">
        <v>794</v>
      </c>
      <c r="G117" s="123">
        <v>41609</v>
      </c>
      <c r="I117" s="123">
        <v>41609</v>
      </c>
      <c r="K117" s="3">
        <f t="shared" si="1"/>
        <v>1</v>
      </c>
      <c r="L117" s="8" t="s">
        <v>924</v>
      </c>
      <c r="M117" t="str">
        <f>VLOOKUP(L117,$A$2:$B498,2,FALSE)</f>
        <v>mi124</v>
      </c>
      <c r="R117" s="2">
        <v>41609</v>
      </c>
      <c r="T117" s="2">
        <v>41609</v>
      </c>
    </row>
    <row r="118" spans="1:20">
      <c r="A118" s="18" t="s">
        <v>624</v>
      </c>
      <c r="B118" s="18" t="s">
        <v>925</v>
      </c>
      <c r="C118" s="18" t="s">
        <v>12</v>
      </c>
      <c r="D118" s="18" t="s">
        <v>844</v>
      </c>
      <c r="E118" s="18"/>
      <c r="F118" s="18" t="s">
        <v>794</v>
      </c>
      <c r="G118" s="123">
        <v>41609</v>
      </c>
      <c r="I118" s="123">
        <v>41609</v>
      </c>
      <c r="K118" s="3">
        <f t="shared" si="1"/>
        <v>2</v>
      </c>
      <c r="L118" s="9" t="s">
        <v>926</v>
      </c>
      <c r="M118" t="str">
        <f>VLOOKUP(L118,$A$2:$B498,2,FALSE)</f>
        <v>mi123</v>
      </c>
      <c r="R118" s="2">
        <v>41609</v>
      </c>
      <c r="T118" s="2">
        <v>41609</v>
      </c>
    </row>
    <row r="119" spans="1:20">
      <c r="A119" s="18" t="s">
        <v>927</v>
      </c>
      <c r="B119" s="18" t="s">
        <v>928</v>
      </c>
      <c r="C119" s="18" t="s">
        <v>12</v>
      </c>
      <c r="D119" s="18" t="s">
        <v>844</v>
      </c>
      <c r="E119" s="18"/>
      <c r="F119" s="18" t="s">
        <v>794</v>
      </c>
      <c r="G119" s="123">
        <v>41609</v>
      </c>
      <c r="I119" s="123">
        <v>41609</v>
      </c>
      <c r="K119" s="3">
        <f t="shared" si="1"/>
        <v>0</v>
      </c>
      <c r="L119" s="9" t="s">
        <v>788</v>
      </c>
      <c r="M119" t="str">
        <f>VLOOKUP(L119,$A$2:$B498,2,FALSE)</f>
        <v>mi122</v>
      </c>
      <c r="R119" s="2">
        <v>41609</v>
      </c>
      <c r="T119" s="2">
        <v>41609</v>
      </c>
    </row>
    <row r="120" spans="1:20">
      <c r="A120" s="18" t="s">
        <v>929</v>
      </c>
      <c r="B120" s="18" t="s">
        <v>930</v>
      </c>
      <c r="C120" s="18" t="s">
        <v>12</v>
      </c>
      <c r="D120" s="18" t="s">
        <v>844</v>
      </c>
      <c r="E120" s="18"/>
      <c r="F120" s="18" t="s">
        <v>794</v>
      </c>
      <c r="G120" s="123">
        <v>41609</v>
      </c>
      <c r="I120" s="123">
        <v>41609</v>
      </c>
      <c r="K120" s="3">
        <f t="shared" si="1"/>
        <v>0</v>
      </c>
      <c r="L120" s="10" t="s">
        <v>931</v>
      </c>
      <c r="M120" t="str">
        <f>VLOOKUP(L120,$A$2:$B498,2,FALSE)</f>
        <v>mi133</v>
      </c>
      <c r="N120" t="s">
        <v>583</v>
      </c>
      <c r="R120" s="2">
        <v>41609</v>
      </c>
      <c r="T120" s="2">
        <v>41609</v>
      </c>
    </row>
    <row r="121" spans="1:20">
      <c r="A121" s="18" t="s">
        <v>932</v>
      </c>
      <c r="B121" s="18" t="s">
        <v>933</v>
      </c>
      <c r="C121" s="18" t="s">
        <v>12</v>
      </c>
      <c r="D121" s="18" t="s">
        <v>844</v>
      </c>
      <c r="E121" s="18"/>
      <c r="F121" s="18" t="s">
        <v>794</v>
      </c>
      <c r="G121" s="123">
        <v>41609</v>
      </c>
      <c r="I121" s="123">
        <v>41609</v>
      </c>
      <c r="K121" s="3">
        <f t="shared" si="1"/>
        <v>0</v>
      </c>
      <c r="L121" s="11" t="s">
        <v>586</v>
      </c>
      <c r="M121" t="str">
        <f>VLOOKUP(L121,$A$2:$B498,2,FALSE)</f>
        <v>mi90</v>
      </c>
      <c r="O121" t="s">
        <v>588</v>
      </c>
      <c r="R121" s="2">
        <v>41609</v>
      </c>
      <c r="T121" s="2">
        <v>41609</v>
      </c>
    </row>
    <row r="122" spans="1:20">
      <c r="A122" s="18" t="s">
        <v>934</v>
      </c>
      <c r="B122" s="18" t="s">
        <v>935</v>
      </c>
      <c r="C122" s="18" t="s">
        <v>12</v>
      </c>
      <c r="D122" s="18" t="s">
        <v>844</v>
      </c>
      <c r="E122" s="18"/>
      <c r="F122" s="18" t="s">
        <v>794</v>
      </c>
      <c r="G122" s="123">
        <v>41609</v>
      </c>
      <c r="I122" s="123">
        <v>41609</v>
      </c>
      <c r="K122" s="3">
        <f t="shared" si="1"/>
        <v>1</v>
      </c>
      <c r="L122" s="11" t="s">
        <v>596</v>
      </c>
      <c r="M122" t="str">
        <f>VLOOKUP(L122,$A$2:$B498,2,FALSE)</f>
        <v>mi117</v>
      </c>
      <c r="N122" t="s">
        <v>583</v>
      </c>
      <c r="O122" t="s">
        <v>588</v>
      </c>
      <c r="R122" s="2">
        <v>41609</v>
      </c>
      <c r="T122" s="2">
        <v>41609</v>
      </c>
    </row>
    <row r="123" spans="1:20">
      <c r="A123" s="18" t="s">
        <v>621</v>
      </c>
      <c r="B123" s="18" t="s">
        <v>936</v>
      </c>
      <c r="C123" s="18" t="s">
        <v>12</v>
      </c>
      <c r="D123" s="18" t="s">
        <v>844</v>
      </c>
      <c r="E123" s="18"/>
      <c r="F123" s="18" t="s">
        <v>794</v>
      </c>
      <c r="G123" s="123">
        <v>41609</v>
      </c>
      <c r="I123" s="123">
        <v>41609</v>
      </c>
      <c r="K123" s="3">
        <f t="shared" si="1"/>
        <v>2</v>
      </c>
      <c r="L123" s="12" t="s">
        <v>795</v>
      </c>
      <c r="M123" t="str">
        <f>VLOOKUP(L123,$A$2:$B498,2,FALSE)</f>
        <v>mi87</v>
      </c>
      <c r="O123" t="s">
        <v>588</v>
      </c>
      <c r="R123" s="2">
        <v>41609</v>
      </c>
      <c r="T123" s="2">
        <v>41609</v>
      </c>
    </row>
    <row r="124" spans="1:20">
      <c r="A124" s="18" t="s">
        <v>937</v>
      </c>
      <c r="B124" s="18" t="s">
        <v>938</v>
      </c>
      <c r="C124" s="18" t="s">
        <v>12</v>
      </c>
      <c r="D124" s="18" t="s">
        <v>844</v>
      </c>
      <c r="E124" s="18"/>
      <c r="F124" s="18" t="s">
        <v>794</v>
      </c>
      <c r="G124" s="123">
        <v>41609</v>
      </c>
      <c r="I124" s="123">
        <v>41609</v>
      </c>
      <c r="K124" s="3">
        <f t="shared" si="1"/>
        <v>0</v>
      </c>
      <c r="L124" s="12" t="s">
        <v>798</v>
      </c>
      <c r="M124" t="str">
        <f>VLOOKUP(L124,$A$2:$B498,2,FALSE)</f>
        <v>mi89</v>
      </c>
      <c r="O124" t="s">
        <v>588</v>
      </c>
      <c r="R124" s="2">
        <v>41609</v>
      </c>
      <c r="T124" s="2">
        <v>41609</v>
      </c>
    </row>
    <row r="125" spans="1:20">
      <c r="A125" s="18" t="s">
        <v>618</v>
      </c>
      <c r="B125" s="18" t="s">
        <v>939</v>
      </c>
      <c r="C125" s="18" t="s">
        <v>12</v>
      </c>
      <c r="D125" s="18" t="s">
        <v>844</v>
      </c>
      <c r="E125" s="18"/>
      <c r="F125" s="18" t="s">
        <v>794</v>
      </c>
      <c r="G125" s="123">
        <v>41609</v>
      </c>
      <c r="I125" s="123">
        <v>41609</v>
      </c>
      <c r="K125" s="3">
        <f t="shared" si="1"/>
        <v>2</v>
      </c>
      <c r="L125" s="12" t="s">
        <v>611</v>
      </c>
      <c r="M125" t="str">
        <f>VLOOKUP(L125,$A$2:$B498,2,FALSE)</f>
        <v>mi180</v>
      </c>
      <c r="N125" t="s">
        <v>583</v>
      </c>
      <c r="O125" t="s">
        <v>588</v>
      </c>
      <c r="R125" s="2">
        <v>41609</v>
      </c>
      <c r="T125" s="2">
        <v>41609</v>
      </c>
    </row>
    <row r="126" spans="1:20">
      <c r="A126" s="18" t="s">
        <v>940</v>
      </c>
      <c r="B126" s="18" t="s">
        <v>941</v>
      </c>
      <c r="C126" s="18" t="s">
        <v>12</v>
      </c>
      <c r="D126" s="18" t="s">
        <v>844</v>
      </c>
      <c r="E126" s="18"/>
      <c r="F126" s="18" t="s">
        <v>794</v>
      </c>
      <c r="G126" s="123">
        <v>41609</v>
      </c>
      <c r="I126" s="123">
        <v>41609</v>
      </c>
      <c r="K126" s="3">
        <f t="shared" si="1"/>
        <v>0</v>
      </c>
      <c r="L126" s="13" t="s">
        <v>859</v>
      </c>
      <c r="M126" t="str">
        <f>VLOOKUP(L126,$A$2:$B498,2,FALSE)</f>
        <v>mi171</v>
      </c>
      <c r="O126" t="s">
        <v>588</v>
      </c>
      <c r="R126" s="2">
        <v>41609</v>
      </c>
      <c r="T126" s="2">
        <v>41609</v>
      </c>
    </row>
    <row r="127" spans="1:20">
      <c r="A127" s="18" t="s">
        <v>942</v>
      </c>
      <c r="B127" s="18" t="s">
        <v>943</v>
      </c>
      <c r="C127" s="18" t="s">
        <v>12</v>
      </c>
      <c r="D127" s="18" t="s">
        <v>844</v>
      </c>
      <c r="E127" s="18"/>
      <c r="F127" s="18" t="s">
        <v>794</v>
      </c>
      <c r="G127" s="123">
        <v>41851</v>
      </c>
      <c r="I127" s="123">
        <v>42004</v>
      </c>
      <c r="K127" s="3">
        <f t="shared" si="1"/>
        <v>0</v>
      </c>
      <c r="L127" s="13" t="s">
        <v>862</v>
      </c>
      <c r="M127" t="str">
        <f>VLOOKUP(L127,$A$2:$B498,2,FALSE)</f>
        <v>mi285</v>
      </c>
      <c r="O127" t="s">
        <v>588</v>
      </c>
      <c r="R127" s="2">
        <v>41609</v>
      </c>
      <c r="T127" s="2">
        <v>41609</v>
      </c>
    </row>
    <row r="128" spans="1:20">
      <c r="A128" s="18" t="s">
        <v>944</v>
      </c>
      <c r="B128" s="18" t="s">
        <v>945</v>
      </c>
      <c r="C128" s="18" t="s">
        <v>12</v>
      </c>
      <c r="D128" s="18" t="s">
        <v>844</v>
      </c>
      <c r="E128" s="18"/>
      <c r="F128" s="18" t="s">
        <v>794</v>
      </c>
      <c r="G128" s="123">
        <v>41851</v>
      </c>
      <c r="I128" s="123">
        <v>42004</v>
      </c>
      <c r="K128" s="3">
        <f t="shared" si="1"/>
        <v>0</v>
      </c>
      <c r="L128" s="13" t="s">
        <v>865</v>
      </c>
      <c r="M128" t="str">
        <f>VLOOKUP(L128,$A$2:$B498,2,FALSE)</f>
        <v>mi91</v>
      </c>
      <c r="O128" t="s">
        <v>588</v>
      </c>
      <c r="R128" s="2">
        <v>41609</v>
      </c>
      <c r="T128" s="2">
        <v>41609</v>
      </c>
    </row>
    <row r="129" spans="1:22">
      <c r="A129" s="18" t="s">
        <v>946</v>
      </c>
      <c r="B129" s="18" t="s">
        <v>947</v>
      </c>
      <c r="C129" s="18" t="s">
        <v>12</v>
      </c>
      <c r="D129" s="18" t="s">
        <v>844</v>
      </c>
      <c r="E129" s="18"/>
      <c r="F129" s="18" t="s">
        <v>794</v>
      </c>
      <c r="G129" s="123">
        <v>41943</v>
      </c>
      <c r="I129" s="123">
        <v>42185</v>
      </c>
      <c r="K129" s="3">
        <f t="shared" si="1"/>
        <v>0</v>
      </c>
      <c r="L129" s="13" t="s">
        <v>868</v>
      </c>
      <c r="M129" t="str">
        <f>VLOOKUP(L129,$A$2:$B498,2,FALSE)</f>
        <v>mi230</v>
      </c>
      <c r="O129" t="s">
        <v>588</v>
      </c>
      <c r="R129" s="2">
        <v>41609</v>
      </c>
      <c r="T129" s="2">
        <v>41609</v>
      </c>
    </row>
    <row r="130" spans="1:22">
      <c r="A130" s="18" t="s">
        <v>948</v>
      </c>
      <c r="B130" s="18" t="s">
        <v>949</v>
      </c>
      <c r="C130" s="18" t="s">
        <v>12</v>
      </c>
      <c r="D130" s="18" t="s">
        <v>844</v>
      </c>
      <c r="E130" s="18"/>
      <c r="F130" s="18" t="s">
        <v>794</v>
      </c>
      <c r="G130" s="123">
        <v>41729</v>
      </c>
      <c r="H130" s="123">
        <v>42247</v>
      </c>
      <c r="I130" s="123">
        <v>41912</v>
      </c>
      <c r="J130" s="123">
        <v>42642</v>
      </c>
      <c r="K130" s="3">
        <f t="shared" ref="K130:K193" si="2">COUNTIF(L:L,A130)</f>
        <v>0</v>
      </c>
      <c r="L130" s="18" t="s">
        <v>950</v>
      </c>
      <c r="P130" t="s">
        <v>12</v>
      </c>
      <c r="R130" s="2">
        <v>41609</v>
      </c>
      <c r="T130" s="2">
        <v>41609</v>
      </c>
      <c r="V130" t="s">
        <v>951</v>
      </c>
    </row>
    <row r="131" spans="1:22">
      <c r="A131" s="18" t="s">
        <v>952</v>
      </c>
      <c r="B131" s="18" t="s">
        <v>953</v>
      </c>
      <c r="C131" s="18" t="s">
        <v>12</v>
      </c>
      <c r="D131" s="18" t="s">
        <v>844</v>
      </c>
      <c r="E131" s="18"/>
      <c r="F131" s="18" t="s">
        <v>794</v>
      </c>
      <c r="G131" s="123">
        <v>41729</v>
      </c>
      <c r="H131" s="123">
        <v>42247</v>
      </c>
      <c r="I131" s="123">
        <v>41912</v>
      </c>
      <c r="J131" s="123">
        <v>42642</v>
      </c>
      <c r="K131" s="3">
        <f t="shared" si="2"/>
        <v>0</v>
      </c>
      <c r="L131" s="4" t="s">
        <v>718</v>
      </c>
      <c r="M131" t="str">
        <f>VLOOKUP(L131,$A$2:$B498,2,FALSE)</f>
        <v>mi235</v>
      </c>
      <c r="R131" s="2">
        <v>41609</v>
      </c>
      <c r="T131" s="2">
        <v>41609</v>
      </c>
    </row>
    <row r="132" spans="1:22">
      <c r="A132" s="18" t="s">
        <v>954</v>
      </c>
      <c r="B132" s="18" t="s">
        <v>955</v>
      </c>
      <c r="C132" s="18" t="s">
        <v>12</v>
      </c>
      <c r="D132" s="18" t="s">
        <v>844</v>
      </c>
      <c r="E132" s="18"/>
      <c r="F132" s="18" t="s">
        <v>794</v>
      </c>
      <c r="G132" s="123">
        <v>41729</v>
      </c>
      <c r="H132" s="123">
        <v>42247</v>
      </c>
      <c r="I132" s="123">
        <v>41912</v>
      </c>
      <c r="J132" s="123">
        <v>42642</v>
      </c>
      <c r="K132" s="3">
        <f t="shared" si="2"/>
        <v>0</v>
      </c>
      <c r="L132" s="5" t="s">
        <v>722</v>
      </c>
      <c r="M132" t="str">
        <f>VLOOKUP(L132,$A$2:$B498,2,FALSE)</f>
        <v>mi184</v>
      </c>
      <c r="R132" s="2">
        <v>41609</v>
      </c>
      <c r="T132" s="2">
        <v>41609</v>
      </c>
    </row>
    <row r="133" spans="1:22">
      <c r="A133" s="18" t="s">
        <v>956</v>
      </c>
      <c r="B133" s="18" t="s">
        <v>957</v>
      </c>
      <c r="C133" s="18" t="s">
        <v>12</v>
      </c>
      <c r="D133" s="18" t="s">
        <v>844</v>
      </c>
      <c r="E133" s="18"/>
      <c r="F133" s="18" t="s">
        <v>794</v>
      </c>
      <c r="G133" s="123">
        <v>42247</v>
      </c>
      <c r="I133" s="123">
        <v>42643</v>
      </c>
      <c r="K133" s="3">
        <f t="shared" si="2"/>
        <v>0</v>
      </c>
      <c r="L133" s="6" t="s">
        <v>958</v>
      </c>
      <c r="M133" t="str">
        <f>VLOOKUP(L133,$A$2:$B498,2,FALSE)</f>
        <v>mi259</v>
      </c>
      <c r="R133" s="2">
        <v>41609</v>
      </c>
      <c r="T133" s="2">
        <v>41609</v>
      </c>
    </row>
    <row r="134" spans="1:22">
      <c r="A134" s="18" t="s">
        <v>959</v>
      </c>
      <c r="B134" s="18" t="s">
        <v>960</v>
      </c>
      <c r="C134" s="18" t="s">
        <v>12</v>
      </c>
      <c r="D134" s="18" t="s">
        <v>844</v>
      </c>
      <c r="E134" s="18"/>
      <c r="F134" s="18" t="s">
        <v>794</v>
      </c>
      <c r="G134" s="123">
        <v>41609</v>
      </c>
      <c r="I134" s="123">
        <v>41609</v>
      </c>
      <c r="K134" s="3">
        <f t="shared" si="2"/>
        <v>1</v>
      </c>
      <c r="L134" s="7" t="s">
        <v>961</v>
      </c>
      <c r="M134" t="str">
        <f>VLOOKUP(L134,$A$2:$B498,2,FALSE)</f>
        <v>mi256</v>
      </c>
      <c r="R134" s="2">
        <v>41609</v>
      </c>
      <c r="T134" s="2">
        <v>41609</v>
      </c>
    </row>
    <row r="135" spans="1:22">
      <c r="A135" s="18" t="s">
        <v>962</v>
      </c>
      <c r="B135" s="18" t="s">
        <v>963</v>
      </c>
      <c r="C135" s="18" t="s">
        <v>12</v>
      </c>
      <c r="D135" s="18" t="s">
        <v>844</v>
      </c>
      <c r="E135" s="18"/>
      <c r="F135" s="18" t="s">
        <v>794</v>
      </c>
      <c r="G135" s="123">
        <v>42689</v>
      </c>
      <c r="I135" s="123">
        <v>43189</v>
      </c>
      <c r="K135" s="3">
        <f t="shared" si="2"/>
        <v>0</v>
      </c>
      <c r="L135" s="8" t="s">
        <v>964</v>
      </c>
      <c r="M135" t="str">
        <f>VLOOKUP(L135,$A$2:$B498,2,FALSE)</f>
        <v>mi255</v>
      </c>
      <c r="R135" s="2">
        <v>41609</v>
      </c>
      <c r="T135" s="2">
        <v>41609</v>
      </c>
    </row>
    <row r="136" spans="1:22">
      <c r="A136" s="18" t="s">
        <v>965</v>
      </c>
      <c r="B136" s="18" t="s">
        <v>966</v>
      </c>
      <c r="C136" s="18" t="s">
        <v>12</v>
      </c>
      <c r="D136" s="18" t="s">
        <v>844</v>
      </c>
      <c r="E136" s="18"/>
      <c r="F136" s="18" t="s">
        <v>794</v>
      </c>
      <c r="G136" s="123">
        <v>42689</v>
      </c>
      <c r="I136" s="123">
        <v>43189</v>
      </c>
      <c r="K136" s="3">
        <f t="shared" si="2"/>
        <v>0</v>
      </c>
      <c r="L136" s="18" t="s">
        <v>967</v>
      </c>
      <c r="P136" t="s">
        <v>12</v>
      </c>
      <c r="R136" s="2">
        <v>41609</v>
      </c>
      <c r="T136" s="2">
        <v>41609</v>
      </c>
      <c r="V136" t="s">
        <v>968</v>
      </c>
    </row>
    <row r="137" spans="1:22">
      <c r="A137" s="18" t="s">
        <v>969</v>
      </c>
      <c r="B137" s="18" t="s">
        <v>970</v>
      </c>
      <c r="C137" s="18" t="s">
        <v>12</v>
      </c>
      <c r="D137" s="18" t="s">
        <v>844</v>
      </c>
      <c r="E137" s="18"/>
      <c r="F137" s="18" t="s">
        <v>794</v>
      </c>
      <c r="G137" s="123">
        <v>42689</v>
      </c>
      <c r="I137" s="123">
        <v>43189</v>
      </c>
      <c r="K137" s="3">
        <f t="shared" si="2"/>
        <v>0</v>
      </c>
      <c r="L137" s="4" t="s">
        <v>688</v>
      </c>
      <c r="M137" t="str">
        <f>VLOOKUP(L137,$A$2:$B498,2,FALSE)</f>
        <v>mi53</v>
      </c>
      <c r="N137" t="s">
        <v>583</v>
      </c>
      <c r="R137" s="2">
        <v>41609</v>
      </c>
      <c r="T137" s="2">
        <v>41609</v>
      </c>
    </row>
    <row r="138" spans="1:22">
      <c r="A138" s="18" t="s">
        <v>971</v>
      </c>
      <c r="B138" s="18" t="s">
        <v>972</v>
      </c>
      <c r="C138" s="18" t="s">
        <v>12</v>
      </c>
      <c r="D138" s="18" t="s">
        <v>844</v>
      </c>
      <c r="E138" s="18"/>
      <c r="F138" s="18" t="s">
        <v>794</v>
      </c>
      <c r="G138" s="123">
        <v>42689</v>
      </c>
      <c r="I138" s="123">
        <v>43189</v>
      </c>
      <c r="K138" s="3">
        <f t="shared" si="2"/>
        <v>0</v>
      </c>
      <c r="L138" s="5" t="s">
        <v>973</v>
      </c>
      <c r="M138" s="18" t="str">
        <f>VLOOKUP(L138,$A$2:$B498,2,FALSE)</f>
        <v>mi65</v>
      </c>
      <c r="N138" s="18"/>
      <c r="O138" s="18" t="s">
        <v>588</v>
      </c>
      <c r="P138" s="18"/>
      <c r="Q138" s="18"/>
      <c r="R138" s="2">
        <v>41609</v>
      </c>
      <c r="S138" s="18"/>
      <c r="T138" s="2">
        <v>41609</v>
      </c>
    </row>
    <row r="139" spans="1:22">
      <c r="A139" s="18" t="s">
        <v>974</v>
      </c>
      <c r="B139" s="18" t="s">
        <v>975</v>
      </c>
      <c r="C139" s="18" t="s">
        <v>12</v>
      </c>
      <c r="D139" s="18" t="s">
        <v>844</v>
      </c>
      <c r="E139" s="18"/>
      <c r="F139" s="18" t="s">
        <v>794</v>
      </c>
      <c r="G139" s="123">
        <v>42689</v>
      </c>
      <c r="I139" s="123">
        <v>43189</v>
      </c>
      <c r="K139" s="3">
        <f t="shared" si="2"/>
        <v>0</v>
      </c>
      <c r="L139" s="5" t="s">
        <v>976</v>
      </c>
      <c r="M139" s="18" t="str">
        <f>VLOOKUP(L139,$A$2:$B498,2,FALSE)</f>
        <v>mi110</v>
      </c>
      <c r="N139" s="18"/>
      <c r="O139" s="18" t="s">
        <v>588</v>
      </c>
      <c r="P139" s="18"/>
      <c r="Q139" s="18"/>
      <c r="R139" s="2">
        <v>41609</v>
      </c>
      <c r="S139" s="18"/>
      <c r="T139" s="2">
        <v>41609</v>
      </c>
    </row>
    <row r="140" spans="1:22">
      <c r="A140" s="18" t="s">
        <v>977</v>
      </c>
      <c r="B140" s="18" t="s">
        <v>978</v>
      </c>
      <c r="C140" s="18" t="s">
        <v>12</v>
      </c>
      <c r="D140" s="18" t="s">
        <v>844</v>
      </c>
      <c r="E140" s="18"/>
      <c r="F140" s="18" t="s">
        <v>794</v>
      </c>
      <c r="G140" s="123">
        <v>42689</v>
      </c>
      <c r="I140" s="123">
        <v>43189</v>
      </c>
      <c r="K140" s="3">
        <f t="shared" si="2"/>
        <v>0</v>
      </c>
      <c r="L140" s="5" t="s">
        <v>979</v>
      </c>
      <c r="M140" s="18" t="str">
        <f>VLOOKUP(L140,$A$2:$B498,2,FALSE)</f>
        <v>mi109</v>
      </c>
      <c r="N140" s="18"/>
      <c r="O140" s="18" t="s">
        <v>588</v>
      </c>
      <c r="P140" s="18"/>
      <c r="Q140" s="18"/>
      <c r="R140" s="2">
        <v>41609</v>
      </c>
      <c r="S140" s="18"/>
      <c r="T140" s="2">
        <v>41609</v>
      </c>
    </row>
    <row r="141" spans="1:22">
      <c r="A141" s="18" t="s">
        <v>980</v>
      </c>
      <c r="B141" s="18" t="s">
        <v>981</v>
      </c>
      <c r="C141" s="18" t="s">
        <v>12</v>
      </c>
      <c r="D141" s="18" t="s">
        <v>844</v>
      </c>
      <c r="E141" s="18"/>
      <c r="F141" s="18" t="s">
        <v>794</v>
      </c>
      <c r="G141" s="123">
        <v>42689</v>
      </c>
      <c r="I141" s="123">
        <v>43189</v>
      </c>
      <c r="K141" s="3">
        <f t="shared" si="2"/>
        <v>0</v>
      </c>
      <c r="L141" s="18" t="s">
        <v>982</v>
      </c>
      <c r="M141" s="18"/>
      <c r="N141" s="18"/>
      <c r="O141" s="18"/>
      <c r="P141" s="18" t="s">
        <v>12</v>
      </c>
      <c r="Q141" s="18"/>
      <c r="R141" s="2">
        <v>41609</v>
      </c>
      <c r="S141" s="18"/>
      <c r="T141" s="2">
        <v>41609</v>
      </c>
      <c r="V141" t="s">
        <v>983</v>
      </c>
    </row>
    <row r="142" spans="1:22">
      <c r="A142" s="18" t="s">
        <v>984</v>
      </c>
      <c r="B142" s="18" t="s">
        <v>985</v>
      </c>
      <c r="C142" s="18" t="s">
        <v>12</v>
      </c>
      <c r="D142" s="18" t="s">
        <v>844</v>
      </c>
      <c r="E142" s="18"/>
      <c r="F142" s="18" t="s">
        <v>794</v>
      </c>
      <c r="G142" s="123">
        <v>42689</v>
      </c>
      <c r="I142" s="123">
        <v>43189</v>
      </c>
      <c r="K142" s="3">
        <f t="shared" si="2"/>
        <v>0</v>
      </c>
      <c r="L142" s="4" t="s">
        <v>722</v>
      </c>
      <c r="M142" s="18" t="str">
        <f>VLOOKUP(L142,$A$2:$B498,2,FALSE)</f>
        <v>mi184</v>
      </c>
      <c r="N142" s="18"/>
      <c r="O142" s="18"/>
      <c r="P142" s="18"/>
      <c r="Q142" s="18"/>
      <c r="R142" s="2">
        <v>41609</v>
      </c>
      <c r="S142" s="18"/>
      <c r="T142" s="2">
        <v>41609</v>
      </c>
    </row>
    <row r="143" spans="1:22">
      <c r="A143" s="18" t="s">
        <v>986</v>
      </c>
      <c r="B143" s="18" t="s">
        <v>987</v>
      </c>
      <c r="C143" s="18" t="s">
        <v>12</v>
      </c>
      <c r="D143" s="18" t="s">
        <v>844</v>
      </c>
      <c r="E143" s="18"/>
      <c r="F143" s="18" t="s">
        <v>794</v>
      </c>
      <c r="G143" s="123">
        <v>42829</v>
      </c>
      <c r="I143" s="123">
        <v>43190</v>
      </c>
      <c r="K143" s="3">
        <f t="shared" si="2"/>
        <v>0</v>
      </c>
      <c r="L143" s="5" t="s">
        <v>988</v>
      </c>
      <c r="M143" s="18" t="str">
        <f>VLOOKUP(L143,$A$2:$B498,2,FALSE)</f>
        <v>mi18</v>
      </c>
      <c r="N143" s="18"/>
      <c r="O143" s="18"/>
      <c r="P143" s="18"/>
      <c r="Q143" s="18"/>
      <c r="R143" s="2">
        <v>41609</v>
      </c>
      <c r="S143" s="18"/>
      <c r="T143" s="2">
        <v>41609</v>
      </c>
    </row>
    <row r="144" spans="1:22">
      <c r="A144" s="18" t="s">
        <v>989</v>
      </c>
      <c r="B144" s="18" t="s">
        <v>990</v>
      </c>
      <c r="C144" s="18" t="s">
        <v>12</v>
      </c>
      <c r="D144" s="18" t="s">
        <v>844</v>
      </c>
      <c r="E144" s="18"/>
      <c r="F144" s="18" t="s">
        <v>794</v>
      </c>
      <c r="G144" s="123">
        <v>42829</v>
      </c>
      <c r="I144" s="123">
        <v>43190</v>
      </c>
      <c r="K144" s="3">
        <f t="shared" si="2"/>
        <v>0</v>
      </c>
      <c r="L144" s="5" t="s">
        <v>991</v>
      </c>
      <c r="M144" s="18" t="str">
        <f>VLOOKUP(L144,$A$2:$B498,2,FALSE)</f>
        <v>mi257</v>
      </c>
      <c r="N144" s="18"/>
      <c r="O144" s="18"/>
      <c r="P144" s="18"/>
      <c r="Q144" s="18"/>
      <c r="R144" s="2">
        <v>41609</v>
      </c>
      <c r="S144" s="18"/>
      <c r="T144" s="2">
        <v>41609</v>
      </c>
    </row>
    <row r="145" spans="1:22">
      <c r="A145" s="18" t="s">
        <v>992</v>
      </c>
      <c r="B145" s="18" t="s">
        <v>993</v>
      </c>
      <c r="C145" s="18" t="s">
        <v>12</v>
      </c>
      <c r="D145" s="18" t="s">
        <v>844</v>
      </c>
      <c r="E145" s="18"/>
      <c r="F145" s="18" t="s">
        <v>794</v>
      </c>
      <c r="G145" s="123">
        <v>42829</v>
      </c>
      <c r="I145" s="123">
        <v>43190</v>
      </c>
      <c r="K145" s="3">
        <f t="shared" si="2"/>
        <v>0</v>
      </c>
      <c r="L145" s="6" t="s">
        <v>994</v>
      </c>
      <c r="M145" s="18" t="str">
        <f>VLOOKUP(L145,$A$2:$B498,2,FALSE)</f>
        <v>mi258</v>
      </c>
      <c r="N145" s="18"/>
      <c r="O145" s="18"/>
      <c r="P145" s="18"/>
      <c r="Q145" s="18"/>
      <c r="R145" s="2">
        <v>41609</v>
      </c>
      <c r="S145" s="18"/>
      <c r="T145" s="2">
        <v>41609</v>
      </c>
    </row>
    <row r="146" spans="1:22">
      <c r="A146" s="18" t="s">
        <v>897</v>
      </c>
      <c r="B146" s="18" t="s">
        <v>995</v>
      </c>
      <c r="C146" s="18" t="s">
        <v>12</v>
      </c>
      <c r="D146" s="18" t="s">
        <v>844</v>
      </c>
      <c r="E146" s="18"/>
      <c r="F146" s="18" t="s">
        <v>794</v>
      </c>
      <c r="G146" s="123">
        <v>41609</v>
      </c>
      <c r="I146" s="123">
        <v>41609</v>
      </c>
      <c r="K146" s="3">
        <f t="shared" si="2"/>
        <v>1</v>
      </c>
      <c r="L146" s="7" t="s">
        <v>961</v>
      </c>
      <c r="M146" t="str">
        <f>VLOOKUP(L146,$A$2:$B498,2,FALSE)</f>
        <v>mi256</v>
      </c>
      <c r="R146" s="2">
        <v>41609</v>
      </c>
      <c r="T146" s="2">
        <v>41609</v>
      </c>
    </row>
    <row r="147" spans="1:22">
      <c r="A147" s="18" t="s">
        <v>901</v>
      </c>
      <c r="B147" s="18" t="s">
        <v>996</v>
      </c>
      <c r="C147" s="18" t="s">
        <v>12</v>
      </c>
      <c r="D147" s="18" t="s">
        <v>844</v>
      </c>
      <c r="E147" s="18"/>
      <c r="F147" s="18" t="s">
        <v>794</v>
      </c>
      <c r="G147" s="123">
        <v>41609</v>
      </c>
      <c r="I147" s="123">
        <v>41609</v>
      </c>
      <c r="K147" s="3">
        <f t="shared" si="2"/>
        <v>1</v>
      </c>
      <c r="L147" s="8" t="s">
        <v>997</v>
      </c>
      <c r="M147" t="str">
        <f>VLOOKUP(L147,$A$2:$B498,2,FALSE)</f>
        <v>mi260</v>
      </c>
      <c r="R147" s="2">
        <v>41609</v>
      </c>
      <c r="T147" s="2">
        <v>41609</v>
      </c>
    </row>
    <row r="148" spans="1:22">
      <c r="A148" s="18" t="s">
        <v>998</v>
      </c>
      <c r="B148" s="18" t="s">
        <v>999</v>
      </c>
      <c r="C148" s="18" t="s">
        <v>12</v>
      </c>
      <c r="D148" s="18" t="s">
        <v>844</v>
      </c>
      <c r="E148" s="18"/>
      <c r="F148" s="18" t="s">
        <v>794</v>
      </c>
      <c r="G148" s="123">
        <v>41609</v>
      </c>
      <c r="I148" s="123">
        <v>41609</v>
      </c>
      <c r="K148" s="3">
        <f t="shared" si="2"/>
        <v>0</v>
      </c>
      <c r="L148" s="8" t="s">
        <v>964</v>
      </c>
      <c r="M148" t="str">
        <f>VLOOKUP(L148,$A$2:$B498,2,FALSE)</f>
        <v>mi255</v>
      </c>
      <c r="R148" s="2">
        <v>41609</v>
      </c>
      <c r="T148" s="2">
        <v>41609</v>
      </c>
    </row>
    <row r="149" spans="1:22">
      <c r="A149" s="18" t="s">
        <v>1000</v>
      </c>
      <c r="B149" s="18" t="s">
        <v>1001</v>
      </c>
      <c r="C149" s="18" t="s">
        <v>12</v>
      </c>
      <c r="D149" s="18" t="s">
        <v>844</v>
      </c>
      <c r="E149" s="18"/>
      <c r="F149" s="18" t="s">
        <v>794</v>
      </c>
      <c r="G149" s="123">
        <v>41729</v>
      </c>
      <c r="H149" s="123">
        <v>42247</v>
      </c>
      <c r="I149" s="123">
        <v>41912</v>
      </c>
      <c r="J149" s="123">
        <v>42642</v>
      </c>
      <c r="K149" s="3">
        <f t="shared" si="2"/>
        <v>0</v>
      </c>
      <c r="L149" s="18" t="s">
        <v>1002</v>
      </c>
      <c r="P149" t="s">
        <v>12</v>
      </c>
      <c r="R149" s="2">
        <v>41609</v>
      </c>
      <c r="T149" s="2">
        <v>41609</v>
      </c>
    </row>
    <row r="150" spans="1:22">
      <c r="A150" s="18" t="s">
        <v>1003</v>
      </c>
      <c r="B150" s="18" t="s">
        <v>1004</v>
      </c>
      <c r="C150" s="18" t="s">
        <v>12</v>
      </c>
      <c r="D150" s="18" t="s">
        <v>844</v>
      </c>
      <c r="E150" s="18"/>
      <c r="F150" s="18" t="s">
        <v>794</v>
      </c>
      <c r="G150" s="123">
        <v>41609</v>
      </c>
      <c r="I150" s="123">
        <v>41609</v>
      </c>
      <c r="K150" s="3">
        <f t="shared" si="2"/>
        <v>0</v>
      </c>
      <c r="L150" s="4" t="s">
        <v>688</v>
      </c>
      <c r="M150" t="str">
        <f>VLOOKUP(L150,$A$2:$B498,2,FALSE)</f>
        <v>mi53</v>
      </c>
      <c r="N150" t="s">
        <v>1005</v>
      </c>
      <c r="O150" t="s">
        <v>588</v>
      </c>
      <c r="R150" s="2">
        <v>41609</v>
      </c>
      <c r="T150" s="2">
        <v>41609</v>
      </c>
    </row>
    <row r="151" spans="1:22">
      <c r="A151" s="18" t="s">
        <v>1006</v>
      </c>
      <c r="B151" s="18" t="s">
        <v>1007</v>
      </c>
      <c r="C151" s="18" t="s">
        <v>12</v>
      </c>
      <c r="D151" s="18" t="s">
        <v>844</v>
      </c>
      <c r="E151" s="18"/>
      <c r="F151" s="18" t="s">
        <v>794</v>
      </c>
      <c r="G151" s="123">
        <v>41609</v>
      </c>
      <c r="I151" s="123">
        <v>41609</v>
      </c>
      <c r="K151" s="3">
        <f t="shared" si="2"/>
        <v>0</v>
      </c>
      <c r="L151" s="5" t="s">
        <v>1008</v>
      </c>
      <c r="M151" t="str">
        <f>VLOOKUP(L151,$A$2:$B498,2,FALSE)</f>
        <v>mi134</v>
      </c>
      <c r="O151" t="s">
        <v>588</v>
      </c>
      <c r="R151" s="2">
        <v>41609</v>
      </c>
      <c r="T151" s="2">
        <v>41609</v>
      </c>
    </row>
    <row r="152" spans="1:22">
      <c r="A152" s="18" t="s">
        <v>904</v>
      </c>
      <c r="B152" s="18" t="s">
        <v>1009</v>
      </c>
      <c r="C152" s="18" t="s">
        <v>12</v>
      </c>
      <c r="D152" s="18" t="s">
        <v>844</v>
      </c>
      <c r="E152" s="18"/>
      <c r="F152" s="18" t="s">
        <v>794</v>
      </c>
      <c r="G152" s="123">
        <v>41609</v>
      </c>
      <c r="I152" s="123">
        <v>41609</v>
      </c>
      <c r="K152" s="3">
        <f t="shared" si="2"/>
        <v>1</v>
      </c>
      <c r="L152" s="18" t="s">
        <v>1010</v>
      </c>
      <c r="P152" t="s">
        <v>12</v>
      </c>
      <c r="R152" s="2">
        <v>41609</v>
      </c>
      <c r="T152" s="2">
        <v>41609</v>
      </c>
    </row>
    <row r="153" spans="1:22">
      <c r="A153" s="18" t="s">
        <v>1011</v>
      </c>
      <c r="B153" s="18" t="s">
        <v>1012</v>
      </c>
      <c r="C153" s="18" t="s">
        <v>12</v>
      </c>
      <c r="D153" s="18" t="s">
        <v>844</v>
      </c>
      <c r="E153" s="18"/>
      <c r="F153" s="18" t="s">
        <v>794</v>
      </c>
      <c r="G153" s="123">
        <v>41609</v>
      </c>
      <c r="I153" s="123">
        <v>41609</v>
      </c>
      <c r="K153" s="3">
        <f t="shared" si="2"/>
        <v>0</v>
      </c>
      <c r="L153" s="4" t="s">
        <v>1013</v>
      </c>
      <c r="M153" t="str">
        <f>VLOOKUP(L153,$A$2:$B498,2,FALSE)</f>
        <v>mi136</v>
      </c>
      <c r="N153" t="s">
        <v>583</v>
      </c>
      <c r="R153" s="2">
        <v>41609</v>
      </c>
      <c r="T153" s="2">
        <v>41609</v>
      </c>
    </row>
    <row r="154" spans="1:22">
      <c r="A154" s="18" t="s">
        <v>1014</v>
      </c>
      <c r="B154" s="18" t="s">
        <v>1015</v>
      </c>
      <c r="C154" s="18" t="s">
        <v>12</v>
      </c>
      <c r="D154" s="18" t="s">
        <v>844</v>
      </c>
      <c r="E154" s="18"/>
      <c r="F154" s="18" t="s">
        <v>794</v>
      </c>
      <c r="G154" s="123">
        <v>41609</v>
      </c>
      <c r="I154" s="123">
        <v>41609</v>
      </c>
      <c r="K154" s="3">
        <f t="shared" si="2"/>
        <v>0</v>
      </c>
      <c r="L154" s="5" t="s">
        <v>688</v>
      </c>
      <c r="M154" t="str">
        <f>VLOOKUP(L154,$A$2:$B498,2,FALSE)</f>
        <v>mi53</v>
      </c>
      <c r="O154" t="s">
        <v>588</v>
      </c>
      <c r="R154" s="2">
        <v>41609</v>
      </c>
      <c r="T154" s="2">
        <v>41609</v>
      </c>
    </row>
    <row r="155" spans="1:22">
      <c r="A155" s="18" t="s">
        <v>1016</v>
      </c>
      <c r="B155" s="18" t="s">
        <v>1017</v>
      </c>
      <c r="C155" s="18" t="s">
        <v>12</v>
      </c>
      <c r="D155" s="18" t="s">
        <v>844</v>
      </c>
      <c r="E155" s="18"/>
      <c r="F155" s="18" t="s">
        <v>794</v>
      </c>
      <c r="G155" s="123">
        <v>41609</v>
      </c>
      <c r="I155" s="123">
        <v>41609</v>
      </c>
      <c r="K155" s="3">
        <f t="shared" si="2"/>
        <v>0</v>
      </c>
      <c r="L155" s="5" t="s">
        <v>1018</v>
      </c>
      <c r="M155" t="str">
        <f>VLOOKUP(L155,$A$2:$B498,2,FALSE)</f>
        <v>mi159</v>
      </c>
      <c r="O155" t="s">
        <v>588</v>
      </c>
      <c r="R155" s="2">
        <v>41609</v>
      </c>
      <c r="T155" s="2">
        <v>41609</v>
      </c>
    </row>
    <row r="156" spans="1:22">
      <c r="A156" s="18" t="s">
        <v>1019</v>
      </c>
      <c r="B156" s="18" t="s">
        <v>1020</v>
      </c>
      <c r="C156" s="18" t="s">
        <v>12</v>
      </c>
      <c r="D156" s="18" t="s">
        <v>844</v>
      </c>
      <c r="E156" s="18"/>
      <c r="F156" s="18" t="s">
        <v>794</v>
      </c>
      <c r="G156" s="123">
        <v>41609</v>
      </c>
      <c r="I156" s="123">
        <v>41609</v>
      </c>
      <c r="K156" s="3">
        <f t="shared" si="2"/>
        <v>1</v>
      </c>
      <c r="L156" s="18" t="s">
        <v>1021</v>
      </c>
      <c r="P156" t="s">
        <v>12</v>
      </c>
      <c r="R156" s="2">
        <v>41609</v>
      </c>
      <c r="T156" s="2">
        <v>41609</v>
      </c>
      <c r="V156" t="s">
        <v>1022</v>
      </c>
    </row>
    <row r="157" spans="1:22">
      <c r="A157" s="18" t="s">
        <v>892</v>
      </c>
      <c r="B157" s="18" t="s">
        <v>1023</v>
      </c>
      <c r="C157" s="18" t="s">
        <v>12</v>
      </c>
      <c r="D157" s="18" t="s">
        <v>844</v>
      </c>
      <c r="E157" s="18"/>
      <c r="F157" s="18" t="s">
        <v>794</v>
      </c>
      <c r="G157" s="123">
        <v>41609</v>
      </c>
      <c r="I157" s="123">
        <v>41609</v>
      </c>
      <c r="K157" s="3">
        <f t="shared" si="2"/>
        <v>1</v>
      </c>
      <c r="L157" s="4" t="s">
        <v>722</v>
      </c>
      <c r="M157" t="str">
        <f>VLOOKUP(L157,$A$2:$B498,2,FALSE)</f>
        <v>mi184</v>
      </c>
      <c r="R157" s="2">
        <v>41609</v>
      </c>
      <c r="T157" s="2">
        <v>41609</v>
      </c>
    </row>
    <row r="158" spans="1:22">
      <c r="A158" s="18" t="s">
        <v>1024</v>
      </c>
      <c r="B158" s="18" t="s">
        <v>1025</v>
      </c>
      <c r="C158" s="18" t="s">
        <v>12</v>
      </c>
      <c r="D158" s="18" t="s">
        <v>844</v>
      </c>
      <c r="E158" s="18"/>
      <c r="F158" s="18" t="s">
        <v>794</v>
      </c>
      <c r="G158" s="123">
        <v>41609</v>
      </c>
      <c r="I158" s="123">
        <v>41609</v>
      </c>
      <c r="K158" s="3">
        <f t="shared" si="2"/>
        <v>0</v>
      </c>
      <c r="L158" s="5" t="s">
        <v>991</v>
      </c>
      <c r="M158" t="str">
        <f>VLOOKUP(L158,$A$2:$B498,2,FALSE)</f>
        <v>mi257</v>
      </c>
      <c r="R158" s="2">
        <v>41609</v>
      </c>
      <c r="T158" s="2">
        <v>41609</v>
      </c>
    </row>
    <row r="159" spans="1:22">
      <c r="A159" s="18" t="s">
        <v>1026</v>
      </c>
      <c r="B159" s="18" t="s">
        <v>1027</v>
      </c>
      <c r="C159" s="18" t="s">
        <v>12</v>
      </c>
      <c r="D159" s="18" t="s">
        <v>844</v>
      </c>
      <c r="E159" s="18"/>
      <c r="F159" s="18" t="s">
        <v>568</v>
      </c>
      <c r="G159" s="123">
        <v>41609</v>
      </c>
      <c r="I159" s="123">
        <v>41609</v>
      </c>
      <c r="K159" s="3">
        <f t="shared" si="2"/>
        <v>0</v>
      </c>
      <c r="L159" s="6" t="s">
        <v>994</v>
      </c>
      <c r="M159" t="str">
        <f>VLOOKUP(L159,$A$2:$B498,2,FALSE)</f>
        <v>mi258</v>
      </c>
      <c r="R159" s="2">
        <v>41609</v>
      </c>
      <c r="T159" s="2">
        <v>41609</v>
      </c>
    </row>
    <row r="160" spans="1:22">
      <c r="A160" s="18" t="s">
        <v>602</v>
      </c>
      <c r="B160" s="18" t="s">
        <v>1028</v>
      </c>
      <c r="C160" s="18" t="s">
        <v>12</v>
      </c>
      <c r="D160" s="18" t="s">
        <v>844</v>
      </c>
      <c r="E160" s="18"/>
      <c r="F160" s="18" t="s">
        <v>568</v>
      </c>
      <c r="G160" s="123">
        <v>41609</v>
      </c>
      <c r="I160" s="123">
        <v>41609</v>
      </c>
      <c r="K160" s="3">
        <f t="shared" si="2"/>
        <v>3</v>
      </c>
      <c r="L160" s="7" t="s">
        <v>961</v>
      </c>
      <c r="M160" t="str">
        <f>VLOOKUP(L160,$A$2:$B498,2,FALSE)</f>
        <v>mi256</v>
      </c>
      <c r="R160" s="2">
        <v>41609</v>
      </c>
      <c r="T160" s="2">
        <v>41609</v>
      </c>
    </row>
    <row r="161" spans="1:22">
      <c r="A161" s="18" t="s">
        <v>594</v>
      </c>
      <c r="B161" s="18" t="s">
        <v>1029</v>
      </c>
      <c r="C161" s="18" t="s">
        <v>12</v>
      </c>
      <c r="D161" s="18" t="s">
        <v>844</v>
      </c>
      <c r="E161" s="18"/>
      <c r="F161" s="18" t="s">
        <v>568</v>
      </c>
      <c r="G161" s="123">
        <v>41609</v>
      </c>
      <c r="I161" s="123">
        <v>41609</v>
      </c>
      <c r="K161" s="3">
        <f t="shared" si="2"/>
        <v>1</v>
      </c>
      <c r="L161" s="8" t="s">
        <v>997</v>
      </c>
      <c r="M161" t="str">
        <f>VLOOKUP(L161,$A$2:$B498,2,FALSE)</f>
        <v>mi260</v>
      </c>
      <c r="R161" s="2">
        <v>41609</v>
      </c>
      <c r="T161" s="2">
        <v>41609</v>
      </c>
    </row>
    <row r="162" spans="1:22">
      <c r="A162" s="18" t="s">
        <v>591</v>
      </c>
      <c r="B162" s="18" t="s">
        <v>1030</v>
      </c>
      <c r="C162" s="18" t="s">
        <v>12</v>
      </c>
      <c r="D162" s="18" t="s">
        <v>844</v>
      </c>
      <c r="E162" s="18"/>
      <c r="F162" s="18" t="s">
        <v>568</v>
      </c>
      <c r="G162" s="123">
        <v>41609</v>
      </c>
      <c r="I162" s="123">
        <v>41609</v>
      </c>
      <c r="K162" s="3">
        <f t="shared" si="2"/>
        <v>1</v>
      </c>
      <c r="L162" s="8" t="s">
        <v>964</v>
      </c>
      <c r="M162" t="str">
        <f>VLOOKUP(L162,$A$2:$B498,2,FALSE)</f>
        <v>mi255</v>
      </c>
      <c r="R162" s="2">
        <v>41609</v>
      </c>
      <c r="T162" s="2">
        <v>41609</v>
      </c>
    </row>
    <row r="163" spans="1:22">
      <c r="A163" s="18" t="s">
        <v>979</v>
      </c>
      <c r="B163" s="18" t="s">
        <v>1031</v>
      </c>
      <c r="C163" s="18" t="s">
        <v>12</v>
      </c>
      <c r="D163" s="18" t="s">
        <v>844</v>
      </c>
      <c r="E163" s="18"/>
      <c r="F163" s="18" t="s">
        <v>568</v>
      </c>
      <c r="G163" s="123">
        <v>41609</v>
      </c>
      <c r="I163" s="123">
        <v>41609</v>
      </c>
      <c r="K163" s="3">
        <f t="shared" si="2"/>
        <v>1</v>
      </c>
      <c r="L163" s="18" t="s">
        <v>1032</v>
      </c>
      <c r="P163" t="s">
        <v>12</v>
      </c>
      <c r="R163" s="2">
        <v>41609</v>
      </c>
      <c r="T163" s="2">
        <v>41609</v>
      </c>
    </row>
    <row r="164" spans="1:22">
      <c r="A164" s="18" t="s">
        <v>976</v>
      </c>
      <c r="B164" s="18" t="s">
        <v>1033</v>
      </c>
      <c r="C164" s="18" t="s">
        <v>12</v>
      </c>
      <c r="D164" s="18" t="s">
        <v>844</v>
      </c>
      <c r="E164" s="18"/>
      <c r="F164" s="18" t="s">
        <v>568</v>
      </c>
      <c r="G164" s="123">
        <v>41609</v>
      </c>
      <c r="I164" s="123">
        <v>41609</v>
      </c>
      <c r="K164" s="3">
        <f t="shared" si="2"/>
        <v>1</v>
      </c>
      <c r="L164" s="4" t="s">
        <v>911</v>
      </c>
      <c r="M164" t="str">
        <f>VLOOKUP(L164,$A$2:$B498,2,FALSE)</f>
        <v>md21</v>
      </c>
      <c r="N164" t="s">
        <v>583</v>
      </c>
      <c r="R164" s="2">
        <v>41609</v>
      </c>
      <c r="T164" s="2">
        <v>41609</v>
      </c>
    </row>
    <row r="165" spans="1:22">
      <c r="A165" s="18" t="s">
        <v>1034</v>
      </c>
      <c r="B165" s="18" t="s">
        <v>1035</v>
      </c>
      <c r="C165" s="18" t="s">
        <v>12</v>
      </c>
      <c r="D165" s="18" t="s">
        <v>844</v>
      </c>
      <c r="E165" s="18"/>
      <c r="F165" s="18" t="s">
        <v>568</v>
      </c>
      <c r="G165" s="123">
        <v>41609</v>
      </c>
      <c r="I165" s="123">
        <v>41609</v>
      </c>
      <c r="K165" s="3">
        <f t="shared" si="2"/>
        <v>0</v>
      </c>
      <c r="L165" s="5" t="s">
        <v>873</v>
      </c>
      <c r="M165" t="str">
        <f>VLOOKUP(L165,$A$2:$B498,2,FALSE)</f>
        <v>md14</v>
      </c>
      <c r="O165" t="s">
        <v>588</v>
      </c>
      <c r="R165" s="2">
        <v>41609</v>
      </c>
      <c r="T165" s="2">
        <v>41609</v>
      </c>
    </row>
    <row r="166" spans="1:22">
      <c r="A166" s="18" t="s">
        <v>1036</v>
      </c>
      <c r="B166" s="18" t="s">
        <v>1037</v>
      </c>
      <c r="C166" s="18" t="s">
        <v>12</v>
      </c>
      <c r="D166" s="18" t="s">
        <v>844</v>
      </c>
      <c r="E166" s="18"/>
      <c r="F166" s="18" t="s">
        <v>568</v>
      </c>
      <c r="G166" s="123">
        <v>41609</v>
      </c>
      <c r="I166" s="123">
        <v>41609</v>
      </c>
      <c r="K166" s="3">
        <f t="shared" si="2"/>
        <v>0</v>
      </c>
      <c r="L166" s="5" t="s">
        <v>959</v>
      </c>
      <c r="M166" t="str">
        <f>VLOOKUP(L166,$A$2:$B498,2,FALSE)</f>
        <v>md46</v>
      </c>
      <c r="O166" t="s">
        <v>588</v>
      </c>
      <c r="R166" s="2">
        <v>41609</v>
      </c>
      <c r="T166" s="2">
        <v>41609</v>
      </c>
    </row>
    <row r="167" spans="1:22">
      <c r="A167" s="18" t="s">
        <v>791</v>
      </c>
      <c r="B167" s="18" t="s">
        <v>1038</v>
      </c>
      <c r="C167" s="18" t="s">
        <v>12</v>
      </c>
      <c r="D167" s="18" t="s">
        <v>844</v>
      </c>
      <c r="E167" s="18"/>
      <c r="F167" s="18" t="s">
        <v>568</v>
      </c>
      <c r="G167" s="123">
        <v>41609</v>
      </c>
      <c r="I167" s="123">
        <v>41609</v>
      </c>
      <c r="K167" s="3">
        <f t="shared" si="2"/>
        <v>1</v>
      </c>
      <c r="L167" s="5" t="s">
        <v>934</v>
      </c>
      <c r="M167" t="str">
        <f>VLOOKUP(L167,$A$2:$B498,2,FALSE)</f>
        <v>md251</v>
      </c>
      <c r="O167" t="s">
        <v>588</v>
      </c>
      <c r="R167" s="2">
        <v>41609</v>
      </c>
      <c r="T167" s="2">
        <v>41609</v>
      </c>
    </row>
    <row r="168" spans="1:22">
      <c r="A168" s="18" t="s">
        <v>596</v>
      </c>
      <c r="B168" s="18" t="s">
        <v>1039</v>
      </c>
      <c r="C168" s="18" t="s">
        <v>12</v>
      </c>
      <c r="D168" s="18" t="s">
        <v>844</v>
      </c>
      <c r="E168" s="18"/>
      <c r="F168" s="18" t="s">
        <v>568</v>
      </c>
      <c r="G168" s="123">
        <v>41609</v>
      </c>
      <c r="I168" s="123">
        <v>41609</v>
      </c>
      <c r="K168" s="3">
        <f t="shared" si="2"/>
        <v>3</v>
      </c>
      <c r="L168" s="5" t="s">
        <v>869</v>
      </c>
      <c r="M168" t="str">
        <f>VLOOKUP(L168,$A$2:$B498,2,FALSE)</f>
        <v>md139</v>
      </c>
      <c r="O168" t="s">
        <v>588</v>
      </c>
      <c r="R168" s="2">
        <v>41609</v>
      </c>
      <c r="T168" s="2">
        <v>41609</v>
      </c>
    </row>
    <row r="169" spans="1:22">
      <c r="A169" s="18" t="s">
        <v>605</v>
      </c>
      <c r="B169" s="18" t="s">
        <v>1040</v>
      </c>
      <c r="C169" s="18" t="s">
        <v>12</v>
      </c>
      <c r="D169" s="18" t="s">
        <v>844</v>
      </c>
      <c r="E169" s="18"/>
      <c r="F169" s="18" t="s">
        <v>568</v>
      </c>
      <c r="G169" s="123">
        <v>41609</v>
      </c>
      <c r="I169" s="123">
        <v>41609</v>
      </c>
      <c r="K169" s="3">
        <f t="shared" si="2"/>
        <v>2</v>
      </c>
      <c r="L169" s="5" t="s">
        <v>1019</v>
      </c>
      <c r="M169" t="str">
        <f>VLOOKUP(L169,$A$2:$B498,2,FALSE)</f>
        <v>md73</v>
      </c>
      <c r="O169" t="s">
        <v>588</v>
      </c>
      <c r="R169" s="2">
        <v>41609</v>
      </c>
      <c r="T169" s="2">
        <v>41609</v>
      </c>
    </row>
    <row r="170" spans="1:22">
      <c r="A170" s="18" t="s">
        <v>1041</v>
      </c>
      <c r="B170" s="18" t="s">
        <v>1042</v>
      </c>
      <c r="C170" s="18" t="s">
        <v>12</v>
      </c>
      <c r="D170" s="18" t="s">
        <v>844</v>
      </c>
      <c r="E170" s="18"/>
      <c r="F170" s="18" t="s">
        <v>568</v>
      </c>
      <c r="G170" s="123">
        <v>41609</v>
      </c>
      <c r="I170" s="123">
        <v>41609</v>
      </c>
      <c r="K170" s="3">
        <f t="shared" si="2"/>
        <v>1</v>
      </c>
      <c r="L170" s="19" t="s">
        <v>7341</v>
      </c>
      <c r="M170" s="19"/>
      <c r="N170" s="19"/>
      <c r="O170" s="19"/>
      <c r="P170" s="19"/>
      <c r="Q170" s="19"/>
      <c r="R170" s="54">
        <v>43014</v>
      </c>
      <c r="S170" s="19"/>
      <c r="T170" s="54">
        <v>43101</v>
      </c>
      <c r="U170" s="19"/>
      <c r="V170" s="19"/>
    </row>
    <row r="171" spans="1:22">
      <c r="A171" s="18" t="s">
        <v>1043</v>
      </c>
      <c r="B171" s="18" t="s">
        <v>1044</v>
      </c>
      <c r="C171" s="18" t="s">
        <v>12</v>
      </c>
      <c r="D171" s="18" t="s">
        <v>844</v>
      </c>
      <c r="E171" s="18"/>
      <c r="F171" s="18" t="s">
        <v>568</v>
      </c>
      <c r="G171" s="123">
        <v>41609</v>
      </c>
      <c r="I171" s="123">
        <v>41609</v>
      </c>
      <c r="K171" s="3">
        <f t="shared" si="2"/>
        <v>0</v>
      </c>
      <c r="L171" s="60" t="s">
        <v>6466</v>
      </c>
      <c r="M171" s="19" t="str">
        <f>VLOOKUP(L171,$A$2:$B830,2,FALSE)</f>
        <v>md5131</v>
      </c>
      <c r="N171" s="19" t="s">
        <v>583</v>
      </c>
      <c r="O171" s="19"/>
      <c r="P171" s="19"/>
      <c r="Q171" s="19"/>
      <c r="R171" s="54">
        <v>43014</v>
      </c>
      <c r="S171" s="19"/>
      <c r="T171" s="54">
        <v>43101</v>
      </c>
      <c r="U171" s="19"/>
      <c r="V171" s="19"/>
    </row>
    <row r="172" spans="1:22">
      <c r="A172" s="18" t="s">
        <v>1045</v>
      </c>
      <c r="B172" s="18" t="s">
        <v>1046</v>
      </c>
      <c r="C172" s="18" t="s">
        <v>12</v>
      </c>
      <c r="D172" s="18" t="s">
        <v>844</v>
      </c>
      <c r="E172" s="18"/>
      <c r="F172" s="18" t="s">
        <v>568</v>
      </c>
      <c r="G172" s="123">
        <v>41609</v>
      </c>
      <c r="I172" s="123">
        <v>41609</v>
      </c>
      <c r="K172" s="3">
        <f t="shared" si="2"/>
        <v>0</v>
      </c>
      <c r="L172" s="61" t="s">
        <v>6464</v>
      </c>
      <c r="M172" s="19" t="str">
        <f>VLOOKUP(L172,$A$2:$B831,2,FALSE)</f>
        <v>md5130</v>
      </c>
      <c r="N172" s="19"/>
      <c r="O172" s="19" t="s">
        <v>588</v>
      </c>
      <c r="P172" s="19"/>
      <c r="Q172" s="19"/>
      <c r="R172" s="124">
        <v>43014</v>
      </c>
      <c r="S172" s="19"/>
      <c r="T172" s="54">
        <v>43101</v>
      </c>
      <c r="U172" s="19"/>
      <c r="V172" s="19"/>
    </row>
    <row r="173" spans="1:22">
      <c r="A173" s="18" t="s">
        <v>788</v>
      </c>
      <c r="B173" s="18" t="s">
        <v>1047</v>
      </c>
      <c r="C173" s="18" t="s">
        <v>12</v>
      </c>
      <c r="D173" s="18" t="s">
        <v>844</v>
      </c>
      <c r="E173" s="18"/>
      <c r="F173" s="18" t="s">
        <v>568</v>
      </c>
      <c r="G173" s="123">
        <v>41609</v>
      </c>
      <c r="I173" s="123">
        <v>41609</v>
      </c>
      <c r="K173" s="3">
        <f t="shared" si="2"/>
        <v>2</v>
      </c>
      <c r="L173" s="61" t="s">
        <v>6465</v>
      </c>
      <c r="M173" s="19" t="str">
        <f>VLOOKUP(L173,$A$2:$B832,2,FALSE)</f>
        <v>md5225</v>
      </c>
      <c r="N173" s="19"/>
      <c r="O173" s="19" t="s">
        <v>4699</v>
      </c>
      <c r="P173" s="19"/>
      <c r="Q173" s="19"/>
      <c r="R173" s="54">
        <v>43014</v>
      </c>
      <c r="S173" s="19"/>
      <c r="T173" s="54">
        <v>43101</v>
      </c>
      <c r="U173" s="19"/>
      <c r="V173" s="19"/>
    </row>
    <row r="174" spans="1:22">
      <c r="A174" s="18" t="s">
        <v>926</v>
      </c>
      <c r="B174" s="18" t="s">
        <v>1048</v>
      </c>
      <c r="C174" s="18" t="s">
        <v>12</v>
      </c>
      <c r="D174" s="18" t="s">
        <v>844</v>
      </c>
      <c r="E174" s="18"/>
      <c r="F174" s="18" t="s">
        <v>568</v>
      </c>
      <c r="G174" s="123">
        <v>41609</v>
      </c>
      <c r="I174" s="123">
        <v>41609</v>
      </c>
      <c r="K174" s="3">
        <f t="shared" si="2"/>
        <v>1</v>
      </c>
      <c r="L174" s="19" t="s">
        <v>7348</v>
      </c>
      <c r="M174" s="19"/>
      <c r="N174" s="19"/>
      <c r="O174" s="19"/>
      <c r="P174" s="19"/>
      <c r="Q174" s="19"/>
      <c r="R174" s="54">
        <v>43014</v>
      </c>
      <c r="S174" s="19"/>
      <c r="T174" s="54">
        <v>43101</v>
      </c>
      <c r="U174" s="19"/>
      <c r="V174" s="19"/>
    </row>
    <row r="175" spans="1:22">
      <c r="A175" s="18" t="s">
        <v>924</v>
      </c>
      <c r="B175" s="18" t="s">
        <v>1049</v>
      </c>
      <c r="C175" s="18" t="s">
        <v>12</v>
      </c>
      <c r="D175" s="18" t="s">
        <v>844</v>
      </c>
      <c r="E175" s="18"/>
      <c r="F175" s="18" t="s">
        <v>568</v>
      </c>
      <c r="G175" s="123">
        <v>41609</v>
      </c>
      <c r="I175" s="123">
        <v>41609</v>
      </c>
      <c r="K175" s="3">
        <f t="shared" si="2"/>
        <v>1</v>
      </c>
      <c r="L175" s="60" t="s">
        <v>7336</v>
      </c>
      <c r="M175" s="19" t="str">
        <f>VLOOKUP(L175,$A$2:$B834,2,FALSE)</f>
        <v>mi5243</v>
      </c>
      <c r="N175" s="19" t="s">
        <v>583</v>
      </c>
      <c r="O175" s="19"/>
      <c r="P175" s="19"/>
      <c r="Q175" s="19"/>
      <c r="R175" s="54">
        <v>43014</v>
      </c>
      <c r="S175" s="19"/>
      <c r="T175" s="54">
        <v>43101</v>
      </c>
      <c r="U175" s="19"/>
      <c r="V175" s="19"/>
    </row>
    <row r="176" spans="1:22">
      <c r="A176" s="18" t="s">
        <v>579</v>
      </c>
      <c r="B176" s="18" t="s">
        <v>1050</v>
      </c>
      <c r="C176" s="18" t="s">
        <v>12</v>
      </c>
      <c r="D176" s="18" t="s">
        <v>844</v>
      </c>
      <c r="E176" s="18"/>
      <c r="F176" s="18" t="s">
        <v>568</v>
      </c>
      <c r="G176" s="123">
        <v>41609</v>
      </c>
      <c r="I176" s="123">
        <v>41609</v>
      </c>
      <c r="K176" s="3">
        <f t="shared" si="2"/>
        <v>4</v>
      </c>
      <c r="L176" s="61" t="s">
        <v>1041</v>
      </c>
      <c r="M176" s="19" t="str">
        <f>VLOOKUP(L176,$A$2:$B835,2,FALSE)</f>
        <v>mi119</v>
      </c>
      <c r="N176" s="19"/>
      <c r="O176" s="19" t="s">
        <v>588</v>
      </c>
      <c r="P176" s="19"/>
      <c r="Q176" s="19"/>
      <c r="R176" s="54">
        <v>43014</v>
      </c>
      <c r="S176" s="19"/>
      <c r="T176" s="54">
        <v>43101</v>
      </c>
      <c r="U176" s="19"/>
      <c r="V176" s="19" t="s">
        <v>6497</v>
      </c>
    </row>
    <row r="177" spans="1:22">
      <c r="A177" s="18" t="s">
        <v>837</v>
      </c>
      <c r="B177" s="18" t="s">
        <v>1051</v>
      </c>
      <c r="C177" s="18" t="s">
        <v>12</v>
      </c>
      <c r="D177" s="18" t="s">
        <v>844</v>
      </c>
      <c r="E177" s="18"/>
      <c r="F177" s="18" t="s">
        <v>568</v>
      </c>
      <c r="G177" s="123">
        <v>41609</v>
      </c>
      <c r="I177" s="123">
        <v>41609</v>
      </c>
      <c r="K177" s="3">
        <f t="shared" si="2"/>
        <v>1</v>
      </c>
      <c r="L177" s="61" t="s">
        <v>579</v>
      </c>
      <c r="M177" s="19" t="str">
        <f>VLOOKUP(L177,$A$2:$B836,2,FALSE)</f>
        <v>mi125</v>
      </c>
      <c r="N177" s="19"/>
      <c r="O177" s="19" t="s">
        <v>588</v>
      </c>
      <c r="P177" s="19"/>
      <c r="Q177" s="19"/>
      <c r="R177" s="54">
        <v>43014</v>
      </c>
      <c r="S177" s="19"/>
      <c r="T177" s="54">
        <v>43101</v>
      </c>
      <c r="U177" s="19"/>
      <c r="V177" s="19" t="s">
        <v>6496</v>
      </c>
    </row>
    <row r="178" spans="1:22">
      <c r="A178" s="18" t="s">
        <v>834</v>
      </c>
      <c r="B178" s="18" t="s">
        <v>1052</v>
      </c>
      <c r="C178" s="18" t="s">
        <v>12</v>
      </c>
      <c r="D178" s="18" t="s">
        <v>844</v>
      </c>
      <c r="E178" s="18"/>
      <c r="F178" s="18" t="s">
        <v>568</v>
      </c>
      <c r="G178" s="123">
        <v>41609</v>
      </c>
      <c r="I178" s="123">
        <v>41609</v>
      </c>
      <c r="K178" s="3">
        <f t="shared" si="2"/>
        <v>1</v>
      </c>
      <c r="L178" s="18"/>
      <c r="R178" s="18"/>
      <c r="T178" s="18"/>
    </row>
    <row r="179" spans="1:22">
      <c r="A179" s="18" t="s">
        <v>1053</v>
      </c>
      <c r="B179" s="18" t="s">
        <v>1054</v>
      </c>
      <c r="C179" s="18" t="s">
        <v>12</v>
      </c>
      <c r="D179" s="18" t="s">
        <v>844</v>
      </c>
      <c r="E179" s="18"/>
      <c r="F179" s="18" t="s">
        <v>568</v>
      </c>
      <c r="G179" s="123">
        <v>41609</v>
      </c>
      <c r="I179" s="123">
        <v>41609</v>
      </c>
      <c r="K179" s="3">
        <f t="shared" si="2"/>
        <v>0</v>
      </c>
      <c r="L179" s="18"/>
      <c r="R179" s="18"/>
      <c r="T179" s="18"/>
    </row>
    <row r="180" spans="1:22">
      <c r="A180" s="18" t="s">
        <v>582</v>
      </c>
      <c r="B180" s="18" t="s">
        <v>1055</v>
      </c>
      <c r="C180" s="18" t="s">
        <v>12</v>
      </c>
      <c r="D180" s="18" t="s">
        <v>844</v>
      </c>
      <c r="E180" s="18"/>
      <c r="F180" s="18" t="s">
        <v>568</v>
      </c>
      <c r="G180" s="123">
        <v>41609</v>
      </c>
      <c r="I180" s="123">
        <v>41609</v>
      </c>
      <c r="K180" s="3">
        <f t="shared" si="2"/>
        <v>2</v>
      </c>
      <c r="R180" s="18"/>
      <c r="T180" s="18"/>
    </row>
    <row r="181" spans="1:22">
      <c r="A181" s="18" t="s">
        <v>931</v>
      </c>
      <c r="B181" s="18" t="s">
        <v>1056</v>
      </c>
      <c r="C181" s="18" t="s">
        <v>12</v>
      </c>
      <c r="D181" s="18" t="s">
        <v>844</v>
      </c>
      <c r="E181" s="18"/>
      <c r="F181" s="18" t="s">
        <v>568</v>
      </c>
      <c r="G181" s="123">
        <v>41609</v>
      </c>
      <c r="I181" s="123">
        <v>41609</v>
      </c>
      <c r="K181" s="3">
        <f t="shared" si="2"/>
        <v>1</v>
      </c>
      <c r="L181" s="18"/>
      <c r="R181" s="18"/>
      <c r="T181" s="18"/>
    </row>
    <row r="182" spans="1:22">
      <c r="A182" s="18" t="s">
        <v>1008</v>
      </c>
      <c r="B182" s="18" t="s">
        <v>1057</v>
      </c>
      <c r="C182" s="18" t="s">
        <v>12</v>
      </c>
      <c r="D182" s="18" t="s">
        <v>844</v>
      </c>
      <c r="E182" s="18"/>
      <c r="F182" s="18" t="s">
        <v>568</v>
      </c>
      <c r="G182" s="123">
        <v>41609</v>
      </c>
      <c r="I182" s="123">
        <v>41609</v>
      </c>
      <c r="K182" s="3">
        <f t="shared" si="2"/>
        <v>1</v>
      </c>
      <c r="L182" s="18"/>
      <c r="R182" s="18"/>
      <c r="T182" s="18"/>
    </row>
    <row r="183" spans="1:22">
      <c r="A183" s="18" t="s">
        <v>1058</v>
      </c>
      <c r="B183" s="18" t="s">
        <v>1059</v>
      </c>
      <c r="C183" s="18" t="s">
        <v>12</v>
      </c>
      <c r="D183" s="18" t="s">
        <v>844</v>
      </c>
      <c r="E183" s="18"/>
      <c r="F183" s="18" t="s">
        <v>568</v>
      </c>
      <c r="G183" s="123">
        <v>41609</v>
      </c>
      <c r="I183" s="123">
        <v>41609</v>
      </c>
      <c r="K183" s="3">
        <f t="shared" si="2"/>
        <v>0</v>
      </c>
      <c r="L183" s="18"/>
      <c r="R183" s="18"/>
      <c r="T183" s="18"/>
    </row>
    <row r="184" spans="1:22">
      <c r="A184" s="18" t="s">
        <v>1013</v>
      </c>
      <c r="B184" s="18" t="s">
        <v>1060</v>
      </c>
      <c r="C184" s="18" t="s">
        <v>12</v>
      </c>
      <c r="D184" s="18" t="s">
        <v>844</v>
      </c>
      <c r="E184" s="18"/>
      <c r="F184" s="18" t="s">
        <v>568</v>
      </c>
      <c r="G184" s="123">
        <v>41609</v>
      </c>
      <c r="I184" s="123">
        <v>41609</v>
      </c>
      <c r="K184" s="3">
        <f t="shared" si="2"/>
        <v>1</v>
      </c>
      <c r="L184" s="18"/>
      <c r="R184" s="18"/>
      <c r="T184" s="18"/>
    </row>
    <row r="185" spans="1:22">
      <c r="A185" s="18" t="s">
        <v>748</v>
      </c>
      <c r="B185" s="18" t="s">
        <v>1061</v>
      </c>
      <c r="C185" s="18" t="s">
        <v>12</v>
      </c>
      <c r="D185" s="18" t="s">
        <v>844</v>
      </c>
      <c r="E185" s="18"/>
      <c r="F185" s="18" t="s">
        <v>568</v>
      </c>
      <c r="G185" s="123">
        <v>41609</v>
      </c>
      <c r="I185" s="123">
        <v>41609</v>
      </c>
      <c r="K185" s="3">
        <f t="shared" si="2"/>
        <v>1</v>
      </c>
    </row>
    <row r="186" spans="1:22">
      <c r="A186" s="18" t="s">
        <v>756</v>
      </c>
      <c r="B186" s="18" t="s">
        <v>1062</v>
      </c>
      <c r="C186" s="18" t="s">
        <v>12</v>
      </c>
      <c r="D186" s="18" t="s">
        <v>844</v>
      </c>
      <c r="E186" s="18"/>
      <c r="F186" s="18" t="s">
        <v>568</v>
      </c>
      <c r="G186" s="123">
        <v>41609</v>
      </c>
      <c r="I186" s="123">
        <v>41609</v>
      </c>
      <c r="K186" s="3">
        <f t="shared" si="2"/>
        <v>1</v>
      </c>
      <c r="L186" s="18"/>
      <c r="R186" s="18"/>
      <c r="T186" s="18"/>
    </row>
    <row r="187" spans="1:22">
      <c r="A187" s="18" t="s">
        <v>1063</v>
      </c>
      <c r="B187" s="18" t="s">
        <v>1064</v>
      </c>
      <c r="C187" s="18" t="s">
        <v>12</v>
      </c>
      <c r="D187" s="18" t="s">
        <v>844</v>
      </c>
      <c r="E187" s="18"/>
      <c r="F187" s="18" t="s">
        <v>568</v>
      </c>
      <c r="G187" s="123">
        <v>41609</v>
      </c>
      <c r="I187" s="123">
        <v>41609</v>
      </c>
      <c r="K187" s="3">
        <f t="shared" si="2"/>
        <v>0</v>
      </c>
      <c r="R187" s="18"/>
      <c r="T187" s="18"/>
    </row>
    <row r="188" spans="1:22">
      <c r="A188" s="18" t="s">
        <v>740</v>
      </c>
      <c r="B188" s="18" t="s">
        <v>1065</v>
      </c>
      <c r="C188" s="18" t="s">
        <v>12</v>
      </c>
      <c r="D188" s="18" t="s">
        <v>844</v>
      </c>
      <c r="E188" s="18"/>
      <c r="F188" s="18" t="s">
        <v>568</v>
      </c>
      <c r="G188" s="123">
        <v>41609</v>
      </c>
      <c r="I188" s="123">
        <v>41609</v>
      </c>
      <c r="K188" s="3">
        <f t="shared" si="2"/>
        <v>1</v>
      </c>
      <c r="L188" s="18"/>
      <c r="R188" s="18"/>
      <c r="T188" s="18"/>
    </row>
    <row r="189" spans="1:22">
      <c r="A189" s="18" t="s">
        <v>1066</v>
      </c>
      <c r="B189" s="18" t="s">
        <v>1067</v>
      </c>
      <c r="C189" s="18" t="s">
        <v>12</v>
      </c>
      <c r="D189" s="18" t="s">
        <v>844</v>
      </c>
      <c r="E189" s="18"/>
      <c r="F189" s="18" t="s">
        <v>568</v>
      </c>
      <c r="G189" s="123">
        <v>41729</v>
      </c>
      <c r="H189" s="123">
        <v>42247</v>
      </c>
      <c r="I189" s="123">
        <v>41912</v>
      </c>
      <c r="J189" s="123">
        <v>42642</v>
      </c>
      <c r="K189" s="3">
        <f t="shared" si="2"/>
        <v>0</v>
      </c>
      <c r="L189" s="18"/>
      <c r="R189" s="18"/>
      <c r="T189" s="18"/>
    </row>
    <row r="190" spans="1:22">
      <c r="A190" s="18" t="s">
        <v>1068</v>
      </c>
      <c r="B190" s="18" t="s">
        <v>1069</v>
      </c>
      <c r="C190" s="18" t="s">
        <v>12</v>
      </c>
      <c r="D190" s="18" t="s">
        <v>844</v>
      </c>
      <c r="E190" s="18"/>
      <c r="F190" s="18" t="s">
        <v>568</v>
      </c>
      <c r="G190" s="123">
        <v>41609</v>
      </c>
      <c r="I190" s="123">
        <v>41609</v>
      </c>
      <c r="K190" s="3">
        <f t="shared" si="2"/>
        <v>0</v>
      </c>
    </row>
    <row r="191" spans="1:22">
      <c r="A191" t="s">
        <v>1070</v>
      </c>
      <c r="B191" s="18" t="s">
        <v>1071</v>
      </c>
      <c r="C191" t="s">
        <v>12</v>
      </c>
      <c r="D191" t="s">
        <v>844</v>
      </c>
      <c r="F191" t="s">
        <v>568</v>
      </c>
      <c r="G191" s="123">
        <v>41729</v>
      </c>
      <c r="H191" s="123">
        <v>42247</v>
      </c>
      <c r="I191" s="123">
        <v>41912</v>
      </c>
      <c r="J191" s="123">
        <v>42642</v>
      </c>
      <c r="K191" s="3">
        <f t="shared" si="2"/>
        <v>0</v>
      </c>
      <c r="L191" s="18"/>
      <c r="R191" s="18"/>
      <c r="T191" s="18"/>
    </row>
    <row r="192" spans="1:22">
      <c r="A192" s="18" t="s">
        <v>1072</v>
      </c>
      <c r="B192" s="18" t="s">
        <v>1073</v>
      </c>
      <c r="C192" s="18" t="s">
        <v>12</v>
      </c>
      <c r="D192" s="18" t="s">
        <v>844</v>
      </c>
      <c r="E192" s="18"/>
      <c r="F192" s="18" t="s">
        <v>568</v>
      </c>
      <c r="G192" s="123">
        <v>41729</v>
      </c>
      <c r="H192" s="123">
        <v>42247</v>
      </c>
      <c r="I192" s="123">
        <v>41912</v>
      </c>
      <c r="J192" s="123">
        <v>42642</v>
      </c>
      <c r="K192" s="3">
        <f t="shared" si="2"/>
        <v>0</v>
      </c>
      <c r="L192" s="18"/>
      <c r="R192" s="18"/>
      <c r="T192" s="18"/>
    </row>
    <row r="193" spans="1:20">
      <c r="A193" s="18" t="s">
        <v>1018</v>
      </c>
      <c r="B193" s="18" t="s">
        <v>1074</v>
      </c>
      <c r="C193" s="18" t="s">
        <v>12</v>
      </c>
      <c r="D193" s="18" t="s">
        <v>844</v>
      </c>
      <c r="E193" s="18"/>
      <c r="F193" s="18" t="s">
        <v>568</v>
      </c>
      <c r="G193" s="123">
        <v>41609</v>
      </c>
      <c r="I193" s="123">
        <v>41609</v>
      </c>
      <c r="K193" s="3">
        <f t="shared" si="2"/>
        <v>1</v>
      </c>
      <c r="L193" s="18"/>
      <c r="R193" s="18"/>
      <c r="T193" s="18"/>
    </row>
    <row r="194" spans="1:20">
      <c r="A194" s="18" t="s">
        <v>728</v>
      </c>
      <c r="B194" s="18" t="s">
        <v>1075</v>
      </c>
      <c r="C194" s="18" t="s">
        <v>12</v>
      </c>
      <c r="D194" s="18" t="s">
        <v>844</v>
      </c>
      <c r="E194" s="18"/>
      <c r="F194" s="18" t="s">
        <v>568</v>
      </c>
      <c r="G194" s="123">
        <v>41609</v>
      </c>
      <c r="I194" s="123">
        <v>41609</v>
      </c>
      <c r="K194" s="3">
        <f t="shared" ref="K194:K257" si="3">COUNTIF(L:L,A194)</f>
        <v>1</v>
      </c>
      <c r="L194" s="18"/>
      <c r="R194" s="18"/>
      <c r="T194" s="18"/>
    </row>
    <row r="195" spans="1:20">
      <c r="A195" t="s">
        <v>1076</v>
      </c>
      <c r="B195" s="18" t="s">
        <v>1077</v>
      </c>
      <c r="C195" t="s">
        <v>12</v>
      </c>
      <c r="D195" t="s">
        <v>844</v>
      </c>
      <c r="F195" t="s">
        <v>568</v>
      </c>
      <c r="G195" s="123">
        <v>41609</v>
      </c>
      <c r="I195" s="123">
        <v>41609</v>
      </c>
      <c r="K195" s="3">
        <f t="shared" si="3"/>
        <v>0</v>
      </c>
      <c r="L195" s="18"/>
      <c r="R195" s="18"/>
      <c r="T195" s="18"/>
    </row>
    <row r="196" spans="1:20">
      <c r="A196" s="18" t="s">
        <v>1078</v>
      </c>
      <c r="B196" s="18" t="s">
        <v>1079</v>
      </c>
      <c r="C196" s="18" t="s">
        <v>12</v>
      </c>
      <c r="D196" s="18" t="s">
        <v>844</v>
      </c>
      <c r="E196" s="18"/>
      <c r="F196" s="18" t="s">
        <v>568</v>
      </c>
      <c r="G196" s="123">
        <v>41609</v>
      </c>
      <c r="I196" s="123">
        <v>41609</v>
      </c>
      <c r="K196" s="3">
        <f t="shared" si="3"/>
        <v>0</v>
      </c>
      <c r="L196" s="18"/>
      <c r="R196" s="18"/>
      <c r="T196" s="18"/>
    </row>
    <row r="197" spans="1:20">
      <c r="A197" s="18" t="s">
        <v>1080</v>
      </c>
      <c r="B197" s="18" t="s">
        <v>1081</v>
      </c>
      <c r="C197" s="18" t="s">
        <v>12</v>
      </c>
      <c r="D197" s="18" t="s">
        <v>844</v>
      </c>
      <c r="E197" s="18"/>
      <c r="F197" s="18" t="s">
        <v>568</v>
      </c>
      <c r="G197" s="123">
        <v>41609</v>
      </c>
      <c r="I197" s="123">
        <v>41609</v>
      </c>
      <c r="K197" s="3">
        <f t="shared" si="3"/>
        <v>0</v>
      </c>
      <c r="L197" s="18"/>
      <c r="R197" s="18"/>
      <c r="T197" s="18"/>
    </row>
    <row r="198" spans="1:20">
      <c r="A198" s="18" t="s">
        <v>1082</v>
      </c>
      <c r="B198" s="18" t="s">
        <v>1083</v>
      </c>
      <c r="C198" s="18" t="s">
        <v>12</v>
      </c>
      <c r="D198" s="18" t="s">
        <v>844</v>
      </c>
      <c r="E198" s="18"/>
      <c r="F198" s="18" t="s">
        <v>568</v>
      </c>
      <c r="G198" s="123">
        <v>41609</v>
      </c>
      <c r="I198" s="123">
        <v>41609</v>
      </c>
      <c r="K198" s="3">
        <f t="shared" si="3"/>
        <v>0</v>
      </c>
      <c r="L198" s="18"/>
      <c r="R198" s="18"/>
      <c r="T198" s="18"/>
    </row>
    <row r="199" spans="1:20">
      <c r="A199" t="s">
        <v>1084</v>
      </c>
      <c r="B199" t="s">
        <v>1085</v>
      </c>
      <c r="C199" t="s">
        <v>12</v>
      </c>
      <c r="D199" t="s">
        <v>844</v>
      </c>
      <c r="F199" t="s">
        <v>568</v>
      </c>
      <c r="G199" s="123">
        <v>41729</v>
      </c>
      <c r="H199" s="123">
        <v>42247</v>
      </c>
      <c r="I199" s="123">
        <v>41912</v>
      </c>
      <c r="J199" s="123">
        <v>42642</v>
      </c>
      <c r="K199" s="3">
        <f t="shared" si="3"/>
        <v>0</v>
      </c>
      <c r="L199" s="18"/>
      <c r="R199" s="18"/>
      <c r="T199" s="18"/>
    </row>
    <row r="200" spans="1:20">
      <c r="A200" s="18" t="s">
        <v>826</v>
      </c>
      <c r="B200" s="18" t="s">
        <v>1086</v>
      </c>
      <c r="C200" s="18" t="s">
        <v>12</v>
      </c>
      <c r="D200" s="18" t="s">
        <v>844</v>
      </c>
      <c r="E200" s="18"/>
      <c r="F200" s="18" t="s">
        <v>568</v>
      </c>
      <c r="G200" s="123">
        <v>41609</v>
      </c>
      <c r="I200" s="123">
        <v>41609</v>
      </c>
      <c r="K200" s="3">
        <f t="shared" si="3"/>
        <v>2</v>
      </c>
      <c r="L200" s="18"/>
      <c r="R200" s="18"/>
      <c r="T200" s="18"/>
    </row>
    <row r="201" spans="1:20">
      <c r="A201" s="18" t="s">
        <v>1087</v>
      </c>
      <c r="B201" s="18" t="s">
        <v>1088</v>
      </c>
      <c r="C201" s="18" t="s">
        <v>12</v>
      </c>
      <c r="D201" s="18" t="s">
        <v>844</v>
      </c>
      <c r="E201" s="18"/>
      <c r="F201" s="18" t="s">
        <v>568</v>
      </c>
      <c r="G201" s="123">
        <v>41609</v>
      </c>
      <c r="I201" s="123">
        <v>41609</v>
      </c>
      <c r="K201" s="3">
        <f t="shared" si="3"/>
        <v>0</v>
      </c>
      <c r="L201" s="18"/>
      <c r="R201" s="18"/>
      <c r="T201" s="18"/>
    </row>
    <row r="202" spans="1:20">
      <c r="A202" s="18" t="s">
        <v>859</v>
      </c>
      <c r="B202" s="18" t="s">
        <v>1089</v>
      </c>
      <c r="C202" s="18" t="s">
        <v>12</v>
      </c>
      <c r="D202" s="18" t="s">
        <v>844</v>
      </c>
      <c r="E202" s="18"/>
      <c r="F202" s="18" t="s">
        <v>568</v>
      </c>
      <c r="G202" s="123">
        <v>41609</v>
      </c>
      <c r="I202" s="123">
        <v>41609</v>
      </c>
      <c r="K202" s="3">
        <f t="shared" si="3"/>
        <v>2</v>
      </c>
      <c r="L202" s="18"/>
      <c r="R202" s="18"/>
      <c r="T202" s="18"/>
    </row>
    <row r="203" spans="1:20">
      <c r="A203" s="18" t="s">
        <v>1090</v>
      </c>
      <c r="B203" s="18" t="s">
        <v>1091</v>
      </c>
      <c r="C203" s="18" t="s">
        <v>12</v>
      </c>
      <c r="D203" s="18" t="s">
        <v>844</v>
      </c>
      <c r="E203" s="18"/>
      <c r="F203" s="18" t="s">
        <v>568</v>
      </c>
      <c r="G203" s="123">
        <v>41609</v>
      </c>
      <c r="I203" s="123">
        <v>41609</v>
      </c>
      <c r="K203" s="3">
        <f t="shared" si="3"/>
        <v>0</v>
      </c>
      <c r="L203" s="18"/>
      <c r="R203" s="18"/>
      <c r="T203" s="18"/>
    </row>
    <row r="204" spans="1:20">
      <c r="A204" s="18" t="s">
        <v>988</v>
      </c>
      <c r="B204" s="18" t="s">
        <v>1092</v>
      </c>
      <c r="C204" s="18" t="s">
        <v>12</v>
      </c>
      <c r="D204" s="18" t="s">
        <v>844</v>
      </c>
      <c r="E204" s="18"/>
      <c r="F204" s="18" t="s">
        <v>568</v>
      </c>
      <c r="G204" s="123">
        <v>41609</v>
      </c>
      <c r="I204" s="123">
        <v>41609</v>
      </c>
      <c r="K204" s="3">
        <f t="shared" si="3"/>
        <v>1</v>
      </c>
      <c r="L204" s="18"/>
      <c r="R204" s="18"/>
      <c r="T204" s="18"/>
    </row>
    <row r="205" spans="1:20">
      <c r="A205" s="18" t="s">
        <v>611</v>
      </c>
      <c r="B205" s="18" t="s">
        <v>1093</v>
      </c>
      <c r="C205" s="18" t="s">
        <v>12</v>
      </c>
      <c r="D205" s="18" t="s">
        <v>844</v>
      </c>
      <c r="E205" s="18"/>
      <c r="F205" s="18" t="s">
        <v>568</v>
      </c>
      <c r="G205" s="123">
        <v>41609</v>
      </c>
      <c r="I205" s="123">
        <v>41609</v>
      </c>
      <c r="K205" s="3">
        <f t="shared" si="3"/>
        <v>5</v>
      </c>
      <c r="L205" s="18"/>
      <c r="R205" s="18"/>
      <c r="T205" s="18"/>
    </row>
    <row r="206" spans="1:20">
      <c r="A206" s="18" t="s">
        <v>829</v>
      </c>
      <c r="B206" s="18" t="s">
        <v>1094</v>
      </c>
      <c r="C206" s="18" t="s">
        <v>12</v>
      </c>
      <c r="D206" s="18" t="s">
        <v>844</v>
      </c>
      <c r="E206" s="18"/>
      <c r="F206" s="18" t="s">
        <v>568</v>
      </c>
      <c r="G206" s="123">
        <v>41609</v>
      </c>
      <c r="I206" s="123">
        <v>41609</v>
      </c>
      <c r="K206" s="3">
        <f t="shared" si="3"/>
        <v>2</v>
      </c>
      <c r="L206" s="18"/>
      <c r="R206" s="18"/>
      <c r="T206" s="18"/>
    </row>
    <row r="207" spans="1:20">
      <c r="A207" s="18" t="s">
        <v>1095</v>
      </c>
      <c r="B207" s="18" t="s">
        <v>1096</v>
      </c>
      <c r="C207" s="18" t="s">
        <v>12</v>
      </c>
      <c r="D207" s="18" t="s">
        <v>844</v>
      </c>
      <c r="E207" s="18"/>
      <c r="F207" s="18" t="s">
        <v>568</v>
      </c>
      <c r="G207" s="123">
        <v>41609</v>
      </c>
      <c r="I207" s="123">
        <v>41609</v>
      </c>
      <c r="K207" s="3">
        <f t="shared" si="3"/>
        <v>0</v>
      </c>
      <c r="L207" s="18"/>
      <c r="R207" s="18"/>
      <c r="T207" s="18"/>
    </row>
    <row r="208" spans="1:20">
      <c r="A208" s="18" t="s">
        <v>722</v>
      </c>
      <c r="B208" s="18" t="s">
        <v>1097</v>
      </c>
      <c r="C208" s="18" t="s">
        <v>12</v>
      </c>
      <c r="D208" s="18" t="s">
        <v>844</v>
      </c>
      <c r="E208" s="18"/>
      <c r="F208" s="18" t="s">
        <v>568</v>
      </c>
      <c r="G208" s="123">
        <v>41609</v>
      </c>
      <c r="I208" s="123">
        <v>41609</v>
      </c>
      <c r="K208" s="3">
        <f t="shared" si="3"/>
        <v>4</v>
      </c>
      <c r="L208" s="18"/>
      <c r="R208" s="18"/>
      <c r="T208" s="18"/>
    </row>
    <row r="209" spans="1:20">
      <c r="A209" s="18" t="s">
        <v>1098</v>
      </c>
      <c r="B209" s="18" t="s">
        <v>1099</v>
      </c>
      <c r="C209" s="18" t="s">
        <v>12</v>
      </c>
      <c r="D209" s="18" t="s">
        <v>844</v>
      </c>
      <c r="E209" s="18"/>
      <c r="F209" s="18" t="s">
        <v>568</v>
      </c>
      <c r="G209" s="123">
        <v>41609</v>
      </c>
      <c r="H209" s="123">
        <v>42247</v>
      </c>
      <c r="I209" s="123">
        <v>41609</v>
      </c>
      <c r="J209" s="123">
        <v>42642</v>
      </c>
      <c r="K209" s="3">
        <f t="shared" si="3"/>
        <v>0</v>
      </c>
      <c r="L209" s="18"/>
      <c r="R209" s="18"/>
      <c r="T209" s="18"/>
    </row>
    <row r="210" spans="1:20">
      <c r="A210" s="18" t="s">
        <v>1100</v>
      </c>
      <c r="B210" s="18" t="s">
        <v>1101</v>
      </c>
      <c r="C210" s="18" t="s">
        <v>12</v>
      </c>
      <c r="D210" s="18" t="s">
        <v>844</v>
      </c>
      <c r="E210" s="18"/>
      <c r="F210" s="18" t="s">
        <v>568</v>
      </c>
      <c r="G210" s="123">
        <v>41609</v>
      </c>
      <c r="I210" s="123">
        <v>41609</v>
      </c>
      <c r="K210" s="3">
        <f t="shared" si="3"/>
        <v>0</v>
      </c>
      <c r="L210" s="18"/>
      <c r="R210" s="18"/>
      <c r="T210" s="18"/>
    </row>
    <row r="211" spans="1:20">
      <c r="A211" s="18" t="s">
        <v>744</v>
      </c>
      <c r="B211" s="18" t="s">
        <v>1102</v>
      </c>
      <c r="C211" s="18" t="s">
        <v>12</v>
      </c>
      <c r="D211" s="18" t="s">
        <v>844</v>
      </c>
      <c r="E211" s="18"/>
      <c r="F211" s="18" t="s">
        <v>568</v>
      </c>
      <c r="G211" s="123">
        <v>41609</v>
      </c>
      <c r="I211" s="123">
        <v>41609</v>
      </c>
      <c r="K211" s="3">
        <f t="shared" si="3"/>
        <v>1</v>
      </c>
      <c r="L211" s="18"/>
      <c r="R211" s="18"/>
      <c r="T211" s="18"/>
    </row>
    <row r="212" spans="1:20">
      <c r="A212" s="18" t="s">
        <v>732</v>
      </c>
      <c r="B212" s="18" t="s">
        <v>1103</v>
      </c>
      <c r="C212" s="18" t="s">
        <v>12</v>
      </c>
      <c r="D212" s="18" t="s">
        <v>844</v>
      </c>
      <c r="E212" s="18"/>
      <c r="F212" s="18" t="s">
        <v>568</v>
      </c>
      <c r="G212" s="123">
        <v>41609</v>
      </c>
      <c r="I212" s="123">
        <v>41609</v>
      </c>
      <c r="K212" s="3">
        <f t="shared" si="3"/>
        <v>1</v>
      </c>
      <c r="L212" s="18"/>
      <c r="R212" s="18"/>
      <c r="T212" s="18"/>
    </row>
    <row r="213" spans="1:20">
      <c r="A213" s="18" t="s">
        <v>1104</v>
      </c>
      <c r="B213" s="18" t="s">
        <v>1105</v>
      </c>
      <c r="C213" s="18" t="s">
        <v>12</v>
      </c>
      <c r="D213" s="18" t="s">
        <v>844</v>
      </c>
      <c r="E213" s="18"/>
      <c r="F213" s="18" t="s">
        <v>568</v>
      </c>
      <c r="G213" s="123">
        <v>41609</v>
      </c>
      <c r="I213" s="123">
        <v>41609</v>
      </c>
      <c r="K213" s="3">
        <f t="shared" si="3"/>
        <v>0</v>
      </c>
      <c r="L213" s="18"/>
      <c r="R213" s="18"/>
      <c r="T213" s="18"/>
    </row>
    <row r="214" spans="1:20">
      <c r="A214" s="18" t="s">
        <v>1106</v>
      </c>
      <c r="B214" s="18" t="s">
        <v>1107</v>
      </c>
      <c r="C214" s="18" t="s">
        <v>12</v>
      </c>
      <c r="D214" s="18" t="s">
        <v>844</v>
      </c>
      <c r="E214" s="18"/>
      <c r="F214" s="18" t="s">
        <v>568</v>
      </c>
      <c r="G214" s="123">
        <v>41609</v>
      </c>
      <c r="I214" s="123">
        <v>41609</v>
      </c>
      <c r="K214" s="3">
        <f t="shared" si="3"/>
        <v>0</v>
      </c>
      <c r="L214" s="18"/>
      <c r="R214" s="18"/>
      <c r="T214" s="18"/>
    </row>
    <row r="215" spans="1:20">
      <c r="A215" s="18" t="s">
        <v>1108</v>
      </c>
      <c r="B215" s="18" t="s">
        <v>1109</v>
      </c>
      <c r="C215" s="18" t="s">
        <v>12</v>
      </c>
      <c r="D215" s="18" t="s">
        <v>844</v>
      </c>
      <c r="E215" s="18"/>
      <c r="F215" s="18" t="s">
        <v>568</v>
      </c>
      <c r="G215" s="123">
        <v>41609</v>
      </c>
      <c r="I215" s="123">
        <v>41609</v>
      </c>
      <c r="K215" s="3">
        <f t="shared" si="3"/>
        <v>0</v>
      </c>
      <c r="L215" s="18"/>
      <c r="R215" s="18"/>
      <c r="T215" s="18"/>
    </row>
    <row r="216" spans="1:20">
      <c r="A216" s="18" t="s">
        <v>1110</v>
      </c>
      <c r="B216" s="18" t="s">
        <v>1111</v>
      </c>
      <c r="C216" s="18" t="s">
        <v>12</v>
      </c>
      <c r="D216" s="18" t="s">
        <v>844</v>
      </c>
      <c r="E216" s="18"/>
      <c r="F216" s="18" t="s">
        <v>568</v>
      </c>
      <c r="G216" s="123">
        <v>41609</v>
      </c>
      <c r="I216" s="123">
        <v>41609</v>
      </c>
      <c r="K216" s="3">
        <f t="shared" si="3"/>
        <v>0</v>
      </c>
      <c r="L216" s="18"/>
      <c r="R216" s="18"/>
      <c r="T216" s="18"/>
    </row>
    <row r="217" spans="1:20">
      <c r="A217" t="s">
        <v>922</v>
      </c>
      <c r="B217" t="s">
        <v>1112</v>
      </c>
      <c r="C217" t="s">
        <v>12</v>
      </c>
      <c r="D217" t="s">
        <v>844</v>
      </c>
      <c r="F217" t="s">
        <v>568</v>
      </c>
      <c r="G217" s="123">
        <v>41609</v>
      </c>
      <c r="I217" s="123">
        <v>41609</v>
      </c>
      <c r="K217" s="3">
        <f t="shared" si="3"/>
        <v>1</v>
      </c>
      <c r="L217" s="18"/>
      <c r="R217" s="18"/>
      <c r="T217" s="18"/>
    </row>
    <row r="218" spans="1:20">
      <c r="A218" t="s">
        <v>1113</v>
      </c>
      <c r="B218" t="s">
        <v>1114</v>
      </c>
      <c r="C218" t="s">
        <v>12</v>
      </c>
      <c r="D218" t="s">
        <v>844</v>
      </c>
      <c r="F218" t="s">
        <v>568</v>
      </c>
      <c r="G218" s="123">
        <v>41609</v>
      </c>
      <c r="I218" s="123">
        <v>41609</v>
      </c>
      <c r="K218" s="3">
        <f t="shared" si="3"/>
        <v>0</v>
      </c>
      <c r="L218" s="18"/>
      <c r="R218" s="18"/>
      <c r="T218" s="18"/>
    </row>
    <row r="219" spans="1:20">
      <c r="A219" t="s">
        <v>807</v>
      </c>
      <c r="B219" t="s">
        <v>1115</v>
      </c>
      <c r="C219" t="s">
        <v>12</v>
      </c>
      <c r="D219" t="s">
        <v>844</v>
      </c>
      <c r="F219" t="s">
        <v>568</v>
      </c>
      <c r="G219" s="123">
        <v>41609</v>
      </c>
      <c r="I219" s="123">
        <v>41609</v>
      </c>
      <c r="K219" s="3">
        <f t="shared" si="3"/>
        <v>3</v>
      </c>
      <c r="L219" s="18"/>
      <c r="R219" s="18"/>
      <c r="T219" s="18"/>
    </row>
    <row r="220" spans="1:20">
      <c r="A220" t="s">
        <v>820</v>
      </c>
      <c r="B220" t="s">
        <v>1116</v>
      </c>
      <c r="C220" t="s">
        <v>12</v>
      </c>
      <c r="D220" t="s">
        <v>844</v>
      </c>
      <c r="F220" t="s">
        <v>568</v>
      </c>
      <c r="G220" s="123">
        <v>41609</v>
      </c>
      <c r="I220" s="123">
        <v>41609</v>
      </c>
      <c r="K220" s="3">
        <f t="shared" si="3"/>
        <v>2</v>
      </c>
      <c r="L220" s="18"/>
      <c r="R220" s="18"/>
      <c r="T220" s="18"/>
    </row>
    <row r="221" spans="1:20">
      <c r="A221" t="s">
        <v>823</v>
      </c>
      <c r="B221" t="s">
        <v>1117</v>
      </c>
      <c r="C221" t="s">
        <v>12</v>
      </c>
      <c r="D221" t="s">
        <v>844</v>
      </c>
      <c r="F221" t="s">
        <v>568</v>
      </c>
      <c r="G221" s="123">
        <v>41609</v>
      </c>
      <c r="I221" s="123">
        <v>41609</v>
      </c>
      <c r="K221" s="3">
        <f t="shared" si="3"/>
        <v>2</v>
      </c>
      <c r="L221" s="18"/>
      <c r="R221" s="18"/>
      <c r="T221" s="18"/>
    </row>
    <row r="222" spans="1:20">
      <c r="A222" t="s">
        <v>759</v>
      </c>
      <c r="B222" t="s">
        <v>1118</v>
      </c>
      <c r="C222" t="s">
        <v>12</v>
      </c>
      <c r="D222" t="s">
        <v>844</v>
      </c>
      <c r="F222" t="s">
        <v>568</v>
      </c>
      <c r="G222" s="123">
        <v>41609</v>
      </c>
      <c r="I222" s="123">
        <v>41609</v>
      </c>
      <c r="K222" s="3">
        <f t="shared" si="3"/>
        <v>1</v>
      </c>
      <c r="L222" s="18"/>
      <c r="R222" s="18"/>
      <c r="T222" s="18"/>
    </row>
    <row r="223" spans="1:20">
      <c r="A223" t="s">
        <v>736</v>
      </c>
      <c r="B223" t="s">
        <v>1119</v>
      </c>
      <c r="C223" t="s">
        <v>12</v>
      </c>
      <c r="D223" t="s">
        <v>844</v>
      </c>
      <c r="F223" t="s">
        <v>568</v>
      </c>
      <c r="G223" s="123">
        <v>41609</v>
      </c>
      <c r="I223" s="123">
        <v>41609</v>
      </c>
      <c r="K223" s="3">
        <f t="shared" si="3"/>
        <v>1</v>
      </c>
      <c r="L223" s="18"/>
      <c r="R223" s="18"/>
      <c r="T223" s="18"/>
    </row>
    <row r="224" spans="1:20">
      <c r="A224" t="s">
        <v>1120</v>
      </c>
      <c r="B224" t="s">
        <v>1121</v>
      </c>
      <c r="C224" t="s">
        <v>12</v>
      </c>
      <c r="D224" t="s">
        <v>844</v>
      </c>
      <c r="F224" t="s">
        <v>568</v>
      </c>
      <c r="G224" s="123">
        <v>41609</v>
      </c>
      <c r="I224" s="123">
        <v>41609</v>
      </c>
      <c r="K224" s="3">
        <f t="shared" si="3"/>
        <v>0</v>
      </c>
      <c r="L224" s="18"/>
      <c r="R224" s="18"/>
      <c r="T224" s="18"/>
    </row>
    <row r="225" spans="1:20">
      <c r="A225" t="s">
        <v>1122</v>
      </c>
      <c r="B225" t="s">
        <v>1123</v>
      </c>
      <c r="C225" t="s">
        <v>12</v>
      </c>
      <c r="D225" t="s">
        <v>844</v>
      </c>
      <c r="F225" t="s">
        <v>568</v>
      </c>
      <c r="G225" s="123">
        <v>41609</v>
      </c>
      <c r="I225" s="123">
        <v>41609</v>
      </c>
      <c r="K225" s="3">
        <f t="shared" si="3"/>
        <v>0</v>
      </c>
      <c r="L225" s="18"/>
      <c r="R225" s="18"/>
      <c r="T225" s="18"/>
    </row>
    <row r="226" spans="1:20">
      <c r="A226" t="s">
        <v>763</v>
      </c>
      <c r="B226" t="s">
        <v>1124</v>
      </c>
      <c r="C226" t="s">
        <v>12</v>
      </c>
      <c r="D226" t="s">
        <v>844</v>
      </c>
      <c r="F226" t="s">
        <v>568</v>
      </c>
      <c r="G226" s="123">
        <v>41609</v>
      </c>
      <c r="I226" s="123">
        <v>41609</v>
      </c>
      <c r="K226" s="3">
        <f t="shared" si="3"/>
        <v>1</v>
      </c>
      <c r="L226" s="18"/>
      <c r="R226" s="18"/>
      <c r="T226" s="18"/>
    </row>
    <row r="227" spans="1:20">
      <c r="A227" t="s">
        <v>868</v>
      </c>
      <c r="B227" t="s">
        <v>1125</v>
      </c>
      <c r="C227" t="s">
        <v>12</v>
      </c>
      <c r="D227" t="s">
        <v>844</v>
      </c>
      <c r="F227" t="s">
        <v>568</v>
      </c>
      <c r="G227" s="123">
        <v>41609</v>
      </c>
      <c r="I227" s="123">
        <v>41609</v>
      </c>
      <c r="K227" s="3">
        <f t="shared" si="3"/>
        <v>2</v>
      </c>
      <c r="L227" s="18"/>
      <c r="R227" s="18"/>
      <c r="T227" s="18"/>
    </row>
    <row r="228" spans="1:20">
      <c r="A228" t="s">
        <v>1126</v>
      </c>
      <c r="B228" t="s">
        <v>1127</v>
      </c>
      <c r="C228" t="s">
        <v>12</v>
      </c>
      <c r="D228" t="s">
        <v>844</v>
      </c>
      <c r="F228" t="s">
        <v>568</v>
      </c>
      <c r="G228" s="123">
        <v>41609</v>
      </c>
      <c r="I228" s="123">
        <v>41609</v>
      </c>
      <c r="K228" s="3">
        <f t="shared" si="3"/>
        <v>0</v>
      </c>
      <c r="L228" s="18"/>
      <c r="R228" s="18"/>
      <c r="T228" s="18"/>
    </row>
    <row r="229" spans="1:20">
      <c r="A229" t="s">
        <v>1128</v>
      </c>
      <c r="B229" t="s">
        <v>1129</v>
      </c>
      <c r="C229" t="s">
        <v>12</v>
      </c>
      <c r="D229" t="s">
        <v>844</v>
      </c>
      <c r="F229" t="s">
        <v>568</v>
      </c>
      <c r="G229" s="123">
        <v>41609</v>
      </c>
      <c r="I229" s="123">
        <v>41609</v>
      </c>
      <c r="K229" s="3">
        <f t="shared" si="3"/>
        <v>0</v>
      </c>
      <c r="L229" s="18"/>
      <c r="R229" s="18"/>
      <c r="T229" s="18"/>
    </row>
    <row r="230" spans="1:20">
      <c r="A230" t="s">
        <v>718</v>
      </c>
      <c r="B230" t="s">
        <v>1130</v>
      </c>
      <c r="C230" t="s">
        <v>12</v>
      </c>
      <c r="D230" t="s">
        <v>844</v>
      </c>
      <c r="F230" t="s">
        <v>568</v>
      </c>
      <c r="G230" s="123">
        <v>41609</v>
      </c>
      <c r="I230" s="123">
        <v>41609</v>
      </c>
      <c r="K230" s="3">
        <f t="shared" si="3"/>
        <v>2</v>
      </c>
      <c r="L230" s="18"/>
      <c r="R230" s="18"/>
      <c r="T230" s="18"/>
    </row>
    <row r="231" spans="1:20">
      <c r="A231" t="s">
        <v>1131</v>
      </c>
      <c r="B231" t="s">
        <v>1132</v>
      </c>
      <c r="C231" t="s">
        <v>12</v>
      </c>
      <c r="D231" t="s">
        <v>844</v>
      </c>
      <c r="F231" t="s">
        <v>568</v>
      </c>
      <c r="G231" s="123">
        <v>41609</v>
      </c>
      <c r="I231" s="123">
        <v>41609</v>
      </c>
      <c r="K231" s="3">
        <f t="shared" si="3"/>
        <v>0</v>
      </c>
      <c r="L231" s="18"/>
      <c r="R231" s="18"/>
      <c r="T231" s="18"/>
    </row>
    <row r="232" spans="1:20">
      <c r="A232" t="s">
        <v>1133</v>
      </c>
      <c r="B232" t="s">
        <v>1134</v>
      </c>
      <c r="C232" t="s">
        <v>12</v>
      </c>
      <c r="D232" t="s">
        <v>844</v>
      </c>
      <c r="F232" t="s">
        <v>568</v>
      </c>
      <c r="G232" s="123">
        <v>41609</v>
      </c>
      <c r="I232" s="123">
        <v>41609</v>
      </c>
      <c r="K232" s="3">
        <f t="shared" si="3"/>
        <v>0</v>
      </c>
      <c r="L232" s="18"/>
      <c r="R232" s="18"/>
      <c r="T232" s="18"/>
    </row>
    <row r="233" spans="1:20">
      <c r="A233" t="s">
        <v>771</v>
      </c>
      <c r="B233" t="s">
        <v>1135</v>
      </c>
      <c r="C233" t="s">
        <v>12</v>
      </c>
      <c r="D233" t="s">
        <v>844</v>
      </c>
      <c r="F233" t="s">
        <v>568</v>
      </c>
      <c r="G233" s="123">
        <v>41609</v>
      </c>
      <c r="I233" s="123">
        <v>41609</v>
      </c>
      <c r="K233" s="3">
        <f t="shared" si="3"/>
        <v>1</v>
      </c>
      <c r="L233" s="18"/>
      <c r="R233" s="18"/>
      <c r="T233" s="18"/>
    </row>
    <row r="234" spans="1:20">
      <c r="A234" t="s">
        <v>699</v>
      </c>
      <c r="B234" t="s">
        <v>1136</v>
      </c>
      <c r="C234" t="s">
        <v>12</v>
      </c>
      <c r="D234" t="s">
        <v>844</v>
      </c>
      <c r="F234" t="s">
        <v>568</v>
      </c>
      <c r="G234" s="123">
        <v>41609</v>
      </c>
      <c r="I234" s="123">
        <v>41609</v>
      </c>
      <c r="K234" s="3">
        <f t="shared" si="3"/>
        <v>1</v>
      </c>
      <c r="L234" s="18"/>
      <c r="R234" s="18"/>
      <c r="T234" s="18"/>
    </row>
    <row r="235" spans="1:20">
      <c r="A235" t="s">
        <v>675</v>
      </c>
      <c r="B235" t="s">
        <v>1137</v>
      </c>
      <c r="C235" t="s">
        <v>12</v>
      </c>
      <c r="D235" t="s">
        <v>844</v>
      </c>
      <c r="F235" t="s">
        <v>568</v>
      </c>
      <c r="G235" s="123">
        <v>41609</v>
      </c>
      <c r="I235" s="123">
        <v>41609</v>
      </c>
      <c r="K235" s="3">
        <f t="shared" si="3"/>
        <v>1</v>
      </c>
      <c r="L235" s="18"/>
      <c r="R235" s="18"/>
      <c r="T235" s="18"/>
    </row>
    <row r="236" spans="1:20">
      <c r="A236" t="s">
        <v>774</v>
      </c>
      <c r="B236" t="s">
        <v>1138</v>
      </c>
      <c r="C236" t="s">
        <v>12</v>
      </c>
      <c r="D236" t="s">
        <v>844</v>
      </c>
      <c r="F236" t="s">
        <v>568</v>
      </c>
      <c r="G236" s="123">
        <v>41609</v>
      </c>
      <c r="I236" s="123">
        <v>41609</v>
      </c>
      <c r="K236" s="3">
        <f t="shared" si="3"/>
        <v>1</v>
      </c>
      <c r="L236" s="18"/>
      <c r="R236" s="18"/>
      <c r="T236" s="18"/>
    </row>
    <row r="237" spans="1:20">
      <c r="A237" t="s">
        <v>1139</v>
      </c>
      <c r="B237" t="s">
        <v>1140</v>
      </c>
      <c r="C237" t="s">
        <v>12</v>
      </c>
      <c r="D237" t="s">
        <v>844</v>
      </c>
      <c r="F237" t="s">
        <v>568</v>
      </c>
      <c r="G237" s="123">
        <v>41609</v>
      </c>
      <c r="I237" s="123">
        <v>41609</v>
      </c>
      <c r="K237" s="3">
        <f t="shared" si="3"/>
        <v>0</v>
      </c>
      <c r="L237" s="18"/>
      <c r="R237" s="18"/>
      <c r="T237" s="18"/>
    </row>
    <row r="238" spans="1:20">
      <c r="A238" t="s">
        <v>608</v>
      </c>
      <c r="B238" t="s">
        <v>1141</v>
      </c>
      <c r="C238" t="s">
        <v>12</v>
      </c>
      <c r="D238" t="s">
        <v>844</v>
      </c>
      <c r="F238" t="s">
        <v>568</v>
      </c>
      <c r="G238" s="123">
        <v>41609</v>
      </c>
      <c r="I238" s="123">
        <v>41609</v>
      </c>
      <c r="K238" s="3">
        <f t="shared" si="3"/>
        <v>2</v>
      </c>
      <c r="L238" s="18"/>
      <c r="R238" s="18"/>
      <c r="T238" s="18"/>
    </row>
    <row r="239" spans="1:20">
      <c r="A239" t="s">
        <v>964</v>
      </c>
      <c r="B239" t="s">
        <v>1142</v>
      </c>
      <c r="C239" t="s">
        <v>12</v>
      </c>
      <c r="D239" t="s">
        <v>844</v>
      </c>
      <c r="F239" t="s">
        <v>568</v>
      </c>
      <c r="G239" s="123">
        <v>41609</v>
      </c>
      <c r="I239" s="123">
        <v>41609</v>
      </c>
      <c r="K239" s="3">
        <f t="shared" si="3"/>
        <v>3</v>
      </c>
      <c r="L239" s="18"/>
      <c r="R239" s="18"/>
      <c r="T239" s="18"/>
    </row>
    <row r="240" spans="1:20">
      <c r="A240" t="s">
        <v>961</v>
      </c>
      <c r="B240" t="s">
        <v>1143</v>
      </c>
      <c r="C240" t="s">
        <v>12</v>
      </c>
      <c r="D240" t="s">
        <v>844</v>
      </c>
      <c r="F240" t="s">
        <v>568</v>
      </c>
      <c r="G240" s="123">
        <v>41609</v>
      </c>
      <c r="I240" s="123">
        <v>41609</v>
      </c>
      <c r="K240" s="3">
        <f t="shared" si="3"/>
        <v>3</v>
      </c>
      <c r="L240" s="18"/>
      <c r="R240" s="18"/>
      <c r="T240" s="18"/>
    </row>
    <row r="241" spans="1:20">
      <c r="A241" t="s">
        <v>991</v>
      </c>
      <c r="B241" t="s">
        <v>1144</v>
      </c>
      <c r="C241" t="s">
        <v>12</v>
      </c>
      <c r="D241" t="s">
        <v>844</v>
      </c>
      <c r="F241" t="s">
        <v>568</v>
      </c>
      <c r="G241" s="123">
        <v>41609</v>
      </c>
      <c r="I241" s="123">
        <v>41609</v>
      </c>
      <c r="K241" s="3">
        <f t="shared" si="3"/>
        <v>2</v>
      </c>
      <c r="L241" s="18"/>
      <c r="R241" s="18"/>
      <c r="T241" s="18"/>
    </row>
    <row r="242" spans="1:20">
      <c r="A242" t="s">
        <v>994</v>
      </c>
      <c r="B242" t="s">
        <v>1145</v>
      </c>
      <c r="C242" t="s">
        <v>12</v>
      </c>
      <c r="D242" t="s">
        <v>844</v>
      </c>
      <c r="F242" t="s">
        <v>568</v>
      </c>
      <c r="G242" s="123">
        <v>41609</v>
      </c>
      <c r="I242" s="123">
        <v>41609</v>
      </c>
      <c r="K242" s="3">
        <f t="shared" si="3"/>
        <v>2</v>
      </c>
      <c r="L242" s="18"/>
      <c r="R242" s="18"/>
      <c r="T242" s="18"/>
    </row>
    <row r="243" spans="1:20">
      <c r="A243" t="s">
        <v>958</v>
      </c>
      <c r="B243" t="s">
        <v>1146</v>
      </c>
      <c r="C243" t="s">
        <v>12</v>
      </c>
      <c r="D243" t="s">
        <v>844</v>
      </c>
      <c r="F243" t="s">
        <v>568</v>
      </c>
      <c r="G243" s="123">
        <v>41609</v>
      </c>
      <c r="I243" s="123">
        <v>41609</v>
      </c>
      <c r="K243" s="3">
        <f t="shared" si="3"/>
        <v>1</v>
      </c>
      <c r="L243" s="18"/>
      <c r="M243" s="18"/>
      <c r="N243" s="18"/>
      <c r="O243" s="18"/>
      <c r="P243" s="18"/>
      <c r="Q243" s="18"/>
      <c r="R243" s="18"/>
      <c r="S243" s="18"/>
      <c r="T243" s="18"/>
    </row>
    <row r="244" spans="1:20">
      <c r="A244" t="s">
        <v>997</v>
      </c>
      <c r="B244" t="s">
        <v>1147</v>
      </c>
      <c r="C244" t="s">
        <v>12</v>
      </c>
      <c r="D244" t="s">
        <v>844</v>
      </c>
      <c r="F244" t="s">
        <v>568</v>
      </c>
      <c r="G244" s="123">
        <v>41609</v>
      </c>
      <c r="I244" s="123">
        <v>41609</v>
      </c>
      <c r="K244" s="3">
        <f t="shared" si="3"/>
        <v>2</v>
      </c>
      <c r="L244" s="18"/>
      <c r="M244" s="18"/>
      <c r="N244" s="18"/>
      <c r="O244" s="18"/>
      <c r="P244" s="18"/>
      <c r="Q244" s="18"/>
      <c r="R244" s="18"/>
      <c r="S244" s="18"/>
      <c r="T244" s="18"/>
    </row>
    <row r="245" spans="1:20">
      <c r="A245" t="s">
        <v>725</v>
      </c>
      <c r="B245" t="s">
        <v>1148</v>
      </c>
      <c r="C245" t="s">
        <v>12</v>
      </c>
      <c r="D245" t="s">
        <v>844</v>
      </c>
      <c r="F245" t="s">
        <v>568</v>
      </c>
      <c r="G245" s="123">
        <v>41609</v>
      </c>
      <c r="I245" s="123">
        <v>41609</v>
      </c>
      <c r="K245" s="3">
        <f t="shared" si="3"/>
        <v>1</v>
      </c>
      <c r="L245" s="18"/>
      <c r="M245" s="18"/>
      <c r="N245" s="18"/>
      <c r="O245" s="18"/>
      <c r="P245" s="18"/>
      <c r="Q245" s="18"/>
      <c r="R245" s="18"/>
      <c r="S245" s="18"/>
      <c r="T245" s="18"/>
    </row>
    <row r="246" spans="1:20">
      <c r="A246" t="s">
        <v>1149</v>
      </c>
      <c r="B246" t="s">
        <v>1150</v>
      </c>
      <c r="C246" t="s">
        <v>12</v>
      </c>
      <c r="D246" t="s">
        <v>844</v>
      </c>
      <c r="F246" t="s">
        <v>568</v>
      </c>
      <c r="G246" s="123">
        <v>41609</v>
      </c>
      <c r="I246" s="123">
        <v>41609</v>
      </c>
      <c r="K246" s="3">
        <f t="shared" si="3"/>
        <v>0</v>
      </c>
      <c r="L246" s="18"/>
      <c r="M246" s="18"/>
      <c r="N246" s="18"/>
      <c r="O246" s="18"/>
      <c r="P246" s="18"/>
      <c r="Q246" s="18"/>
      <c r="R246" s="18"/>
      <c r="S246" s="18"/>
      <c r="T246" s="18"/>
    </row>
    <row r="247" spans="1:20">
      <c r="A247" t="s">
        <v>1151</v>
      </c>
      <c r="B247" t="s">
        <v>1152</v>
      </c>
      <c r="C247" t="s">
        <v>12</v>
      </c>
      <c r="D247" t="s">
        <v>844</v>
      </c>
      <c r="F247" t="s">
        <v>568</v>
      </c>
      <c r="G247" s="123">
        <v>41729</v>
      </c>
      <c r="H247" s="123">
        <v>42247</v>
      </c>
      <c r="I247" s="123">
        <v>41912</v>
      </c>
      <c r="J247" s="123">
        <v>42642</v>
      </c>
      <c r="K247" s="3">
        <f t="shared" si="3"/>
        <v>0</v>
      </c>
      <c r="L247" s="18"/>
      <c r="M247" s="18"/>
      <c r="N247" s="18"/>
      <c r="O247" s="18"/>
      <c r="P247" s="18"/>
      <c r="Q247" s="18"/>
      <c r="R247" s="18"/>
      <c r="S247" s="18"/>
      <c r="T247" s="18"/>
    </row>
    <row r="248" spans="1:20">
      <c r="A248" t="s">
        <v>1153</v>
      </c>
      <c r="B248" t="s">
        <v>1154</v>
      </c>
      <c r="C248" t="s">
        <v>12</v>
      </c>
      <c r="D248" t="s">
        <v>844</v>
      </c>
      <c r="F248" t="s">
        <v>568</v>
      </c>
      <c r="G248" s="123">
        <v>41609</v>
      </c>
      <c r="I248" s="123">
        <v>41609</v>
      </c>
      <c r="K248" s="3">
        <f t="shared" si="3"/>
        <v>0</v>
      </c>
      <c r="L248" s="18"/>
      <c r="M248" s="18"/>
      <c r="N248" s="18"/>
      <c r="O248" s="18"/>
      <c r="P248" s="18"/>
      <c r="Q248" s="18"/>
      <c r="R248" s="18"/>
      <c r="S248" s="18"/>
      <c r="T248" s="18"/>
    </row>
    <row r="249" spans="1:20">
      <c r="A249" t="s">
        <v>1155</v>
      </c>
      <c r="B249" t="s">
        <v>1156</v>
      </c>
      <c r="C249" t="s">
        <v>12</v>
      </c>
      <c r="D249" t="s">
        <v>844</v>
      </c>
      <c r="F249" t="s">
        <v>568</v>
      </c>
      <c r="G249" s="123">
        <v>41609</v>
      </c>
      <c r="H249" s="123">
        <v>42247</v>
      </c>
      <c r="I249" s="123">
        <v>41609</v>
      </c>
      <c r="J249" s="123">
        <v>42642</v>
      </c>
      <c r="K249" s="3">
        <f t="shared" si="3"/>
        <v>0</v>
      </c>
      <c r="L249" s="18"/>
      <c r="M249" s="18"/>
      <c r="N249" s="18"/>
      <c r="O249" s="18"/>
      <c r="P249" s="18"/>
      <c r="Q249" s="18"/>
      <c r="R249" s="18"/>
      <c r="S249" s="18"/>
      <c r="T249" s="18"/>
    </row>
    <row r="250" spans="1:20">
      <c r="A250" t="s">
        <v>1157</v>
      </c>
      <c r="B250" t="s">
        <v>1158</v>
      </c>
      <c r="C250" t="s">
        <v>12</v>
      </c>
      <c r="D250" t="s">
        <v>844</v>
      </c>
      <c r="F250" t="s">
        <v>568</v>
      </c>
      <c r="G250" s="123">
        <v>41609</v>
      </c>
      <c r="I250" s="123">
        <v>41609</v>
      </c>
      <c r="K250" s="3">
        <f t="shared" si="3"/>
        <v>0</v>
      </c>
      <c r="L250" s="18"/>
      <c r="M250" s="18"/>
      <c r="N250" s="18"/>
      <c r="O250" s="18"/>
      <c r="P250" s="18"/>
      <c r="Q250" s="18"/>
      <c r="R250" s="18"/>
      <c r="S250" s="18"/>
      <c r="T250" s="18"/>
    </row>
    <row r="251" spans="1:20">
      <c r="A251" t="s">
        <v>1159</v>
      </c>
      <c r="B251" t="s">
        <v>1160</v>
      </c>
      <c r="C251" t="s">
        <v>12</v>
      </c>
      <c r="D251" t="s">
        <v>844</v>
      </c>
      <c r="F251" t="s">
        <v>568</v>
      </c>
      <c r="G251" s="123">
        <v>41609</v>
      </c>
      <c r="I251" s="123">
        <v>41609</v>
      </c>
      <c r="K251" s="3">
        <f t="shared" si="3"/>
        <v>0</v>
      </c>
      <c r="L251" s="18"/>
      <c r="R251" s="18"/>
      <c r="T251" s="18"/>
    </row>
    <row r="252" spans="1:20">
      <c r="A252" t="s">
        <v>1161</v>
      </c>
      <c r="B252" t="s">
        <v>1162</v>
      </c>
      <c r="C252" t="s">
        <v>12</v>
      </c>
      <c r="D252" t="s">
        <v>844</v>
      </c>
      <c r="F252" t="s">
        <v>568</v>
      </c>
      <c r="G252" s="123">
        <v>41609</v>
      </c>
      <c r="I252" s="123">
        <v>41609</v>
      </c>
      <c r="K252" s="3">
        <f t="shared" si="3"/>
        <v>0</v>
      </c>
      <c r="L252" s="18"/>
      <c r="R252" s="18"/>
      <c r="T252" s="18"/>
    </row>
    <row r="253" spans="1:20">
      <c r="A253" t="s">
        <v>1163</v>
      </c>
      <c r="B253" t="s">
        <v>1164</v>
      </c>
      <c r="C253" t="s">
        <v>12</v>
      </c>
      <c r="D253" t="s">
        <v>844</v>
      </c>
      <c r="F253" t="s">
        <v>568</v>
      </c>
      <c r="G253" s="123">
        <v>41609</v>
      </c>
      <c r="I253" s="123">
        <v>41609</v>
      </c>
      <c r="K253" s="3">
        <f t="shared" si="3"/>
        <v>0</v>
      </c>
      <c r="L253" s="18"/>
      <c r="R253" s="18"/>
      <c r="T253" s="18"/>
    </row>
    <row r="254" spans="1:20">
      <c r="A254" t="s">
        <v>1165</v>
      </c>
      <c r="B254" t="s">
        <v>1166</v>
      </c>
      <c r="C254" t="s">
        <v>12</v>
      </c>
      <c r="D254" t="s">
        <v>844</v>
      </c>
      <c r="F254" t="s">
        <v>568</v>
      </c>
      <c r="G254" s="123">
        <v>41609</v>
      </c>
      <c r="I254" s="123">
        <v>41609</v>
      </c>
      <c r="K254" s="3">
        <f t="shared" si="3"/>
        <v>0</v>
      </c>
      <c r="L254" s="18"/>
      <c r="R254" s="18"/>
      <c r="T254" s="18"/>
    </row>
    <row r="255" spans="1:20">
      <c r="A255" t="s">
        <v>1167</v>
      </c>
      <c r="B255" t="s">
        <v>1168</v>
      </c>
      <c r="C255" t="s">
        <v>12</v>
      </c>
      <c r="D255" t="s">
        <v>844</v>
      </c>
      <c r="F255" t="s">
        <v>568</v>
      </c>
      <c r="G255" s="123">
        <v>41609</v>
      </c>
      <c r="H255" s="123">
        <v>42247</v>
      </c>
      <c r="I255" s="123">
        <v>41609</v>
      </c>
      <c r="J255" s="123">
        <v>42642</v>
      </c>
      <c r="K255" s="3">
        <f t="shared" si="3"/>
        <v>0</v>
      </c>
      <c r="L255" s="18"/>
      <c r="R255" s="18"/>
      <c r="T255" s="18"/>
    </row>
    <row r="256" spans="1:20">
      <c r="A256" t="s">
        <v>1169</v>
      </c>
      <c r="B256" t="s">
        <v>1170</v>
      </c>
      <c r="C256" t="s">
        <v>12</v>
      </c>
      <c r="D256" t="s">
        <v>844</v>
      </c>
      <c r="F256" t="s">
        <v>568</v>
      </c>
      <c r="G256" s="123">
        <v>41609</v>
      </c>
      <c r="H256" s="123">
        <v>42247</v>
      </c>
      <c r="I256" s="123">
        <v>41609</v>
      </c>
      <c r="J256" s="123">
        <v>42642</v>
      </c>
      <c r="K256" s="3">
        <f t="shared" si="3"/>
        <v>0</v>
      </c>
      <c r="L256" s="18"/>
      <c r="R256" s="18"/>
      <c r="T256" s="18"/>
    </row>
    <row r="257" spans="1:20">
      <c r="A257" t="s">
        <v>1171</v>
      </c>
      <c r="B257" t="s">
        <v>1172</v>
      </c>
      <c r="C257" t="s">
        <v>12</v>
      </c>
      <c r="D257" t="s">
        <v>844</v>
      </c>
      <c r="F257" t="s">
        <v>568</v>
      </c>
      <c r="G257" s="123">
        <v>41609</v>
      </c>
      <c r="H257" s="123">
        <v>42247</v>
      </c>
      <c r="I257" s="123">
        <v>41609</v>
      </c>
      <c r="J257" s="123">
        <v>42642</v>
      </c>
      <c r="K257" s="3">
        <f t="shared" si="3"/>
        <v>0</v>
      </c>
      <c r="L257" s="18"/>
      <c r="R257" s="18"/>
      <c r="T257" s="18"/>
    </row>
    <row r="258" spans="1:20">
      <c r="A258" t="s">
        <v>1173</v>
      </c>
      <c r="B258" t="s">
        <v>1174</v>
      </c>
      <c r="C258" t="s">
        <v>12</v>
      </c>
      <c r="D258" t="s">
        <v>844</v>
      </c>
      <c r="F258" t="s">
        <v>568</v>
      </c>
      <c r="G258" s="123">
        <v>41609</v>
      </c>
      <c r="I258" s="123">
        <v>41609</v>
      </c>
      <c r="K258" s="3">
        <f t="shared" ref="K258:K321" si="4">COUNTIF(L:L,A258)</f>
        <v>0</v>
      </c>
      <c r="L258" s="18"/>
      <c r="R258" s="18"/>
      <c r="T258" s="18"/>
    </row>
    <row r="259" spans="1:20">
      <c r="A259" t="s">
        <v>1175</v>
      </c>
      <c r="B259" t="s">
        <v>1176</v>
      </c>
      <c r="C259" t="s">
        <v>12</v>
      </c>
      <c r="D259" t="s">
        <v>844</v>
      </c>
      <c r="F259" t="s">
        <v>568</v>
      </c>
      <c r="G259" s="123">
        <v>41729</v>
      </c>
      <c r="H259" s="123">
        <v>42247</v>
      </c>
      <c r="I259" s="123">
        <v>41912</v>
      </c>
      <c r="J259" s="123">
        <v>42642</v>
      </c>
      <c r="K259" s="3">
        <f t="shared" si="4"/>
        <v>0</v>
      </c>
      <c r="L259" s="18"/>
      <c r="R259" s="18"/>
      <c r="T259" s="18"/>
    </row>
    <row r="260" spans="1:20">
      <c r="A260" t="s">
        <v>1177</v>
      </c>
      <c r="B260" t="s">
        <v>1178</v>
      </c>
      <c r="C260" t="s">
        <v>12</v>
      </c>
      <c r="D260" t="s">
        <v>844</v>
      </c>
      <c r="F260" t="s">
        <v>568</v>
      </c>
      <c r="G260" s="123">
        <v>41729</v>
      </c>
      <c r="I260" s="123">
        <v>41912</v>
      </c>
      <c r="K260" s="3">
        <f t="shared" si="4"/>
        <v>0</v>
      </c>
      <c r="L260" s="18"/>
      <c r="R260" s="18"/>
      <c r="T260" s="18"/>
    </row>
    <row r="261" spans="1:20">
      <c r="A261" t="s">
        <v>1179</v>
      </c>
      <c r="B261" t="s">
        <v>1180</v>
      </c>
      <c r="C261" t="s">
        <v>12</v>
      </c>
      <c r="D261" t="s">
        <v>844</v>
      </c>
      <c r="F261" t="s">
        <v>568</v>
      </c>
      <c r="G261" s="123">
        <v>41609</v>
      </c>
      <c r="I261" s="123">
        <v>41609</v>
      </c>
      <c r="K261" s="3">
        <f t="shared" si="4"/>
        <v>0</v>
      </c>
      <c r="L261" s="18"/>
      <c r="R261" s="18"/>
      <c r="T261" s="18"/>
    </row>
    <row r="262" spans="1:20">
      <c r="A262" t="s">
        <v>1181</v>
      </c>
      <c r="B262" t="s">
        <v>1182</v>
      </c>
      <c r="C262" t="s">
        <v>12</v>
      </c>
      <c r="D262" t="s">
        <v>844</v>
      </c>
      <c r="F262" t="s">
        <v>568</v>
      </c>
      <c r="G262" s="123">
        <v>41729</v>
      </c>
      <c r="H262" s="123">
        <v>42247</v>
      </c>
      <c r="I262" s="123">
        <v>41912</v>
      </c>
      <c r="J262" s="123">
        <v>42642</v>
      </c>
      <c r="K262" s="3">
        <f t="shared" si="4"/>
        <v>0</v>
      </c>
      <c r="L262" s="18"/>
      <c r="R262" s="18"/>
      <c r="T262" s="18"/>
    </row>
    <row r="263" spans="1:20">
      <c r="A263" t="s">
        <v>1183</v>
      </c>
      <c r="B263" t="s">
        <v>1184</v>
      </c>
      <c r="C263" t="s">
        <v>12</v>
      </c>
      <c r="D263" t="s">
        <v>844</v>
      </c>
      <c r="F263" t="s">
        <v>568</v>
      </c>
      <c r="G263" s="123">
        <v>41609</v>
      </c>
      <c r="I263" s="123">
        <v>41609</v>
      </c>
      <c r="K263" s="3">
        <f t="shared" si="4"/>
        <v>0</v>
      </c>
      <c r="L263" s="18"/>
      <c r="R263" s="18"/>
      <c r="T263" s="18"/>
    </row>
    <row r="264" spans="1:20">
      <c r="A264" t="s">
        <v>862</v>
      </c>
      <c r="B264" t="s">
        <v>1185</v>
      </c>
      <c r="C264" t="s">
        <v>12</v>
      </c>
      <c r="D264" t="s">
        <v>844</v>
      </c>
      <c r="F264" t="s">
        <v>568</v>
      </c>
      <c r="G264" s="123">
        <v>41609</v>
      </c>
      <c r="I264" s="123">
        <v>41609</v>
      </c>
      <c r="K264" s="3">
        <f t="shared" si="4"/>
        <v>2</v>
      </c>
      <c r="L264" s="18"/>
      <c r="R264" s="18"/>
      <c r="T264" s="18"/>
    </row>
    <row r="265" spans="1:20">
      <c r="A265" t="s">
        <v>1186</v>
      </c>
      <c r="B265" t="s">
        <v>1187</v>
      </c>
      <c r="C265" t="s">
        <v>12</v>
      </c>
      <c r="D265" t="s">
        <v>844</v>
      </c>
      <c r="F265" t="s">
        <v>568</v>
      </c>
      <c r="G265" s="123">
        <v>41609</v>
      </c>
      <c r="I265" s="123">
        <v>41609</v>
      </c>
      <c r="K265" s="3">
        <f t="shared" si="4"/>
        <v>0</v>
      </c>
      <c r="L265" s="18"/>
      <c r="R265" s="18"/>
      <c r="T265" s="18"/>
    </row>
    <row r="266" spans="1:20">
      <c r="A266" t="s">
        <v>1188</v>
      </c>
      <c r="B266" t="s">
        <v>1189</v>
      </c>
      <c r="C266" t="s">
        <v>12</v>
      </c>
      <c r="D266" t="s">
        <v>844</v>
      </c>
      <c r="F266" t="s">
        <v>568</v>
      </c>
      <c r="G266" s="123">
        <v>41609</v>
      </c>
      <c r="I266" s="123">
        <v>41609</v>
      </c>
      <c r="K266" s="3">
        <f t="shared" si="4"/>
        <v>0</v>
      </c>
      <c r="L266" s="18"/>
      <c r="R266" s="18"/>
      <c r="T266" s="18"/>
    </row>
    <row r="267" spans="1:20">
      <c r="A267" t="s">
        <v>1190</v>
      </c>
      <c r="B267" t="s">
        <v>1191</v>
      </c>
      <c r="C267" t="s">
        <v>12</v>
      </c>
      <c r="D267" t="s">
        <v>844</v>
      </c>
      <c r="F267" t="s">
        <v>568</v>
      </c>
      <c r="G267" s="123">
        <v>41609</v>
      </c>
      <c r="I267" s="123">
        <v>41609</v>
      </c>
      <c r="K267" s="3">
        <f t="shared" si="4"/>
        <v>0</v>
      </c>
      <c r="L267" s="18"/>
      <c r="R267" s="18"/>
      <c r="T267" s="18"/>
    </row>
    <row r="268" spans="1:20">
      <c r="A268" t="s">
        <v>1192</v>
      </c>
      <c r="B268" t="s">
        <v>1193</v>
      </c>
      <c r="C268" t="s">
        <v>12</v>
      </c>
      <c r="D268" t="s">
        <v>844</v>
      </c>
      <c r="F268" t="s">
        <v>568</v>
      </c>
      <c r="G268" s="123">
        <v>41729</v>
      </c>
      <c r="I268" s="123">
        <v>41912</v>
      </c>
      <c r="K268" s="3">
        <f t="shared" si="4"/>
        <v>0</v>
      </c>
      <c r="L268" s="18"/>
      <c r="R268" s="18"/>
      <c r="T268" s="18"/>
    </row>
    <row r="269" spans="1:20">
      <c r="A269" t="s">
        <v>1194</v>
      </c>
      <c r="B269" t="s">
        <v>1195</v>
      </c>
      <c r="C269" t="s">
        <v>12</v>
      </c>
      <c r="D269" t="s">
        <v>844</v>
      </c>
      <c r="F269" t="s">
        <v>568</v>
      </c>
      <c r="G269" s="123">
        <v>41729</v>
      </c>
      <c r="I269" s="123">
        <v>41912</v>
      </c>
      <c r="K269" s="3">
        <f t="shared" si="4"/>
        <v>0</v>
      </c>
      <c r="L269" s="18"/>
      <c r="R269" s="18"/>
      <c r="T269" s="18"/>
    </row>
    <row r="270" spans="1:20">
      <c r="A270" t="s">
        <v>1196</v>
      </c>
      <c r="B270" t="s">
        <v>1197</v>
      </c>
      <c r="C270" t="s">
        <v>12</v>
      </c>
      <c r="D270" t="s">
        <v>844</v>
      </c>
      <c r="F270" t="s">
        <v>568</v>
      </c>
      <c r="G270" s="123">
        <v>41729</v>
      </c>
      <c r="I270" s="123">
        <v>41912</v>
      </c>
      <c r="K270" s="3">
        <f t="shared" si="4"/>
        <v>0</v>
      </c>
      <c r="L270" s="18"/>
      <c r="R270" s="18"/>
      <c r="T270" s="18"/>
    </row>
    <row r="271" spans="1:20">
      <c r="A271" t="s">
        <v>1198</v>
      </c>
      <c r="B271" t="s">
        <v>1199</v>
      </c>
      <c r="C271" t="s">
        <v>12</v>
      </c>
      <c r="D271" t="s">
        <v>844</v>
      </c>
      <c r="F271" t="s">
        <v>568</v>
      </c>
      <c r="G271" s="123">
        <v>41729</v>
      </c>
      <c r="I271" s="123">
        <v>41912</v>
      </c>
      <c r="K271" s="3">
        <f t="shared" si="4"/>
        <v>0</v>
      </c>
      <c r="L271" s="18"/>
      <c r="R271" s="18"/>
      <c r="T271" s="18"/>
    </row>
    <row r="272" spans="1:20">
      <c r="A272" t="s">
        <v>1200</v>
      </c>
      <c r="B272" t="s">
        <v>1201</v>
      </c>
      <c r="C272" t="s">
        <v>12</v>
      </c>
      <c r="D272" t="s">
        <v>844</v>
      </c>
      <c r="F272" t="s">
        <v>568</v>
      </c>
      <c r="G272" s="123">
        <v>41729</v>
      </c>
      <c r="I272" s="123">
        <v>41912</v>
      </c>
      <c r="K272" s="3">
        <f t="shared" si="4"/>
        <v>0</v>
      </c>
      <c r="L272" s="18"/>
      <c r="R272" s="18"/>
      <c r="T272" s="18"/>
    </row>
    <row r="273" spans="1:20">
      <c r="A273" t="s">
        <v>1202</v>
      </c>
      <c r="B273" t="s">
        <v>1203</v>
      </c>
      <c r="C273" t="s">
        <v>12</v>
      </c>
      <c r="D273" t="s">
        <v>844</v>
      </c>
      <c r="F273" t="s">
        <v>568</v>
      </c>
      <c r="G273" s="123">
        <v>41729</v>
      </c>
      <c r="I273" s="123">
        <v>41912</v>
      </c>
      <c r="K273" s="3">
        <f t="shared" si="4"/>
        <v>0</v>
      </c>
      <c r="L273" s="18"/>
      <c r="R273" s="18"/>
      <c r="T273" s="18"/>
    </row>
    <row r="274" spans="1:20">
      <c r="A274" t="s">
        <v>1204</v>
      </c>
      <c r="B274" t="s">
        <v>1205</v>
      </c>
      <c r="C274" t="s">
        <v>12</v>
      </c>
      <c r="D274" t="s">
        <v>844</v>
      </c>
      <c r="F274" t="s">
        <v>568</v>
      </c>
      <c r="G274" s="123">
        <v>41609</v>
      </c>
      <c r="I274" s="123">
        <v>41609</v>
      </c>
      <c r="K274" s="3">
        <f t="shared" si="4"/>
        <v>0</v>
      </c>
      <c r="L274" s="18"/>
      <c r="R274" s="18"/>
      <c r="T274" s="18"/>
    </row>
    <row r="275" spans="1:20">
      <c r="A275" t="s">
        <v>1206</v>
      </c>
      <c r="B275" t="s">
        <v>1207</v>
      </c>
      <c r="C275" t="s">
        <v>12</v>
      </c>
      <c r="D275" t="s">
        <v>844</v>
      </c>
      <c r="F275" t="s">
        <v>568</v>
      </c>
      <c r="G275" s="123">
        <v>41609</v>
      </c>
      <c r="I275" s="123">
        <v>41609</v>
      </c>
      <c r="K275" s="3">
        <f t="shared" si="4"/>
        <v>0</v>
      </c>
      <c r="L275" s="18"/>
      <c r="R275" s="18"/>
      <c r="T275" s="18"/>
    </row>
    <row r="276" spans="1:20">
      <c r="A276" t="s">
        <v>1208</v>
      </c>
      <c r="B276" t="s">
        <v>1209</v>
      </c>
      <c r="C276" t="s">
        <v>12</v>
      </c>
      <c r="D276" t="s">
        <v>844</v>
      </c>
      <c r="F276" t="s">
        <v>568</v>
      </c>
      <c r="G276" s="123">
        <v>41609</v>
      </c>
      <c r="I276" s="123">
        <v>41609</v>
      </c>
      <c r="K276" s="3">
        <f t="shared" si="4"/>
        <v>0</v>
      </c>
      <c r="L276" s="18"/>
      <c r="R276" s="18"/>
      <c r="T276" s="18"/>
    </row>
    <row r="277" spans="1:20">
      <c r="A277" t="s">
        <v>1210</v>
      </c>
      <c r="B277" t="s">
        <v>1211</v>
      </c>
      <c r="C277" t="s">
        <v>12</v>
      </c>
      <c r="D277" t="s">
        <v>844</v>
      </c>
      <c r="F277" t="s">
        <v>568</v>
      </c>
      <c r="G277" s="123">
        <v>41729</v>
      </c>
      <c r="H277" s="123">
        <v>42247</v>
      </c>
      <c r="I277" s="123">
        <v>41912</v>
      </c>
      <c r="J277" s="123">
        <v>42642</v>
      </c>
      <c r="K277" s="3">
        <f t="shared" si="4"/>
        <v>0</v>
      </c>
      <c r="L277" s="18"/>
      <c r="R277" s="18"/>
      <c r="T277" s="18"/>
    </row>
    <row r="278" spans="1:20">
      <c r="A278" t="s">
        <v>1212</v>
      </c>
      <c r="B278" t="s">
        <v>1213</v>
      </c>
      <c r="C278" t="s">
        <v>12</v>
      </c>
      <c r="D278" t="s">
        <v>844</v>
      </c>
      <c r="F278" t="s">
        <v>568</v>
      </c>
      <c r="G278" s="123">
        <v>41729</v>
      </c>
      <c r="H278" s="123">
        <v>42247</v>
      </c>
      <c r="I278" s="123">
        <v>41912</v>
      </c>
      <c r="J278" s="123">
        <v>42642</v>
      </c>
      <c r="K278" s="3">
        <f t="shared" si="4"/>
        <v>0</v>
      </c>
      <c r="L278" s="18"/>
      <c r="R278" s="18"/>
      <c r="T278" s="18"/>
    </row>
    <row r="279" spans="1:20">
      <c r="A279" t="s">
        <v>1214</v>
      </c>
      <c r="B279" t="s">
        <v>1215</v>
      </c>
      <c r="C279" t="s">
        <v>12</v>
      </c>
      <c r="D279" t="s">
        <v>844</v>
      </c>
      <c r="F279" t="s">
        <v>568</v>
      </c>
      <c r="G279" s="123">
        <v>41729</v>
      </c>
      <c r="H279" s="123">
        <v>42247</v>
      </c>
      <c r="I279" s="123">
        <v>41912</v>
      </c>
      <c r="J279" s="123">
        <v>42642</v>
      </c>
      <c r="K279" s="3">
        <f t="shared" si="4"/>
        <v>0</v>
      </c>
      <c r="L279" s="18"/>
      <c r="M279" s="18"/>
      <c r="N279" s="18"/>
      <c r="O279" s="18"/>
      <c r="P279" s="18"/>
      <c r="Q279" s="18"/>
      <c r="R279" s="18"/>
      <c r="S279" s="18"/>
      <c r="T279" s="18"/>
    </row>
    <row r="280" spans="1:20">
      <c r="A280" t="s">
        <v>1216</v>
      </c>
      <c r="B280" t="s">
        <v>1217</v>
      </c>
      <c r="C280" t="s">
        <v>12</v>
      </c>
      <c r="D280" t="s">
        <v>844</v>
      </c>
      <c r="F280" t="s">
        <v>568</v>
      </c>
      <c r="G280" s="123">
        <v>41729</v>
      </c>
      <c r="H280" s="123">
        <v>42247</v>
      </c>
      <c r="I280" s="123">
        <v>41912</v>
      </c>
      <c r="J280" s="123">
        <v>42642</v>
      </c>
      <c r="K280" s="3">
        <f t="shared" si="4"/>
        <v>0</v>
      </c>
      <c r="L280" s="18"/>
      <c r="M280" s="18"/>
      <c r="N280" s="18"/>
      <c r="O280" s="18"/>
      <c r="P280" s="18"/>
      <c r="Q280" s="18"/>
      <c r="R280" s="18"/>
      <c r="S280" s="18"/>
      <c r="T280" s="18"/>
    </row>
    <row r="281" spans="1:20">
      <c r="A281" t="s">
        <v>1218</v>
      </c>
      <c r="B281" t="s">
        <v>1219</v>
      </c>
      <c r="C281" t="s">
        <v>12</v>
      </c>
      <c r="D281" t="s">
        <v>844</v>
      </c>
      <c r="F281" t="s">
        <v>568</v>
      </c>
      <c r="G281" s="123">
        <v>41609</v>
      </c>
      <c r="H281" s="123">
        <v>42401</v>
      </c>
      <c r="I281" s="123">
        <v>41609</v>
      </c>
      <c r="J281" s="123">
        <v>42734</v>
      </c>
      <c r="K281" s="3">
        <f t="shared" si="4"/>
        <v>0</v>
      </c>
      <c r="L281" s="18"/>
      <c r="M281" s="18"/>
      <c r="N281" s="18"/>
      <c r="O281" s="18"/>
      <c r="P281" s="18"/>
      <c r="Q281" s="18"/>
      <c r="R281" s="18"/>
      <c r="S281" s="18"/>
      <c r="T281" s="18"/>
    </row>
    <row r="282" spans="1:20">
      <c r="A282" t="s">
        <v>576</v>
      </c>
      <c r="B282" t="s">
        <v>1220</v>
      </c>
      <c r="C282" t="s">
        <v>12</v>
      </c>
      <c r="D282" t="s">
        <v>844</v>
      </c>
      <c r="F282" t="s">
        <v>568</v>
      </c>
      <c r="G282" s="123">
        <v>41609</v>
      </c>
      <c r="I282" s="123">
        <v>41609</v>
      </c>
      <c r="K282" s="3">
        <f t="shared" si="4"/>
        <v>2</v>
      </c>
      <c r="L282" s="18"/>
      <c r="M282" s="18"/>
      <c r="N282" s="18"/>
      <c r="O282" s="18"/>
      <c r="P282" s="18"/>
      <c r="Q282" s="18"/>
      <c r="R282" s="18"/>
      <c r="S282" s="18"/>
      <c r="T282" s="18"/>
    </row>
    <row r="283" spans="1:20">
      <c r="A283" t="s">
        <v>1221</v>
      </c>
      <c r="B283" t="s">
        <v>1222</v>
      </c>
      <c r="C283" t="s">
        <v>12</v>
      </c>
      <c r="D283" t="s">
        <v>844</v>
      </c>
      <c r="F283" t="s">
        <v>568</v>
      </c>
      <c r="G283" s="123">
        <v>41609</v>
      </c>
      <c r="I283" s="123">
        <v>41609</v>
      </c>
      <c r="K283" s="3">
        <f t="shared" si="4"/>
        <v>0</v>
      </c>
      <c r="L283" s="18"/>
      <c r="M283" s="18"/>
      <c r="N283" s="18"/>
      <c r="O283" s="18"/>
      <c r="P283" s="18"/>
      <c r="Q283" s="18"/>
      <c r="R283" s="18"/>
      <c r="S283" s="18"/>
      <c r="T283" s="18"/>
    </row>
    <row r="284" spans="1:20">
      <c r="A284" t="s">
        <v>573</v>
      </c>
      <c r="B284" t="s">
        <v>1223</v>
      </c>
      <c r="C284" t="s">
        <v>12</v>
      </c>
      <c r="D284" t="s">
        <v>844</v>
      </c>
      <c r="F284" t="s">
        <v>568</v>
      </c>
      <c r="G284" s="123">
        <v>41609</v>
      </c>
      <c r="I284" s="123">
        <v>41609</v>
      </c>
      <c r="K284" s="3">
        <f t="shared" si="4"/>
        <v>2</v>
      </c>
      <c r="L284" s="18"/>
      <c r="M284" s="18"/>
      <c r="N284" s="18"/>
      <c r="O284" s="18"/>
      <c r="P284" s="18"/>
      <c r="Q284" s="18"/>
      <c r="R284" s="18"/>
      <c r="S284" s="18"/>
      <c r="T284" s="18"/>
    </row>
    <row r="285" spans="1:20">
      <c r="A285" t="s">
        <v>1224</v>
      </c>
      <c r="B285" t="s">
        <v>1225</v>
      </c>
      <c r="C285" t="s">
        <v>12</v>
      </c>
      <c r="D285" t="s">
        <v>844</v>
      </c>
      <c r="F285" t="s">
        <v>568</v>
      </c>
      <c r="G285" s="123">
        <v>41729</v>
      </c>
      <c r="H285" s="123">
        <v>42247</v>
      </c>
      <c r="I285" s="123">
        <v>41912</v>
      </c>
      <c r="J285" s="123">
        <v>42642</v>
      </c>
      <c r="K285" s="3">
        <f t="shared" si="4"/>
        <v>0</v>
      </c>
      <c r="L285" s="18"/>
      <c r="M285" s="18"/>
      <c r="N285" s="18"/>
      <c r="O285" s="18"/>
      <c r="P285" s="18"/>
      <c r="Q285" s="18"/>
      <c r="R285" s="18"/>
      <c r="S285" s="18"/>
      <c r="T285" s="18"/>
    </row>
    <row r="286" spans="1:20">
      <c r="A286" t="s">
        <v>1226</v>
      </c>
      <c r="B286" t="s">
        <v>1227</v>
      </c>
      <c r="C286" t="s">
        <v>12</v>
      </c>
      <c r="D286" t="s">
        <v>844</v>
      </c>
      <c r="F286" t="s">
        <v>568</v>
      </c>
      <c r="G286" s="123">
        <v>41729</v>
      </c>
      <c r="H286" s="123">
        <v>42247</v>
      </c>
      <c r="I286" s="123">
        <v>41912</v>
      </c>
      <c r="J286" s="123">
        <v>42642</v>
      </c>
      <c r="K286" s="3">
        <f t="shared" si="4"/>
        <v>0</v>
      </c>
      <c r="L286" s="18"/>
      <c r="M286" s="18"/>
      <c r="N286" s="18"/>
      <c r="O286" s="18"/>
      <c r="P286" s="18"/>
      <c r="Q286" s="18"/>
      <c r="R286" s="18"/>
      <c r="S286" s="18"/>
      <c r="T286" s="18"/>
    </row>
    <row r="287" spans="1:20">
      <c r="A287" t="s">
        <v>1228</v>
      </c>
      <c r="B287" t="s">
        <v>1229</v>
      </c>
      <c r="C287" t="s">
        <v>12</v>
      </c>
      <c r="D287" t="s">
        <v>844</v>
      </c>
      <c r="F287" t="s">
        <v>568</v>
      </c>
      <c r="G287" s="123">
        <v>41609</v>
      </c>
      <c r="I287" s="123">
        <v>41609</v>
      </c>
      <c r="K287" s="3">
        <f t="shared" si="4"/>
        <v>0</v>
      </c>
      <c r="R287" s="18"/>
      <c r="T287" s="18"/>
    </row>
    <row r="288" spans="1:20">
      <c r="A288" t="s">
        <v>1230</v>
      </c>
      <c r="B288" t="s">
        <v>1231</v>
      </c>
      <c r="C288" t="s">
        <v>12</v>
      </c>
      <c r="D288" t="s">
        <v>844</v>
      </c>
      <c r="F288" t="s">
        <v>568</v>
      </c>
      <c r="G288" s="123">
        <v>41609</v>
      </c>
      <c r="I288" s="123">
        <v>41609</v>
      </c>
      <c r="K288" s="3">
        <f t="shared" si="4"/>
        <v>0</v>
      </c>
      <c r="L288" s="18"/>
      <c r="R288" s="18"/>
      <c r="T288" s="18"/>
    </row>
    <row r="289" spans="1:20">
      <c r="A289" t="s">
        <v>1232</v>
      </c>
      <c r="B289" t="s">
        <v>1233</v>
      </c>
      <c r="C289" t="s">
        <v>12</v>
      </c>
      <c r="D289" t="s">
        <v>844</v>
      </c>
      <c r="F289" t="s">
        <v>568</v>
      </c>
      <c r="G289" s="123">
        <v>41609</v>
      </c>
      <c r="I289" s="123">
        <v>41609</v>
      </c>
      <c r="K289" s="3">
        <f t="shared" si="4"/>
        <v>0</v>
      </c>
      <c r="L289" s="18"/>
      <c r="R289" s="18"/>
      <c r="T289" s="18"/>
    </row>
    <row r="290" spans="1:20">
      <c r="A290" t="s">
        <v>1234</v>
      </c>
      <c r="B290" t="s">
        <v>1235</v>
      </c>
      <c r="C290" t="s">
        <v>12</v>
      </c>
      <c r="D290" t="s">
        <v>844</v>
      </c>
      <c r="F290" t="s">
        <v>568</v>
      </c>
      <c r="G290" s="123">
        <v>41609</v>
      </c>
      <c r="I290" s="123">
        <v>41609</v>
      </c>
      <c r="K290" s="3">
        <f t="shared" si="4"/>
        <v>0</v>
      </c>
      <c r="L290" s="18"/>
      <c r="R290" s="18"/>
      <c r="T290" s="18"/>
    </row>
    <row r="291" spans="1:20">
      <c r="A291" t="s">
        <v>1236</v>
      </c>
      <c r="B291" t="s">
        <v>1237</v>
      </c>
      <c r="C291" t="s">
        <v>12</v>
      </c>
      <c r="D291" t="s">
        <v>844</v>
      </c>
      <c r="F291" t="s">
        <v>568</v>
      </c>
      <c r="G291" s="123">
        <v>41609</v>
      </c>
      <c r="I291" s="123">
        <v>41609</v>
      </c>
      <c r="K291" s="3">
        <f t="shared" si="4"/>
        <v>0</v>
      </c>
      <c r="L291" s="18"/>
      <c r="R291" s="18"/>
      <c r="T291" s="18"/>
    </row>
    <row r="292" spans="1:20">
      <c r="A292" t="s">
        <v>1238</v>
      </c>
      <c r="B292" t="s">
        <v>1239</v>
      </c>
      <c r="C292" t="s">
        <v>12</v>
      </c>
      <c r="D292" t="s">
        <v>844</v>
      </c>
      <c r="F292" t="s">
        <v>568</v>
      </c>
      <c r="G292" s="123">
        <v>41609</v>
      </c>
      <c r="I292" s="123">
        <v>41609</v>
      </c>
      <c r="K292" s="3">
        <f t="shared" si="4"/>
        <v>0</v>
      </c>
      <c r="L292" s="18"/>
      <c r="R292" s="18"/>
      <c r="T292" s="18"/>
    </row>
    <row r="293" spans="1:20">
      <c r="A293" t="s">
        <v>1240</v>
      </c>
      <c r="B293" t="s">
        <v>1241</v>
      </c>
      <c r="C293" t="s">
        <v>12</v>
      </c>
      <c r="D293" t="s">
        <v>844</v>
      </c>
      <c r="F293" t="s">
        <v>568</v>
      </c>
      <c r="G293" s="123">
        <v>41609</v>
      </c>
      <c r="I293" s="123">
        <v>41609</v>
      </c>
      <c r="K293" s="3">
        <f t="shared" si="4"/>
        <v>0</v>
      </c>
      <c r="L293" s="18"/>
      <c r="R293" s="18"/>
      <c r="T293" s="18"/>
    </row>
    <row r="294" spans="1:20">
      <c r="A294" t="s">
        <v>1242</v>
      </c>
      <c r="B294" t="s">
        <v>1243</v>
      </c>
      <c r="C294" t="s">
        <v>12</v>
      </c>
      <c r="D294" t="s">
        <v>844</v>
      </c>
      <c r="F294" t="s">
        <v>568</v>
      </c>
      <c r="G294" s="123">
        <v>41609</v>
      </c>
      <c r="I294" s="123">
        <v>41609</v>
      </c>
      <c r="K294" s="3">
        <f t="shared" si="4"/>
        <v>0</v>
      </c>
      <c r="L294" s="18"/>
      <c r="R294" s="18"/>
      <c r="T294" s="18"/>
    </row>
    <row r="295" spans="1:20">
      <c r="A295" t="s">
        <v>1244</v>
      </c>
      <c r="B295" t="s">
        <v>1245</v>
      </c>
      <c r="C295" t="s">
        <v>12</v>
      </c>
      <c r="D295" t="s">
        <v>844</v>
      </c>
      <c r="F295" t="s">
        <v>568</v>
      </c>
      <c r="G295" s="123">
        <v>41851</v>
      </c>
      <c r="I295" s="123">
        <v>42004</v>
      </c>
      <c r="K295" s="3">
        <f t="shared" si="4"/>
        <v>0</v>
      </c>
      <c r="L295" s="18"/>
      <c r="R295" s="18"/>
      <c r="T295" s="18"/>
    </row>
    <row r="296" spans="1:20">
      <c r="A296" t="s">
        <v>1246</v>
      </c>
      <c r="B296" t="s">
        <v>1247</v>
      </c>
      <c r="C296" t="s">
        <v>12</v>
      </c>
      <c r="D296" t="s">
        <v>844</v>
      </c>
      <c r="F296" t="s">
        <v>568</v>
      </c>
      <c r="G296" s="123">
        <v>41851</v>
      </c>
      <c r="I296" s="123">
        <v>42004</v>
      </c>
      <c r="K296" s="3">
        <f t="shared" si="4"/>
        <v>0</v>
      </c>
      <c r="L296" s="18"/>
      <c r="R296" s="18"/>
      <c r="T296" s="18"/>
    </row>
    <row r="297" spans="1:20">
      <c r="A297" t="s">
        <v>1248</v>
      </c>
      <c r="B297" t="s">
        <v>1249</v>
      </c>
      <c r="C297" t="s">
        <v>12</v>
      </c>
      <c r="D297" t="s">
        <v>844</v>
      </c>
      <c r="F297" t="s">
        <v>568</v>
      </c>
      <c r="G297" s="123">
        <v>41943</v>
      </c>
      <c r="I297" s="123">
        <v>42185</v>
      </c>
      <c r="K297" s="3">
        <f t="shared" si="4"/>
        <v>0</v>
      </c>
      <c r="L297" s="18"/>
      <c r="R297" s="18"/>
      <c r="T297" s="18"/>
    </row>
    <row r="298" spans="1:20">
      <c r="A298" t="s">
        <v>1250</v>
      </c>
      <c r="B298" t="s">
        <v>1251</v>
      </c>
      <c r="C298" t="s">
        <v>12</v>
      </c>
      <c r="D298" t="s">
        <v>844</v>
      </c>
      <c r="F298" t="s">
        <v>568</v>
      </c>
      <c r="G298" s="123">
        <v>41609</v>
      </c>
      <c r="I298" s="123">
        <v>41609</v>
      </c>
      <c r="K298" s="3">
        <f t="shared" si="4"/>
        <v>0</v>
      </c>
      <c r="L298" s="18"/>
      <c r="R298" s="18"/>
      <c r="T298" s="18"/>
    </row>
    <row r="299" spans="1:20">
      <c r="A299" t="s">
        <v>1252</v>
      </c>
      <c r="B299" t="s">
        <v>1253</v>
      </c>
      <c r="C299" t="s">
        <v>12</v>
      </c>
      <c r="D299" t="s">
        <v>844</v>
      </c>
      <c r="F299" t="s">
        <v>568</v>
      </c>
      <c r="G299" s="123">
        <v>41943</v>
      </c>
      <c r="I299" s="123">
        <v>42185</v>
      </c>
      <c r="K299" s="3">
        <f t="shared" si="4"/>
        <v>0</v>
      </c>
      <c r="R299" s="18"/>
      <c r="T299" s="18"/>
    </row>
    <row r="300" spans="1:20">
      <c r="A300" t="s">
        <v>1254</v>
      </c>
      <c r="B300" t="s">
        <v>1255</v>
      </c>
      <c r="C300" t="s">
        <v>12</v>
      </c>
      <c r="D300" t="s">
        <v>844</v>
      </c>
      <c r="F300" t="s">
        <v>568</v>
      </c>
      <c r="G300" s="123">
        <v>41943</v>
      </c>
      <c r="I300" s="123">
        <v>42185</v>
      </c>
      <c r="K300" s="3">
        <f t="shared" si="4"/>
        <v>0</v>
      </c>
      <c r="L300" s="18"/>
      <c r="R300" s="18"/>
      <c r="T300" s="18"/>
    </row>
    <row r="301" spans="1:20">
      <c r="A301" t="s">
        <v>1256</v>
      </c>
      <c r="B301" t="s">
        <v>1257</v>
      </c>
      <c r="C301" t="s">
        <v>12</v>
      </c>
      <c r="D301" t="s">
        <v>844</v>
      </c>
      <c r="F301" t="s">
        <v>568</v>
      </c>
      <c r="G301" s="123">
        <v>41943</v>
      </c>
      <c r="I301" s="123">
        <v>42185</v>
      </c>
      <c r="K301" s="3">
        <f t="shared" si="4"/>
        <v>0</v>
      </c>
      <c r="L301" s="18"/>
      <c r="R301" s="18"/>
      <c r="T301" s="18"/>
    </row>
    <row r="302" spans="1:20">
      <c r="A302" t="s">
        <v>1258</v>
      </c>
      <c r="B302" t="s">
        <v>1259</v>
      </c>
      <c r="C302" t="s">
        <v>12</v>
      </c>
      <c r="D302" t="s">
        <v>844</v>
      </c>
      <c r="F302" t="s">
        <v>568</v>
      </c>
      <c r="G302" s="123">
        <v>41943</v>
      </c>
      <c r="I302" s="123">
        <v>42185</v>
      </c>
      <c r="K302" s="3">
        <f t="shared" si="4"/>
        <v>0</v>
      </c>
      <c r="L302" s="18"/>
      <c r="R302" s="18"/>
      <c r="T302" s="18"/>
    </row>
    <row r="303" spans="1:20">
      <c r="A303" t="s">
        <v>1260</v>
      </c>
      <c r="B303" t="s">
        <v>1261</v>
      </c>
      <c r="C303" t="s">
        <v>12</v>
      </c>
      <c r="D303" t="s">
        <v>844</v>
      </c>
      <c r="F303" t="s">
        <v>568</v>
      </c>
      <c r="G303" s="123">
        <v>41943</v>
      </c>
      <c r="I303" s="123">
        <v>42185</v>
      </c>
      <c r="K303" s="3">
        <f t="shared" si="4"/>
        <v>0</v>
      </c>
      <c r="L303" s="18"/>
      <c r="R303" s="18"/>
      <c r="T303" s="18"/>
    </row>
    <row r="304" spans="1:20">
      <c r="A304" t="s">
        <v>1262</v>
      </c>
      <c r="B304" t="s">
        <v>1263</v>
      </c>
      <c r="C304" t="s">
        <v>12</v>
      </c>
      <c r="D304" t="s">
        <v>844</v>
      </c>
      <c r="F304" t="s">
        <v>568</v>
      </c>
      <c r="G304" s="123">
        <v>41943</v>
      </c>
      <c r="I304" s="123">
        <v>42185</v>
      </c>
      <c r="K304" s="3">
        <f t="shared" si="4"/>
        <v>0</v>
      </c>
      <c r="L304" s="18"/>
      <c r="R304" s="18"/>
      <c r="T304" s="18"/>
    </row>
    <row r="305" spans="1:20">
      <c r="A305" t="s">
        <v>1264</v>
      </c>
      <c r="B305" t="s">
        <v>1265</v>
      </c>
      <c r="C305" t="s">
        <v>12</v>
      </c>
      <c r="D305" t="s">
        <v>844</v>
      </c>
      <c r="F305" t="s">
        <v>568</v>
      </c>
      <c r="G305" s="123">
        <v>41609</v>
      </c>
      <c r="I305" s="123">
        <v>41609</v>
      </c>
      <c r="K305" s="3">
        <f t="shared" si="4"/>
        <v>0</v>
      </c>
      <c r="L305" s="18"/>
      <c r="R305" s="18"/>
      <c r="T305" s="18"/>
    </row>
    <row r="306" spans="1:20">
      <c r="A306" t="s">
        <v>1266</v>
      </c>
      <c r="B306" t="s">
        <v>1267</v>
      </c>
      <c r="C306" t="s">
        <v>12</v>
      </c>
      <c r="D306" t="s">
        <v>844</v>
      </c>
      <c r="F306" t="s">
        <v>568</v>
      </c>
      <c r="G306" s="123">
        <v>41943</v>
      </c>
      <c r="I306" s="123">
        <v>42185</v>
      </c>
      <c r="K306" s="3">
        <f t="shared" si="4"/>
        <v>0</v>
      </c>
      <c r="L306" s="18"/>
      <c r="R306" s="18"/>
      <c r="T306" s="18"/>
    </row>
    <row r="307" spans="1:20">
      <c r="A307" t="s">
        <v>1268</v>
      </c>
      <c r="B307" t="s">
        <v>1269</v>
      </c>
      <c r="C307" t="s">
        <v>12</v>
      </c>
      <c r="D307" t="s">
        <v>844</v>
      </c>
      <c r="F307" t="s">
        <v>568</v>
      </c>
      <c r="G307" s="123">
        <v>41943</v>
      </c>
      <c r="I307" s="123">
        <v>42185</v>
      </c>
      <c r="K307" s="3">
        <f t="shared" si="4"/>
        <v>0</v>
      </c>
      <c r="L307" s="18"/>
      <c r="R307" s="18"/>
      <c r="T307" s="18"/>
    </row>
    <row r="308" spans="1:20">
      <c r="A308" t="s">
        <v>1270</v>
      </c>
      <c r="B308" t="s">
        <v>1271</v>
      </c>
      <c r="C308" t="s">
        <v>12</v>
      </c>
      <c r="D308" t="s">
        <v>844</v>
      </c>
      <c r="F308" t="s">
        <v>568</v>
      </c>
      <c r="G308" s="123">
        <v>41943</v>
      </c>
      <c r="I308" s="123">
        <v>42185</v>
      </c>
      <c r="K308" s="3">
        <f t="shared" si="4"/>
        <v>0</v>
      </c>
      <c r="L308" s="18"/>
      <c r="R308" s="18"/>
      <c r="T308" s="18"/>
    </row>
    <row r="309" spans="1:20">
      <c r="A309" t="s">
        <v>1272</v>
      </c>
      <c r="B309" t="s">
        <v>1273</v>
      </c>
      <c r="C309" t="s">
        <v>12</v>
      </c>
      <c r="D309" t="s">
        <v>844</v>
      </c>
      <c r="F309" t="s">
        <v>568</v>
      </c>
      <c r="G309" s="123">
        <v>41943</v>
      </c>
      <c r="I309" s="123">
        <v>42185</v>
      </c>
      <c r="K309" s="3">
        <f t="shared" si="4"/>
        <v>0</v>
      </c>
      <c r="L309" s="18"/>
      <c r="R309" s="18"/>
      <c r="T309" s="18"/>
    </row>
    <row r="310" spans="1:20">
      <c r="A310" t="s">
        <v>1274</v>
      </c>
      <c r="B310" t="s">
        <v>1275</v>
      </c>
      <c r="C310" t="s">
        <v>12</v>
      </c>
      <c r="D310" t="s">
        <v>844</v>
      </c>
      <c r="F310" t="s">
        <v>568</v>
      </c>
      <c r="G310" s="123">
        <v>41943</v>
      </c>
      <c r="I310" s="123">
        <v>42185</v>
      </c>
      <c r="K310" s="3">
        <f t="shared" si="4"/>
        <v>0</v>
      </c>
      <c r="L310" s="18"/>
      <c r="R310" s="18"/>
      <c r="T310" s="18"/>
    </row>
    <row r="311" spans="1:20">
      <c r="A311" t="s">
        <v>1276</v>
      </c>
      <c r="B311" t="s">
        <v>1277</v>
      </c>
      <c r="C311" t="s">
        <v>12</v>
      </c>
      <c r="D311" t="s">
        <v>844</v>
      </c>
      <c r="F311" t="s">
        <v>568</v>
      </c>
      <c r="G311" s="123">
        <v>41943</v>
      </c>
      <c r="I311" s="123">
        <v>42185</v>
      </c>
      <c r="K311" s="3">
        <f t="shared" si="4"/>
        <v>0</v>
      </c>
      <c r="L311" s="18"/>
      <c r="R311" s="18"/>
      <c r="T311" s="18"/>
    </row>
    <row r="312" spans="1:20">
      <c r="A312" t="s">
        <v>1278</v>
      </c>
      <c r="B312" t="s">
        <v>1279</v>
      </c>
      <c r="C312" t="s">
        <v>12</v>
      </c>
      <c r="D312" t="s">
        <v>844</v>
      </c>
      <c r="F312" t="s">
        <v>568</v>
      </c>
      <c r="G312" s="123">
        <v>41943</v>
      </c>
      <c r="I312" s="123">
        <v>42185</v>
      </c>
      <c r="K312" s="3">
        <f t="shared" si="4"/>
        <v>0</v>
      </c>
      <c r="L312" s="18"/>
      <c r="R312" s="18"/>
      <c r="T312" s="18"/>
    </row>
    <row r="313" spans="1:20">
      <c r="A313" t="s">
        <v>1280</v>
      </c>
      <c r="B313" t="s">
        <v>1281</v>
      </c>
      <c r="C313" t="s">
        <v>12</v>
      </c>
      <c r="D313" t="s">
        <v>844</v>
      </c>
      <c r="F313" t="s">
        <v>568</v>
      </c>
      <c r="G313" s="123">
        <v>41609</v>
      </c>
      <c r="I313" s="123">
        <v>41609</v>
      </c>
      <c r="K313" s="3">
        <f t="shared" si="4"/>
        <v>0</v>
      </c>
      <c r="L313" s="18"/>
      <c r="R313" s="18"/>
      <c r="T313" s="18"/>
    </row>
    <row r="314" spans="1:20">
      <c r="A314" t="s">
        <v>1282</v>
      </c>
      <c r="B314" t="s">
        <v>1283</v>
      </c>
      <c r="C314" t="s">
        <v>12</v>
      </c>
      <c r="D314" t="s">
        <v>844</v>
      </c>
      <c r="F314" t="s">
        <v>568</v>
      </c>
      <c r="G314" s="123">
        <v>41609</v>
      </c>
      <c r="I314" s="123">
        <v>41609</v>
      </c>
      <c r="K314" s="3">
        <f t="shared" si="4"/>
        <v>0</v>
      </c>
      <c r="L314" s="18"/>
      <c r="R314" s="18"/>
      <c r="T314" s="18"/>
    </row>
    <row r="315" spans="1:20">
      <c r="A315" t="s">
        <v>679</v>
      </c>
      <c r="B315" t="s">
        <v>1284</v>
      </c>
      <c r="C315" t="s">
        <v>12</v>
      </c>
      <c r="D315" t="s">
        <v>844</v>
      </c>
      <c r="F315" t="s">
        <v>568</v>
      </c>
      <c r="G315" s="123">
        <v>41609</v>
      </c>
      <c r="I315" s="123">
        <v>41609</v>
      </c>
      <c r="K315" s="3">
        <f t="shared" si="4"/>
        <v>1</v>
      </c>
      <c r="L315" s="18"/>
      <c r="R315" s="18"/>
      <c r="T315" s="18"/>
    </row>
    <row r="316" spans="1:20">
      <c r="A316" t="s">
        <v>1285</v>
      </c>
      <c r="B316" t="s">
        <v>1286</v>
      </c>
      <c r="C316" t="s">
        <v>12</v>
      </c>
      <c r="D316" t="s">
        <v>844</v>
      </c>
      <c r="F316" t="s">
        <v>568</v>
      </c>
      <c r="G316" s="123">
        <v>42247</v>
      </c>
      <c r="I316" s="123">
        <v>42643</v>
      </c>
      <c r="K316" s="3">
        <f t="shared" si="4"/>
        <v>0</v>
      </c>
      <c r="L316" s="18"/>
      <c r="R316" s="18"/>
      <c r="T316" s="18"/>
    </row>
    <row r="317" spans="1:20">
      <c r="A317" t="s">
        <v>1287</v>
      </c>
      <c r="B317" t="s">
        <v>1288</v>
      </c>
      <c r="C317" t="s">
        <v>12</v>
      </c>
      <c r="D317" t="s">
        <v>844</v>
      </c>
      <c r="F317" t="s">
        <v>568</v>
      </c>
      <c r="G317" s="123">
        <v>41609</v>
      </c>
      <c r="I317" s="123">
        <v>41609</v>
      </c>
      <c r="K317" s="3">
        <f t="shared" si="4"/>
        <v>0</v>
      </c>
      <c r="L317" s="18"/>
      <c r="R317" s="18"/>
      <c r="T317" s="18"/>
    </row>
    <row r="318" spans="1:20">
      <c r="A318" t="s">
        <v>1289</v>
      </c>
      <c r="B318" t="s">
        <v>1290</v>
      </c>
      <c r="C318" t="s">
        <v>12</v>
      </c>
      <c r="D318" t="s">
        <v>844</v>
      </c>
      <c r="F318" t="s">
        <v>568</v>
      </c>
      <c r="G318" s="123">
        <v>42247</v>
      </c>
      <c r="I318" s="123">
        <v>42643</v>
      </c>
      <c r="K318" s="3">
        <f t="shared" si="4"/>
        <v>0</v>
      </c>
      <c r="L318" s="18"/>
      <c r="R318" s="18"/>
      <c r="T318" s="18"/>
    </row>
    <row r="319" spans="1:20">
      <c r="A319" t="s">
        <v>1291</v>
      </c>
      <c r="B319" t="s">
        <v>1292</v>
      </c>
      <c r="C319" t="s">
        <v>12</v>
      </c>
      <c r="D319" t="s">
        <v>844</v>
      </c>
      <c r="F319" t="s">
        <v>568</v>
      </c>
      <c r="G319" s="123">
        <v>42247</v>
      </c>
      <c r="I319" s="123">
        <v>42643</v>
      </c>
      <c r="K319" s="3">
        <f t="shared" si="4"/>
        <v>0</v>
      </c>
      <c r="R319" s="18"/>
      <c r="T319" s="18"/>
    </row>
    <row r="320" spans="1:20">
      <c r="A320" t="s">
        <v>1293</v>
      </c>
      <c r="B320" t="s">
        <v>1294</v>
      </c>
      <c r="C320" t="s">
        <v>12</v>
      </c>
      <c r="D320" t="s">
        <v>844</v>
      </c>
      <c r="F320" t="s">
        <v>568</v>
      </c>
      <c r="G320" s="123">
        <v>42247</v>
      </c>
      <c r="I320" s="123">
        <v>42643</v>
      </c>
      <c r="K320" s="3">
        <f t="shared" si="4"/>
        <v>0</v>
      </c>
      <c r="L320" s="18"/>
      <c r="R320" s="18"/>
      <c r="T320" s="18"/>
    </row>
    <row r="321" spans="1:20">
      <c r="A321" t="s">
        <v>1295</v>
      </c>
      <c r="B321" t="s">
        <v>1296</v>
      </c>
      <c r="C321" t="s">
        <v>12</v>
      </c>
      <c r="D321" t="s">
        <v>844</v>
      </c>
      <c r="F321" t="s">
        <v>568</v>
      </c>
      <c r="G321" s="123">
        <v>42247</v>
      </c>
      <c r="I321" s="123">
        <v>42643</v>
      </c>
      <c r="K321" s="3">
        <f t="shared" si="4"/>
        <v>0</v>
      </c>
      <c r="L321" s="18"/>
      <c r="R321" s="18"/>
      <c r="T321" s="18"/>
    </row>
    <row r="322" spans="1:20">
      <c r="A322" t="s">
        <v>1297</v>
      </c>
      <c r="B322" t="s">
        <v>1298</v>
      </c>
      <c r="C322" t="s">
        <v>12</v>
      </c>
      <c r="D322" t="s">
        <v>844</v>
      </c>
      <c r="F322" t="s">
        <v>568</v>
      </c>
      <c r="G322" s="123">
        <v>42247</v>
      </c>
      <c r="I322" s="123">
        <v>42643</v>
      </c>
      <c r="K322" s="3">
        <f t="shared" ref="K322:K385" si="5">COUNTIF(L:L,A322)</f>
        <v>0</v>
      </c>
      <c r="L322" s="18"/>
      <c r="R322" s="18"/>
      <c r="T322" s="18"/>
    </row>
    <row r="323" spans="1:20">
      <c r="A323" t="s">
        <v>1299</v>
      </c>
      <c r="B323" t="s">
        <v>1300</v>
      </c>
      <c r="C323" t="s">
        <v>12</v>
      </c>
      <c r="D323" t="s">
        <v>844</v>
      </c>
      <c r="F323" t="s">
        <v>568</v>
      </c>
      <c r="G323" s="123">
        <v>42247</v>
      </c>
      <c r="I323" s="123">
        <v>42643</v>
      </c>
      <c r="K323" s="3">
        <f t="shared" si="5"/>
        <v>0</v>
      </c>
      <c r="L323" s="18"/>
      <c r="R323" s="18"/>
      <c r="T323" s="18"/>
    </row>
    <row r="324" spans="1:20">
      <c r="A324" t="s">
        <v>1301</v>
      </c>
      <c r="B324" t="s">
        <v>1302</v>
      </c>
      <c r="C324" t="s">
        <v>12</v>
      </c>
      <c r="D324" t="s">
        <v>844</v>
      </c>
      <c r="F324" t="s">
        <v>568</v>
      </c>
      <c r="G324" s="123">
        <v>42247</v>
      </c>
      <c r="I324" s="123">
        <v>42643</v>
      </c>
      <c r="K324" s="3">
        <f t="shared" si="5"/>
        <v>0</v>
      </c>
      <c r="L324" s="18"/>
      <c r="R324" s="18"/>
      <c r="T324" s="18"/>
    </row>
    <row r="325" spans="1:20">
      <c r="A325" s="18" t="s">
        <v>1303</v>
      </c>
      <c r="B325" s="18" t="s">
        <v>1304</v>
      </c>
      <c r="C325" s="18" t="s">
        <v>12</v>
      </c>
      <c r="D325" s="18" t="s">
        <v>844</v>
      </c>
      <c r="E325" s="18"/>
      <c r="F325" s="18" t="s">
        <v>568</v>
      </c>
      <c r="G325" s="123">
        <v>42247</v>
      </c>
      <c r="I325" s="123">
        <v>42643</v>
      </c>
      <c r="K325" s="3">
        <f t="shared" si="5"/>
        <v>0</v>
      </c>
      <c r="L325" s="18"/>
      <c r="R325" s="18"/>
      <c r="T325" s="18"/>
    </row>
    <row r="326" spans="1:20">
      <c r="A326" t="s">
        <v>1305</v>
      </c>
      <c r="B326" t="s">
        <v>1306</v>
      </c>
      <c r="C326" t="s">
        <v>12</v>
      </c>
      <c r="D326" t="s">
        <v>844</v>
      </c>
      <c r="F326" t="s">
        <v>568</v>
      </c>
      <c r="G326" s="123">
        <v>42247</v>
      </c>
      <c r="I326" s="123">
        <v>42643</v>
      </c>
      <c r="K326" s="3">
        <f t="shared" si="5"/>
        <v>0</v>
      </c>
      <c r="L326" s="18"/>
      <c r="R326" s="18"/>
      <c r="T326" s="18"/>
    </row>
    <row r="327" spans="1:20">
      <c r="A327" t="s">
        <v>1307</v>
      </c>
      <c r="B327" t="s">
        <v>1308</v>
      </c>
      <c r="C327" t="s">
        <v>12</v>
      </c>
      <c r="D327" t="s">
        <v>844</v>
      </c>
      <c r="F327" t="s">
        <v>568</v>
      </c>
      <c r="G327" s="123">
        <v>41609</v>
      </c>
      <c r="I327" s="123">
        <v>41609</v>
      </c>
      <c r="K327" s="3">
        <f t="shared" si="5"/>
        <v>0</v>
      </c>
      <c r="L327" s="18"/>
      <c r="R327" s="18"/>
      <c r="T327" s="18"/>
    </row>
    <row r="328" spans="1:20">
      <c r="A328" s="18" t="s">
        <v>1309</v>
      </c>
      <c r="B328" s="18" t="s">
        <v>1310</v>
      </c>
      <c r="C328" s="18" t="s">
        <v>12</v>
      </c>
      <c r="D328" s="18" t="s">
        <v>844</v>
      </c>
      <c r="E328" s="18"/>
      <c r="F328" s="18" t="s">
        <v>568</v>
      </c>
      <c r="G328" s="123">
        <v>42247</v>
      </c>
      <c r="I328" s="123">
        <v>42643</v>
      </c>
      <c r="K328" s="3">
        <f t="shared" si="5"/>
        <v>0</v>
      </c>
      <c r="L328" s="18"/>
      <c r="R328" s="18"/>
      <c r="T328" s="18"/>
    </row>
    <row r="329" spans="1:20">
      <c r="A329" s="186" t="s">
        <v>7606</v>
      </c>
      <c r="B329" t="s">
        <v>1311</v>
      </c>
      <c r="C329" t="s">
        <v>12</v>
      </c>
      <c r="D329" t="s">
        <v>844</v>
      </c>
      <c r="F329" t="s">
        <v>568</v>
      </c>
      <c r="G329" s="123">
        <v>42247</v>
      </c>
      <c r="I329" s="123">
        <v>42643</v>
      </c>
      <c r="K329" s="3">
        <f t="shared" si="5"/>
        <v>0</v>
      </c>
      <c r="L329" s="18"/>
      <c r="R329" s="18"/>
      <c r="T329" s="18"/>
    </row>
    <row r="330" spans="1:20">
      <c r="A330" t="s">
        <v>1312</v>
      </c>
      <c r="B330" t="s">
        <v>1313</v>
      </c>
      <c r="C330" t="s">
        <v>12</v>
      </c>
      <c r="D330" t="s">
        <v>844</v>
      </c>
      <c r="F330" t="s">
        <v>568</v>
      </c>
      <c r="G330" s="123">
        <v>42247</v>
      </c>
      <c r="I330" s="123">
        <v>42643</v>
      </c>
      <c r="K330" s="3">
        <f t="shared" si="5"/>
        <v>0</v>
      </c>
      <c r="R330" s="18"/>
      <c r="T330" s="18"/>
    </row>
    <row r="331" spans="1:20">
      <c r="A331" s="18" t="s">
        <v>1314</v>
      </c>
      <c r="B331" s="18" t="s">
        <v>1315</v>
      </c>
      <c r="C331" s="18" t="s">
        <v>12</v>
      </c>
      <c r="D331" s="18" t="s">
        <v>844</v>
      </c>
      <c r="E331" s="18"/>
      <c r="F331" s="18" t="s">
        <v>568</v>
      </c>
      <c r="G331" s="123">
        <v>42247</v>
      </c>
      <c r="I331" s="123">
        <v>42643</v>
      </c>
      <c r="K331" s="3">
        <f t="shared" si="5"/>
        <v>0</v>
      </c>
      <c r="L331" s="18"/>
      <c r="R331" s="18"/>
      <c r="T331" s="18"/>
    </row>
    <row r="332" spans="1:20">
      <c r="A332" s="18" t="s">
        <v>1316</v>
      </c>
      <c r="B332" s="18" t="s">
        <v>1317</v>
      </c>
      <c r="C332" s="18" t="s">
        <v>12</v>
      </c>
      <c r="D332" s="18" t="s">
        <v>844</v>
      </c>
      <c r="E332" s="18"/>
      <c r="F332" s="18" t="s">
        <v>568</v>
      </c>
      <c r="G332" s="123">
        <v>42247</v>
      </c>
      <c r="I332" s="123">
        <v>42643</v>
      </c>
      <c r="K332" s="3">
        <f t="shared" si="5"/>
        <v>0</v>
      </c>
      <c r="L332" s="18"/>
      <c r="R332" s="18"/>
      <c r="T332" s="18"/>
    </row>
    <row r="333" spans="1:20">
      <c r="A333" s="18" t="s">
        <v>1318</v>
      </c>
      <c r="B333" s="18" t="s">
        <v>1319</v>
      </c>
      <c r="C333" s="18" t="s">
        <v>12</v>
      </c>
      <c r="D333" s="18" t="s">
        <v>844</v>
      </c>
      <c r="E333" s="18"/>
      <c r="F333" s="18" t="s">
        <v>568</v>
      </c>
      <c r="G333" s="123">
        <v>42247</v>
      </c>
      <c r="I333" s="123">
        <v>42643</v>
      </c>
      <c r="K333" s="3">
        <f t="shared" si="5"/>
        <v>0</v>
      </c>
      <c r="L333" s="18"/>
      <c r="R333" s="18"/>
      <c r="T333" s="18"/>
    </row>
    <row r="334" spans="1:20">
      <c r="A334" t="s">
        <v>1320</v>
      </c>
      <c r="B334" t="s">
        <v>1321</v>
      </c>
      <c r="C334" t="s">
        <v>12</v>
      </c>
      <c r="D334" t="s">
        <v>844</v>
      </c>
      <c r="F334" t="s">
        <v>568</v>
      </c>
      <c r="G334" s="123">
        <v>42247</v>
      </c>
      <c r="I334" s="123">
        <v>42643</v>
      </c>
      <c r="K334" s="3">
        <f t="shared" si="5"/>
        <v>0</v>
      </c>
      <c r="L334" s="18"/>
      <c r="R334" s="18"/>
      <c r="T334" s="18"/>
    </row>
    <row r="335" spans="1:20">
      <c r="A335" s="18" t="s">
        <v>1322</v>
      </c>
      <c r="B335" s="18" t="s">
        <v>1323</v>
      </c>
      <c r="C335" s="18" t="s">
        <v>12</v>
      </c>
      <c r="D335" s="18" t="s">
        <v>844</v>
      </c>
      <c r="E335" s="18"/>
      <c r="F335" s="18" t="s">
        <v>568</v>
      </c>
      <c r="G335" s="123">
        <v>42247</v>
      </c>
      <c r="I335" s="123">
        <v>42643</v>
      </c>
      <c r="K335" s="3">
        <f t="shared" si="5"/>
        <v>0</v>
      </c>
      <c r="L335" s="18"/>
      <c r="R335" s="18"/>
      <c r="T335" s="18"/>
    </row>
    <row r="336" spans="1:20">
      <c r="A336" t="s">
        <v>1324</v>
      </c>
      <c r="B336" t="s">
        <v>1325</v>
      </c>
      <c r="C336" t="s">
        <v>12</v>
      </c>
      <c r="D336" t="s">
        <v>844</v>
      </c>
      <c r="F336" t="s">
        <v>568</v>
      </c>
      <c r="G336" s="123">
        <v>42247</v>
      </c>
      <c r="I336" s="123">
        <v>42643</v>
      </c>
      <c r="K336" s="3">
        <f t="shared" si="5"/>
        <v>0</v>
      </c>
      <c r="L336" s="18"/>
      <c r="R336" s="18"/>
      <c r="T336" s="18"/>
    </row>
    <row r="337" spans="1:20">
      <c r="A337" s="18" t="s">
        <v>1326</v>
      </c>
      <c r="B337" s="18" t="s">
        <v>1327</v>
      </c>
      <c r="C337" s="18" t="s">
        <v>12</v>
      </c>
      <c r="D337" s="18" t="s">
        <v>844</v>
      </c>
      <c r="E337" s="18"/>
      <c r="F337" s="18" t="s">
        <v>568</v>
      </c>
      <c r="G337" s="123">
        <v>41609</v>
      </c>
      <c r="I337" s="123">
        <v>41609</v>
      </c>
      <c r="K337" s="3">
        <f t="shared" si="5"/>
        <v>0</v>
      </c>
      <c r="L337" s="18"/>
      <c r="R337" s="18"/>
      <c r="T337" s="18"/>
    </row>
    <row r="338" spans="1:20">
      <c r="A338" s="18" t="s">
        <v>1328</v>
      </c>
      <c r="B338" s="18" t="s">
        <v>1329</v>
      </c>
      <c r="C338" s="18" t="s">
        <v>12</v>
      </c>
      <c r="D338" s="18" t="s">
        <v>844</v>
      </c>
      <c r="E338" s="18"/>
      <c r="F338" s="18" t="s">
        <v>568</v>
      </c>
      <c r="G338" s="123">
        <v>42247</v>
      </c>
      <c r="I338" s="123">
        <v>42643</v>
      </c>
      <c r="K338" s="3">
        <f t="shared" si="5"/>
        <v>0</v>
      </c>
      <c r="L338" s="18"/>
      <c r="R338" s="18"/>
      <c r="T338" s="18"/>
    </row>
    <row r="339" spans="1:20">
      <c r="A339" s="18" t="s">
        <v>1330</v>
      </c>
      <c r="B339" s="18" t="s">
        <v>1331</v>
      </c>
      <c r="C339" s="18" t="s">
        <v>12</v>
      </c>
      <c r="D339" s="18" t="s">
        <v>844</v>
      </c>
      <c r="E339" s="18"/>
      <c r="F339" s="18" t="s">
        <v>568</v>
      </c>
      <c r="G339" s="123">
        <v>42247</v>
      </c>
      <c r="I339" s="123">
        <v>42643</v>
      </c>
      <c r="K339" s="3">
        <f t="shared" si="5"/>
        <v>0</v>
      </c>
      <c r="L339" s="18"/>
      <c r="R339" s="18"/>
      <c r="T339" s="18"/>
    </row>
    <row r="340" spans="1:20">
      <c r="A340" s="18" t="s">
        <v>1332</v>
      </c>
      <c r="B340" s="18" t="s">
        <v>1333</v>
      </c>
      <c r="C340" s="18" t="s">
        <v>12</v>
      </c>
      <c r="D340" s="18" t="s">
        <v>844</v>
      </c>
      <c r="E340" s="18"/>
      <c r="F340" s="18" t="s">
        <v>568</v>
      </c>
      <c r="G340" s="123">
        <v>42247</v>
      </c>
      <c r="I340" s="123">
        <v>42643</v>
      </c>
      <c r="K340" s="3">
        <f t="shared" si="5"/>
        <v>0</v>
      </c>
      <c r="L340" s="18"/>
      <c r="R340" s="18"/>
      <c r="T340" s="18"/>
    </row>
    <row r="341" spans="1:20">
      <c r="A341" s="18" t="s">
        <v>1334</v>
      </c>
      <c r="B341" s="18" t="s">
        <v>1335</v>
      </c>
      <c r="C341" s="18" t="s">
        <v>12</v>
      </c>
      <c r="D341" s="18" t="s">
        <v>844</v>
      </c>
      <c r="E341" s="18"/>
      <c r="F341" s="18" t="s">
        <v>568</v>
      </c>
      <c r="G341" s="123">
        <v>42247</v>
      </c>
      <c r="I341" s="123">
        <v>42643</v>
      </c>
      <c r="K341" s="3">
        <f t="shared" si="5"/>
        <v>0</v>
      </c>
      <c r="L341" s="18"/>
      <c r="R341" s="18"/>
      <c r="T341" s="18"/>
    </row>
    <row r="342" spans="1:20">
      <c r="A342" s="18" t="s">
        <v>1336</v>
      </c>
      <c r="B342" s="18" t="s">
        <v>1337</v>
      </c>
      <c r="C342" s="18" t="s">
        <v>12</v>
      </c>
      <c r="D342" s="18" t="s">
        <v>844</v>
      </c>
      <c r="E342" s="18"/>
      <c r="F342" s="18" t="s">
        <v>568</v>
      </c>
      <c r="G342" s="123">
        <v>42247</v>
      </c>
      <c r="I342" s="123">
        <v>42643</v>
      </c>
      <c r="K342" s="3">
        <f t="shared" si="5"/>
        <v>0</v>
      </c>
      <c r="L342" s="18"/>
      <c r="R342" s="18"/>
      <c r="T342" s="18"/>
    </row>
    <row r="343" spans="1:20">
      <c r="A343" t="s">
        <v>1338</v>
      </c>
      <c r="B343" t="s">
        <v>1339</v>
      </c>
      <c r="C343" t="s">
        <v>12</v>
      </c>
      <c r="D343" t="s">
        <v>844</v>
      </c>
      <c r="F343" t="s">
        <v>568</v>
      </c>
      <c r="G343" s="123">
        <v>42247</v>
      </c>
      <c r="I343" s="123">
        <v>42643</v>
      </c>
      <c r="K343" s="3">
        <f t="shared" si="5"/>
        <v>0</v>
      </c>
      <c r="L343" s="18"/>
      <c r="R343" s="18"/>
      <c r="T343" s="18"/>
    </row>
    <row r="344" spans="1:20">
      <c r="A344" s="18" t="s">
        <v>1340</v>
      </c>
      <c r="B344" s="18" t="s">
        <v>1341</v>
      </c>
      <c r="C344" s="18" t="s">
        <v>12</v>
      </c>
      <c r="D344" s="18" t="s">
        <v>844</v>
      </c>
      <c r="E344" s="18"/>
      <c r="F344" s="18" t="s">
        <v>568</v>
      </c>
      <c r="G344" s="123">
        <v>42247</v>
      </c>
      <c r="I344" s="123">
        <v>42643</v>
      </c>
      <c r="K344" s="3">
        <f t="shared" si="5"/>
        <v>0</v>
      </c>
      <c r="L344" s="18"/>
      <c r="R344" s="18"/>
      <c r="T344" s="18"/>
    </row>
    <row r="345" spans="1:20">
      <c r="A345" s="18" t="s">
        <v>1342</v>
      </c>
      <c r="B345" s="18" t="s">
        <v>1343</v>
      </c>
      <c r="C345" s="18" t="s">
        <v>12</v>
      </c>
      <c r="D345" s="18" t="s">
        <v>844</v>
      </c>
      <c r="E345" s="18"/>
      <c r="F345" s="18" t="s">
        <v>568</v>
      </c>
      <c r="G345" s="123">
        <v>42247</v>
      </c>
      <c r="I345" s="123">
        <v>42643</v>
      </c>
      <c r="K345" s="3">
        <f t="shared" si="5"/>
        <v>0</v>
      </c>
      <c r="L345" s="18"/>
      <c r="R345" s="18"/>
      <c r="T345" s="18"/>
    </row>
    <row r="346" spans="1:20">
      <c r="A346" s="18" t="s">
        <v>1344</v>
      </c>
      <c r="B346" s="18" t="s">
        <v>1345</v>
      </c>
      <c r="C346" s="18" t="s">
        <v>12</v>
      </c>
      <c r="D346" s="18" t="s">
        <v>844</v>
      </c>
      <c r="E346" s="18"/>
      <c r="F346" s="18" t="s">
        <v>568</v>
      </c>
      <c r="G346" s="123">
        <v>42247</v>
      </c>
      <c r="I346" s="123">
        <v>42643</v>
      </c>
      <c r="K346" s="3">
        <f t="shared" si="5"/>
        <v>0</v>
      </c>
      <c r="L346" s="18"/>
      <c r="R346" s="18"/>
      <c r="T346" s="18"/>
    </row>
    <row r="347" spans="1:20">
      <c r="A347" t="s">
        <v>1346</v>
      </c>
      <c r="B347" t="s">
        <v>1347</v>
      </c>
      <c r="C347" t="s">
        <v>12</v>
      </c>
      <c r="D347" t="s">
        <v>844</v>
      </c>
      <c r="F347" t="s">
        <v>568</v>
      </c>
      <c r="G347" s="123">
        <v>42247</v>
      </c>
      <c r="I347" s="123">
        <v>42643</v>
      </c>
      <c r="K347" s="3">
        <f t="shared" si="5"/>
        <v>0</v>
      </c>
      <c r="L347" s="18"/>
      <c r="R347" s="18"/>
      <c r="T347" s="18"/>
    </row>
    <row r="348" spans="1:20">
      <c r="A348" t="s">
        <v>1348</v>
      </c>
      <c r="B348" t="s">
        <v>1349</v>
      </c>
      <c r="C348" t="s">
        <v>12</v>
      </c>
      <c r="D348" t="s">
        <v>844</v>
      </c>
      <c r="F348" t="s">
        <v>568</v>
      </c>
      <c r="G348" s="123">
        <v>41609</v>
      </c>
      <c r="I348" s="123">
        <v>41609</v>
      </c>
      <c r="K348" s="3">
        <f t="shared" si="5"/>
        <v>0</v>
      </c>
      <c r="L348" s="18"/>
      <c r="R348" s="18"/>
      <c r="T348" s="18"/>
    </row>
    <row r="349" spans="1:20">
      <c r="A349" s="18" t="s">
        <v>1350</v>
      </c>
      <c r="B349" s="18" t="s">
        <v>1351</v>
      </c>
      <c r="C349" s="18" t="s">
        <v>12</v>
      </c>
      <c r="D349" s="18" t="s">
        <v>844</v>
      </c>
      <c r="E349" s="18"/>
      <c r="F349" s="18" t="s">
        <v>568</v>
      </c>
      <c r="G349" s="123">
        <v>42384</v>
      </c>
      <c r="I349" s="123">
        <v>42735</v>
      </c>
      <c r="K349" s="3">
        <f t="shared" si="5"/>
        <v>0</v>
      </c>
      <c r="L349" s="18"/>
      <c r="R349" s="18"/>
      <c r="T349" s="18"/>
    </row>
    <row r="350" spans="1:20">
      <c r="A350" s="18" t="s">
        <v>1352</v>
      </c>
      <c r="B350" s="18" t="s">
        <v>1353</v>
      </c>
      <c r="C350" s="18" t="s">
        <v>12</v>
      </c>
      <c r="D350" s="18" t="s">
        <v>844</v>
      </c>
      <c r="E350" s="18"/>
      <c r="F350" s="18" t="s">
        <v>568</v>
      </c>
      <c r="G350" s="123">
        <v>42384</v>
      </c>
      <c r="I350" s="123">
        <v>42735</v>
      </c>
      <c r="K350" s="3">
        <f t="shared" si="5"/>
        <v>0</v>
      </c>
      <c r="L350" s="18"/>
      <c r="R350" s="18"/>
      <c r="T350" s="18"/>
    </row>
    <row r="351" spans="1:20">
      <c r="A351" s="18" t="s">
        <v>1354</v>
      </c>
      <c r="B351" s="18" t="s">
        <v>1355</v>
      </c>
      <c r="C351" s="18" t="s">
        <v>12</v>
      </c>
      <c r="D351" s="18" t="s">
        <v>844</v>
      </c>
      <c r="E351" s="18"/>
      <c r="F351" s="18" t="s">
        <v>568</v>
      </c>
      <c r="G351" s="123">
        <v>41609</v>
      </c>
      <c r="I351" s="123">
        <v>41609</v>
      </c>
      <c r="K351" s="3">
        <f t="shared" si="5"/>
        <v>0</v>
      </c>
      <c r="L351" s="18"/>
      <c r="R351" s="18"/>
      <c r="T351" s="18"/>
    </row>
    <row r="352" spans="1:20">
      <c r="A352" s="18" t="s">
        <v>1356</v>
      </c>
      <c r="B352" s="18" t="s">
        <v>1357</v>
      </c>
      <c r="C352" s="18" t="s">
        <v>12</v>
      </c>
      <c r="D352" s="18" t="s">
        <v>844</v>
      </c>
      <c r="E352" s="18"/>
      <c r="F352" s="18" t="s">
        <v>568</v>
      </c>
      <c r="G352" s="123">
        <v>41609</v>
      </c>
      <c r="I352" s="123">
        <v>41609</v>
      </c>
      <c r="K352" s="3">
        <f t="shared" si="5"/>
        <v>0</v>
      </c>
      <c r="L352" s="18"/>
      <c r="R352" s="18"/>
      <c r="T352" s="18"/>
    </row>
    <row r="353" spans="1:20">
      <c r="A353" s="18" t="s">
        <v>1358</v>
      </c>
      <c r="B353" s="18" t="s">
        <v>1359</v>
      </c>
      <c r="C353" s="18" t="s">
        <v>12</v>
      </c>
      <c r="D353" s="18" t="s">
        <v>844</v>
      </c>
      <c r="E353" s="18"/>
      <c r="F353" s="18" t="s">
        <v>568</v>
      </c>
      <c r="G353" s="123">
        <v>42689</v>
      </c>
      <c r="I353" s="123">
        <v>43189</v>
      </c>
      <c r="K353" s="3">
        <f t="shared" si="5"/>
        <v>0</v>
      </c>
      <c r="L353" s="18"/>
      <c r="R353" s="18"/>
      <c r="T353" s="18"/>
    </row>
    <row r="354" spans="1:20">
      <c r="A354" s="18" t="s">
        <v>1360</v>
      </c>
      <c r="B354" s="18" t="s">
        <v>1361</v>
      </c>
      <c r="C354" s="18" t="s">
        <v>12</v>
      </c>
      <c r="D354" s="18" t="s">
        <v>844</v>
      </c>
      <c r="E354" s="18"/>
      <c r="F354" s="18" t="s">
        <v>568</v>
      </c>
      <c r="G354" s="123">
        <v>42689</v>
      </c>
      <c r="I354" s="123">
        <v>43189</v>
      </c>
      <c r="K354" s="3">
        <f t="shared" si="5"/>
        <v>0</v>
      </c>
      <c r="L354" s="18"/>
      <c r="R354" s="18"/>
      <c r="T354" s="18"/>
    </row>
    <row r="355" spans="1:20">
      <c r="A355" s="18" t="s">
        <v>1362</v>
      </c>
      <c r="B355" s="18" t="s">
        <v>1363</v>
      </c>
      <c r="C355" s="18" t="s">
        <v>12</v>
      </c>
      <c r="D355" s="18" t="s">
        <v>844</v>
      </c>
      <c r="E355" s="18"/>
      <c r="F355" s="18" t="s">
        <v>568</v>
      </c>
      <c r="G355" s="123">
        <v>42689</v>
      </c>
      <c r="I355" s="123">
        <v>43189</v>
      </c>
      <c r="K355" s="3">
        <f t="shared" si="5"/>
        <v>0</v>
      </c>
      <c r="L355" s="18"/>
      <c r="R355" s="18"/>
      <c r="T355" s="18"/>
    </row>
    <row r="356" spans="1:20">
      <c r="A356" s="18" t="s">
        <v>1364</v>
      </c>
      <c r="B356" s="18" t="s">
        <v>1365</v>
      </c>
      <c r="C356" s="18" t="s">
        <v>12</v>
      </c>
      <c r="D356" s="18" t="s">
        <v>844</v>
      </c>
      <c r="E356" s="18"/>
      <c r="F356" s="18" t="s">
        <v>568</v>
      </c>
      <c r="G356" s="123">
        <v>42689</v>
      </c>
      <c r="I356" s="123">
        <v>43189</v>
      </c>
      <c r="K356" s="3">
        <f t="shared" si="5"/>
        <v>0</v>
      </c>
      <c r="L356" s="18"/>
      <c r="R356" s="18"/>
      <c r="T356" s="18"/>
    </row>
    <row r="357" spans="1:20">
      <c r="A357" s="18" t="s">
        <v>1366</v>
      </c>
      <c r="B357" s="18" t="s">
        <v>1367</v>
      </c>
      <c r="C357" s="18" t="s">
        <v>12</v>
      </c>
      <c r="D357" s="18" t="s">
        <v>844</v>
      </c>
      <c r="E357" s="18"/>
      <c r="F357" s="18" t="s">
        <v>568</v>
      </c>
      <c r="G357" s="123">
        <v>42689</v>
      </c>
      <c r="I357" s="123">
        <v>43189</v>
      </c>
      <c r="K357" s="3">
        <f t="shared" si="5"/>
        <v>0</v>
      </c>
      <c r="L357" s="18"/>
      <c r="R357" s="18"/>
      <c r="T357" s="18"/>
    </row>
    <row r="358" spans="1:20">
      <c r="A358" s="18" t="s">
        <v>1368</v>
      </c>
      <c r="B358" s="18" t="s">
        <v>1369</v>
      </c>
      <c r="C358" s="18" t="s">
        <v>12</v>
      </c>
      <c r="D358" s="18" t="s">
        <v>844</v>
      </c>
      <c r="E358" s="18"/>
      <c r="F358" s="18" t="s">
        <v>568</v>
      </c>
      <c r="G358" s="123">
        <v>42689</v>
      </c>
      <c r="I358" s="123">
        <v>43189</v>
      </c>
      <c r="K358" s="3">
        <f t="shared" si="5"/>
        <v>0</v>
      </c>
      <c r="L358" s="18"/>
      <c r="R358" s="18"/>
      <c r="T358" s="18"/>
    </row>
    <row r="359" spans="1:20">
      <c r="A359" s="18" t="s">
        <v>1370</v>
      </c>
      <c r="B359" s="18" t="s">
        <v>1371</v>
      </c>
      <c r="C359" s="18" t="s">
        <v>12</v>
      </c>
      <c r="D359" s="18" t="s">
        <v>844</v>
      </c>
      <c r="E359" s="18"/>
      <c r="F359" s="18" t="s">
        <v>568</v>
      </c>
      <c r="G359" s="123">
        <v>42689</v>
      </c>
      <c r="I359" s="123">
        <v>43189</v>
      </c>
      <c r="K359" s="3">
        <f t="shared" si="5"/>
        <v>0</v>
      </c>
      <c r="L359" s="18"/>
      <c r="M359" s="18"/>
      <c r="N359" s="18"/>
      <c r="O359" s="18"/>
      <c r="P359" s="18"/>
      <c r="Q359" s="18"/>
      <c r="R359" s="18"/>
      <c r="S359" s="18"/>
      <c r="T359" s="18"/>
    </row>
    <row r="360" spans="1:20">
      <c r="A360" s="18" t="s">
        <v>1372</v>
      </c>
      <c r="B360" s="18" t="s">
        <v>1373</v>
      </c>
      <c r="C360" s="18" t="s">
        <v>12</v>
      </c>
      <c r="D360" s="18" t="s">
        <v>844</v>
      </c>
      <c r="E360" s="18"/>
      <c r="F360" s="18" t="s">
        <v>568</v>
      </c>
      <c r="G360" s="123">
        <v>42689</v>
      </c>
      <c r="I360" s="123">
        <v>43189</v>
      </c>
      <c r="K360" s="3">
        <f t="shared" si="5"/>
        <v>0</v>
      </c>
      <c r="L360" s="18"/>
      <c r="M360" s="18"/>
      <c r="N360" s="18"/>
      <c r="O360" s="18"/>
      <c r="P360" s="18"/>
      <c r="Q360" s="18"/>
      <c r="R360" s="18"/>
      <c r="S360" s="18"/>
      <c r="T360" s="18"/>
    </row>
    <row r="361" spans="1:20">
      <c r="A361" s="18" t="s">
        <v>1374</v>
      </c>
      <c r="B361" s="18" t="s">
        <v>1375</v>
      </c>
      <c r="C361" s="18" t="s">
        <v>12</v>
      </c>
      <c r="D361" s="18" t="s">
        <v>844</v>
      </c>
      <c r="E361" s="18"/>
      <c r="F361" s="18" t="s">
        <v>568</v>
      </c>
      <c r="G361" s="123">
        <v>42689</v>
      </c>
      <c r="I361" s="123">
        <v>43189</v>
      </c>
      <c r="K361" s="3">
        <f t="shared" si="5"/>
        <v>0</v>
      </c>
      <c r="L361" s="18"/>
      <c r="M361" s="18"/>
      <c r="N361" s="18"/>
      <c r="O361" s="18"/>
      <c r="P361" s="18"/>
      <c r="Q361" s="18"/>
      <c r="R361" s="18"/>
      <c r="S361" s="18"/>
      <c r="T361" s="18"/>
    </row>
    <row r="362" spans="1:20">
      <c r="A362" s="18" t="s">
        <v>1376</v>
      </c>
      <c r="B362" s="18" t="s">
        <v>1377</v>
      </c>
      <c r="C362" s="18" t="s">
        <v>12</v>
      </c>
      <c r="D362" s="18" t="s">
        <v>844</v>
      </c>
      <c r="E362" s="18"/>
      <c r="F362" s="18" t="s">
        <v>568</v>
      </c>
      <c r="G362" s="123">
        <v>41729</v>
      </c>
      <c r="H362" s="123">
        <v>42247</v>
      </c>
      <c r="I362" s="123">
        <v>41912</v>
      </c>
      <c r="J362" s="123">
        <v>42642</v>
      </c>
      <c r="K362" s="3">
        <f t="shared" si="5"/>
        <v>0</v>
      </c>
      <c r="L362" s="18"/>
      <c r="M362" s="18"/>
      <c r="N362" s="18"/>
      <c r="O362" s="18"/>
      <c r="P362" s="18"/>
      <c r="Q362" s="18"/>
      <c r="R362" s="18"/>
      <c r="S362" s="18"/>
      <c r="T362" s="18"/>
    </row>
    <row r="363" spans="1:20">
      <c r="A363" s="18" t="s">
        <v>1378</v>
      </c>
      <c r="B363" s="18" t="s">
        <v>1379</v>
      </c>
      <c r="C363" s="18" t="s">
        <v>12</v>
      </c>
      <c r="D363" s="18" t="s">
        <v>844</v>
      </c>
      <c r="E363" s="18"/>
      <c r="F363" s="18" t="s">
        <v>568</v>
      </c>
      <c r="G363" s="123">
        <v>42829</v>
      </c>
      <c r="I363" s="123">
        <v>43190</v>
      </c>
      <c r="K363" s="3">
        <f t="shared" si="5"/>
        <v>0</v>
      </c>
      <c r="L363" s="18"/>
      <c r="M363" s="18"/>
      <c r="N363" s="18"/>
      <c r="O363" s="18"/>
      <c r="P363" s="18"/>
      <c r="Q363" s="18"/>
      <c r="R363" s="18"/>
      <c r="S363" s="18"/>
      <c r="T363" s="18"/>
    </row>
    <row r="364" spans="1:20">
      <c r="A364" s="18" t="s">
        <v>767</v>
      </c>
      <c r="B364" s="18" t="s">
        <v>1380</v>
      </c>
      <c r="C364" s="18" t="s">
        <v>12</v>
      </c>
      <c r="D364" s="18" t="s">
        <v>844</v>
      </c>
      <c r="E364" s="18"/>
      <c r="F364" s="18" t="s">
        <v>568</v>
      </c>
      <c r="G364" s="123">
        <v>41609</v>
      </c>
      <c r="I364" s="123">
        <v>41609</v>
      </c>
      <c r="K364" s="3">
        <f t="shared" si="5"/>
        <v>1</v>
      </c>
      <c r="L364" s="18"/>
      <c r="M364" s="18"/>
      <c r="N364" s="18"/>
      <c r="O364" s="18"/>
      <c r="P364" s="18"/>
      <c r="Q364" s="18"/>
      <c r="R364" s="18"/>
      <c r="S364" s="18"/>
      <c r="T364" s="18"/>
    </row>
    <row r="365" spans="1:20">
      <c r="A365" s="18" t="s">
        <v>1381</v>
      </c>
      <c r="B365" s="18" t="s">
        <v>1382</v>
      </c>
      <c r="C365" s="18" t="s">
        <v>12</v>
      </c>
      <c r="D365" s="18" t="s">
        <v>844</v>
      </c>
      <c r="E365" s="18"/>
      <c r="F365" s="18" t="s">
        <v>568</v>
      </c>
      <c r="G365" s="123">
        <v>42829</v>
      </c>
      <c r="I365" s="123">
        <v>43190</v>
      </c>
      <c r="K365" s="3">
        <f t="shared" si="5"/>
        <v>0</v>
      </c>
      <c r="L365" s="18"/>
      <c r="M365" s="18"/>
      <c r="N365" s="18"/>
      <c r="O365" s="18"/>
      <c r="P365" s="18"/>
      <c r="Q365" s="18"/>
      <c r="R365" s="18"/>
      <c r="S365" s="18"/>
      <c r="T365" s="18"/>
    </row>
    <row r="366" spans="1:20">
      <c r="A366" s="18" t="s">
        <v>1383</v>
      </c>
      <c r="B366" s="18" t="s">
        <v>1384</v>
      </c>
      <c r="C366" s="18" t="s">
        <v>12</v>
      </c>
      <c r="D366" s="18" t="s">
        <v>844</v>
      </c>
      <c r="E366" s="18"/>
      <c r="F366" s="18" t="s">
        <v>568</v>
      </c>
      <c r="G366" s="123">
        <v>42829</v>
      </c>
      <c r="I366" s="123">
        <v>43190</v>
      </c>
      <c r="K366" s="3">
        <f t="shared" si="5"/>
        <v>0</v>
      </c>
      <c r="L366" s="18"/>
      <c r="M366" s="18"/>
      <c r="N366" s="18"/>
      <c r="O366" s="18"/>
      <c r="P366" s="18"/>
      <c r="Q366" s="18"/>
      <c r="R366" s="18"/>
      <c r="S366" s="18"/>
      <c r="T366" s="18"/>
    </row>
    <row r="367" spans="1:20">
      <c r="A367" s="18" t="s">
        <v>1385</v>
      </c>
      <c r="B367" s="18" t="s">
        <v>1386</v>
      </c>
      <c r="C367" s="18" t="s">
        <v>12</v>
      </c>
      <c r="D367" s="18" t="s">
        <v>844</v>
      </c>
      <c r="E367" s="18"/>
      <c r="F367" s="18" t="s">
        <v>568</v>
      </c>
      <c r="G367" s="123">
        <v>42829</v>
      </c>
      <c r="I367" s="123">
        <v>43190</v>
      </c>
      <c r="K367" s="3">
        <f t="shared" si="5"/>
        <v>0</v>
      </c>
    </row>
    <row r="368" spans="1:20">
      <c r="A368" s="18" t="s">
        <v>1387</v>
      </c>
      <c r="B368" s="18" t="s">
        <v>1388</v>
      </c>
      <c r="C368" s="18" t="s">
        <v>12</v>
      </c>
      <c r="D368" s="18" t="s">
        <v>844</v>
      </c>
      <c r="E368" s="18"/>
      <c r="F368" s="18" t="s">
        <v>568</v>
      </c>
      <c r="G368" s="123">
        <v>42829</v>
      </c>
      <c r="I368" s="123">
        <v>43190</v>
      </c>
      <c r="K368" s="3">
        <f t="shared" si="5"/>
        <v>0</v>
      </c>
    </row>
    <row r="369" spans="1:11">
      <c r="A369" s="18" t="s">
        <v>1389</v>
      </c>
      <c r="B369" s="18" t="s">
        <v>1390</v>
      </c>
      <c r="C369" s="18" t="s">
        <v>12</v>
      </c>
      <c r="D369" s="18" t="s">
        <v>844</v>
      </c>
      <c r="E369" s="18"/>
      <c r="F369" s="18" t="s">
        <v>568</v>
      </c>
      <c r="G369" s="123">
        <v>42829</v>
      </c>
      <c r="I369" s="123">
        <v>43190</v>
      </c>
      <c r="K369" s="3">
        <f t="shared" si="5"/>
        <v>0</v>
      </c>
    </row>
    <row r="370" spans="1:11">
      <c r="A370" s="18" t="s">
        <v>688</v>
      </c>
      <c r="B370" s="18" t="s">
        <v>1391</v>
      </c>
      <c r="C370" s="18" t="s">
        <v>12</v>
      </c>
      <c r="D370" s="18" t="s">
        <v>844</v>
      </c>
      <c r="E370" s="18"/>
      <c r="F370" s="18" t="s">
        <v>568</v>
      </c>
      <c r="G370" s="123">
        <v>41609</v>
      </c>
      <c r="I370" s="123">
        <v>41609</v>
      </c>
      <c r="K370" s="3">
        <f t="shared" si="5"/>
        <v>5</v>
      </c>
    </row>
    <row r="371" spans="1:11">
      <c r="A371" t="s">
        <v>1392</v>
      </c>
      <c r="B371" t="s">
        <v>1393</v>
      </c>
      <c r="C371" t="s">
        <v>12</v>
      </c>
      <c r="D371" t="s">
        <v>844</v>
      </c>
      <c r="F371" t="s">
        <v>568</v>
      </c>
      <c r="G371" s="123">
        <v>42829</v>
      </c>
      <c r="I371" s="123">
        <v>43190</v>
      </c>
      <c r="K371" s="3">
        <f t="shared" si="5"/>
        <v>0</v>
      </c>
    </row>
    <row r="372" spans="1:11">
      <c r="A372" s="18" t="s">
        <v>1394</v>
      </c>
      <c r="B372" s="18" t="s">
        <v>1395</v>
      </c>
      <c r="C372" s="18" t="s">
        <v>12</v>
      </c>
      <c r="D372" s="18" t="s">
        <v>844</v>
      </c>
      <c r="E372" s="18"/>
      <c r="F372" s="18" t="s">
        <v>568</v>
      </c>
      <c r="G372" s="123">
        <v>42829</v>
      </c>
      <c r="I372" s="123">
        <v>43190</v>
      </c>
      <c r="K372" s="3">
        <f t="shared" si="5"/>
        <v>0</v>
      </c>
    </row>
    <row r="373" spans="1:11">
      <c r="A373" s="18" t="s">
        <v>1396</v>
      </c>
      <c r="B373" s="18" t="s">
        <v>1397</v>
      </c>
      <c r="C373" s="18" t="s">
        <v>12</v>
      </c>
      <c r="D373" s="18" t="s">
        <v>844</v>
      </c>
      <c r="E373" s="18"/>
      <c r="F373" s="18" t="s">
        <v>568</v>
      </c>
      <c r="G373" s="123">
        <v>42829</v>
      </c>
      <c r="I373" s="123">
        <v>43190</v>
      </c>
      <c r="K373" s="3">
        <f t="shared" si="5"/>
        <v>0</v>
      </c>
    </row>
    <row r="374" spans="1:11">
      <c r="A374" t="s">
        <v>1398</v>
      </c>
      <c r="B374" t="s">
        <v>1399</v>
      </c>
      <c r="C374" t="s">
        <v>12</v>
      </c>
      <c r="D374" t="s">
        <v>844</v>
      </c>
      <c r="F374" t="s">
        <v>568</v>
      </c>
      <c r="G374" s="123">
        <v>42829</v>
      </c>
      <c r="I374" s="123">
        <v>43190</v>
      </c>
      <c r="K374" s="3">
        <f t="shared" si="5"/>
        <v>0</v>
      </c>
    </row>
    <row r="375" spans="1:11">
      <c r="A375" t="s">
        <v>682</v>
      </c>
      <c r="B375" t="s">
        <v>1400</v>
      </c>
      <c r="C375" t="s">
        <v>12</v>
      </c>
      <c r="D375" t="s">
        <v>844</v>
      </c>
      <c r="F375" t="s">
        <v>568</v>
      </c>
      <c r="G375" s="123">
        <v>41609</v>
      </c>
      <c r="I375" s="123">
        <v>41609</v>
      </c>
      <c r="K375" s="3">
        <f t="shared" si="5"/>
        <v>1</v>
      </c>
    </row>
    <row r="376" spans="1:11">
      <c r="A376" t="s">
        <v>685</v>
      </c>
      <c r="B376" t="s">
        <v>1401</v>
      </c>
      <c r="C376" t="s">
        <v>12</v>
      </c>
      <c r="D376" t="s">
        <v>844</v>
      </c>
      <c r="F376" t="s">
        <v>568</v>
      </c>
      <c r="G376" s="123">
        <v>41609</v>
      </c>
      <c r="I376" s="123">
        <v>41609</v>
      </c>
      <c r="K376" s="3">
        <f t="shared" si="5"/>
        <v>1</v>
      </c>
    </row>
    <row r="377" spans="1:11">
      <c r="A377" t="s">
        <v>1402</v>
      </c>
      <c r="B377" t="s">
        <v>1403</v>
      </c>
      <c r="C377" t="s">
        <v>12</v>
      </c>
      <c r="D377" t="s">
        <v>844</v>
      </c>
      <c r="F377" t="s">
        <v>568</v>
      </c>
      <c r="G377" s="123">
        <v>41609</v>
      </c>
      <c r="I377" s="123">
        <v>41609</v>
      </c>
      <c r="K377" s="3">
        <f t="shared" si="5"/>
        <v>0</v>
      </c>
    </row>
    <row r="378" spans="1:11">
      <c r="A378" t="s">
        <v>703</v>
      </c>
      <c r="B378" t="s">
        <v>1404</v>
      </c>
      <c r="C378" t="s">
        <v>12</v>
      </c>
      <c r="D378" t="s">
        <v>844</v>
      </c>
      <c r="F378" t="s">
        <v>568</v>
      </c>
      <c r="G378" s="123">
        <v>41609</v>
      </c>
      <c r="I378" s="123">
        <v>41609</v>
      </c>
      <c r="K378" s="3">
        <f t="shared" si="5"/>
        <v>1</v>
      </c>
    </row>
    <row r="379" spans="1:11">
      <c r="A379" t="s">
        <v>1405</v>
      </c>
      <c r="B379" t="s">
        <v>1406</v>
      </c>
      <c r="C379" t="s">
        <v>12</v>
      </c>
      <c r="D379" t="s">
        <v>844</v>
      </c>
      <c r="F379" t="s">
        <v>568</v>
      </c>
      <c r="G379" s="123">
        <v>41729</v>
      </c>
      <c r="H379" s="123">
        <v>42247</v>
      </c>
      <c r="I379" s="123">
        <v>41912</v>
      </c>
      <c r="J379" s="123">
        <v>42642</v>
      </c>
      <c r="K379" s="3">
        <f t="shared" si="5"/>
        <v>0</v>
      </c>
    </row>
    <row r="380" spans="1:11">
      <c r="A380" t="s">
        <v>752</v>
      </c>
      <c r="B380" t="s">
        <v>1407</v>
      </c>
      <c r="C380" t="s">
        <v>12</v>
      </c>
      <c r="D380" t="s">
        <v>844</v>
      </c>
      <c r="F380" t="s">
        <v>568</v>
      </c>
      <c r="G380" s="123">
        <v>41609</v>
      </c>
      <c r="I380" s="123">
        <v>41609</v>
      </c>
      <c r="K380" s="3">
        <f t="shared" si="5"/>
        <v>1</v>
      </c>
    </row>
    <row r="381" spans="1:11">
      <c r="A381" t="s">
        <v>973</v>
      </c>
      <c r="B381" t="s">
        <v>1408</v>
      </c>
      <c r="C381" t="s">
        <v>12</v>
      </c>
      <c r="D381" t="s">
        <v>844</v>
      </c>
      <c r="F381" t="s">
        <v>568</v>
      </c>
      <c r="G381" s="123">
        <v>41609</v>
      </c>
      <c r="I381" s="123">
        <v>41609</v>
      </c>
      <c r="K381" s="3">
        <f t="shared" si="5"/>
        <v>1</v>
      </c>
    </row>
    <row r="382" spans="1:11">
      <c r="A382" t="s">
        <v>1409</v>
      </c>
      <c r="B382" t="s">
        <v>1410</v>
      </c>
      <c r="C382" t="s">
        <v>12</v>
      </c>
      <c r="D382" t="s">
        <v>844</v>
      </c>
      <c r="F382" t="s">
        <v>568</v>
      </c>
      <c r="G382" s="123">
        <v>41729</v>
      </c>
      <c r="H382" s="123">
        <v>42247</v>
      </c>
      <c r="I382" s="123">
        <v>41912</v>
      </c>
      <c r="J382" s="123">
        <v>42642</v>
      </c>
      <c r="K382" s="3">
        <f t="shared" si="5"/>
        <v>0</v>
      </c>
    </row>
    <row r="383" spans="1:11">
      <c r="A383" t="s">
        <v>1411</v>
      </c>
      <c r="B383" t="s">
        <v>1412</v>
      </c>
      <c r="C383" t="s">
        <v>12</v>
      </c>
      <c r="D383" t="s">
        <v>844</v>
      </c>
      <c r="F383" t="s">
        <v>568</v>
      </c>
      <c r="G383" s="123">
        <v>41609</v>
      </c>
      <c r="I383" s="123">
        <v>41609</v>
      </c>
      <c r="K383" s="3">
        <f t="shared" si="5"/>
        <v>0</v>
      </c>
    </row>
    <row r="384" spans="1:11">
      <c r="A384" t="s">
        <v>709</v>
      </c>
      <c r="B384" t="s">
        <v>1413</v>
      </c>
      <c r="C384" t="s">
        <v>12</v>
      </c>
      <c r="D384" t="s">
        <v>844</v>
      </c>
      <c r="F384" t="s">
        <v>568</v>
      </c>
      <c r="G384" s="123">
        <v>41609</v>
      </c>
      <c r="I384" s="123">
        <v>41609</v>
      </c>
      <c r="K384" s="3">
        <f t="shared" si="5"/>
        <v>1</v>
      </c>
    </row>
    <row r="385" spans="1:11">
      <c r="A385" t="s">
        <v>1414</v>
      </c>
      <c r="B385" t="s">
        <v>1415</v>
      </c>
      <c r="C385" t="s">
        <v>12</v>
      </c>
      <c r="D385" t="s">
        <v>844</v>
      </c>
      <c r="F385" t="s">
        <v>568</v>
      </c>
      <c r="G385" s="123">
        <v>41609</v>
      </c>
      <c r="I385" s="123">
        <v>41609</v>
      </c>
      <c r="K385" s="3">
        <f t="shared" si="5"/>
        <v>0</v>
      </c>
    </row>
    <row r="386" spans="1:11">
      <c r="A386" t="s">
        <v>662</v>
      </c>
      <c r="B386" t="s">
        <v>1416</v>
      </c>
      <c r="C386" t="s">
        <v>12</v>
      </c>
      <c r="D386" t="s">
        <v>844</v>
      </c>
      <c r="F386" t="s">
        <v>568</v>
      </c>
      <c r="G386" s="123">
        <v>41609</v>
      </c>
      <c r="I386" s="123">
        <v>41609</v>
      </c>
      <c r="K386" s="3">
        <f t="shared" ref="K386:K449" si="6">COUNTIF(L:L,A386)</f>
        <v>1</v>
      </c>
    </row>
    <row r="387" spans="1:11">
      <c r="A387" t="s">
        <v>659</v>
      </c>
      <c r="B387" t="s">
        <v>1417</v>
      </c>
      <c r="C387" t="s">
        <v>12</v>
      </c>
      <c r="D387" t="s">
        <v>844</v>
      </c>
      <c r="F387" t="s">
        <v>568</v>
      </c>
      <c r="G387" s="123">
        <v>41609</v>
      </c>
      <c r="I387" s="123">
        <v>41609</v>
      </c>
      <c r="K387" s="3">
        <f t="shared" si="6"/>
        <v>1</v>
      </c>
    </row>
    <row r="388" spans="1:11">
      <c r="A388" t="s">
        <v>1418</v>
      </c>
      <c r="B388" t="s">
        <v>1419</v>
      </c>
      <c r="C388" t="s">
        <v>12</v>
      </c>
      <c r="D388" t="s">
        <v>844</v>
      </c>
      <c r="F388" t="s">
        <v>568</v>
      </c>
      <c r="G388" s="123">
        <v>41609</v>
      </c>
      <c r="I388" s="123">
        <v>41609</v>
      </c>
      <c r="K388" s="3">
        <f t="shared" si="6"/>
        <v>0</v>
      </c>
    </row>
    <row r="389" spans="1:11">
      <c r="A389" t="s">
        <v>666</v>
      </c>
      <c r="B389" t="s">
        <v>1420</v>
      </c>
      <c r="C389" t="s">
        <v>12</v>
      </c>
      <c r="D389" t="s">
        <v>844</v>
      </c>
      <c r="F389" t="s">
        <v>568</v>
      </c>
      <c r="G389" s="123">
        <v>41609</v>
      </c>
      <c r="I389" s="123">
        <v>41609</v>
      </c>
      <c r="K389" s="3">
        <f t="shared" si="6"/>
        <v>1</v>
      </c>
    </row>
    <row r="390" spans="1:11">
      <c r="A390" s="18" t="s">
        <v>695</v>
      </c>
      <c r="B390" s="18" t="s">
        <v>1421</v>
      </c>
      <c r="C390" s="18" t="s">
        <v>12</v>
      </c>
      <c r="D390" s="18" t="s">
        <v>844</v>
      </c>
      <c r="E390" s="18"/>
      <c r="F390" s="18" t="s">
        <v>568</v>
      </c>
      <c r="G390" s="123">
        <v>41609</v>
      </c>
      <c r="I390" s="123">
        <v>41609</v>
      </c>
      <c r="K390" s="3">
        <f t="shared" si="6"/>
        <v>1</v>
      </c>
    </row>
    <row r="391" spans="1:11">
      <c r="A391" t="s">
        <v>1422</v>
      </c>
      <c r="B391" t="s">
        <v>1423</v>
      </c>
      <c r="C391" t="s">
        <v>12</v>
      </c>
      <c r="D391" t="s">
        <v>844</v>
      </c>
      <c r="F391" t="s">
        <v>568</v>
      </c>
      <c r="G391" s="123">
        <v>41729</v>
      </c>
      <c r="H391" s="123">
        <v>42247</v>
      </c>
      <c r="I391" s="123">
        <v>41912</v>
      </c>
      <c r="J391" s="123">
        <v>42642</v>
      </c>
      <c r="K391" s="3">
        <f t="shared" si="6"/>
        <v>0</v>
      </c>
    </row>
    <row r="392" spans="1:11">
      <c r="A392" t="s">
        <v>795</v>
      </c>
      <c r="B392" t="s">
        <v>1424</v>
      </c>
      <c r="C392" t="s">
        <v>12</v>
      </c>
      <c r="D392" t="s">
        <v>844</v>
      </c>
      <c r="F392" t="s">
        <v>568</v>
      </c>
      <c r="G392" s="123">
        <v>41609</v>
      </c>
      <c r="I392" s="123">
        <v>41609</v>
      </c>
      <c r="K392" s="3">
        <f t="shared" si="6"/>
        <v>2</v>
      </c>
    </row>
    <row r="393" spans="1:11">
      <c r="A393" t="s">
        <v>599</v>
      </c>
      <c r="B393" t="s">
        <v>1425</v>
      </c>
      <c r="C393" t="s">
        <v>12</v>
      </c>
      <c r="D393" t="s">
        <v>844</v>
      </c>
      <c r="F393" t="s">
        <v>568</v>
      </c>
      <c r="G393" s="123">
        <v>41609</v>
      </c>
      <c r="I393" s="123">
        <v>41609</v>
      </c>
      <c r="K393" s="3">
        <f t="shared" si="6"/>
        <v>2</v>
      </c>
    </row>
    <row r="394" spans="1:11">
      <c r="A394" t="s">
        <v>798</v>
      </c>
      <c r="B394" t="s">
        <v>1426</v>
      </c>
      <c r="C394" t="s">
        <v>12</v>
      </c>
      <c r="D394" t="s">
        <v>844</v>
      </c>
      <c r="F394" t="s">
        <v>568</v>
      </c>
      <c r="G394" s="123">
        <v>41609</v>
      </c>
      <c r="I394" s="123">
        <v>41609</v>
      </c>
      <c r="K394" s="3">
        <f t="shared" si="6"/>
        <v>2</v>
      </c>
    </row>
    <row r="395" spans="1:11">
      <c r="A395" t="s">
        <v>1427</v>
      </c>
      <c r="B395" t="s">
        <v>1428</v>
      </c>
      <c r="C395" t="s">
        <v>12</v>
      </c>
      <c r="D395" t="s">
        <v>844</v>
      </c>
      <c r="F395" t="s">
        <v>568</v>
      </c>
      <c r="G395" s="123">
        <v>41609</v>
      </c>
      <c r="I395" s="123">
        <v>41609</v>
      </c>
      <c r="K395" s="3">
        <f t="shared" si="6"/>
        <v>0</v>
      </c>
    </row>
    <row r="396" spans="1:11">
      <c r="A396" t="s">
        <v>586</v>
      </c>
      <c r="B396" t="s">
        <v>1429</v>
      </c>
      <c r="C396" t="s">
        <v>12</v>
      </c>
      <c r="D396" t="s">
        <v>844</v>
      </c>
      <c r="F396" t="s">
        <v>568</v>
      </c>
      <c r="G396" s="123">
        <v>41609</v>
      </c>
      <c r="I396" s="123">
        <v>41609</v>
      </c>
      <c r="K396" s="3">
        <f t="shared" si="6"/>
        <v>3</v>
      </c>
    </row>
    <row r="397" spans="1:11">
      <c r="A397" t="s">
        <v>865</v>
      </c>
      <c r="B397" t="s">
        <v>1430</v>
      </c>
      <c r="C397" t="s">
        <v>12</v>
      </c>
      <c r="D397" t="s">
        <v>844</v>
      </c>
      <c r="F397" t="s">
        <v>568</v>
      </c>
      <c r="G397" s="123">
        <v>41609</v>
      </c>
      <c r="I397" s="123">
        <v>41609</v>
      </c>
      <c r="K397" s="3">
        <f t="shared" si="6"/>
        <v>2</v>
      </c>
    </row>
    <row r="398" spans="1:11">
      <c r="A398" t="s">
        <v>1431</v>
      </c>
      <c r="B398" t="s">
        <v>1432</v>
      </c>
      <c r="C398" t="s">
        <v>12</v>
      </c>
      <c r="D398" t="s">
        <v>844</v>
      </c>
      <c r="F398" t="s">
        <v>568</v>
      </c>
      <c r="G398" s="123">
        <v>41609</v>
      </c>
      <c r="I398" s="123">
        <v>41609</v>
      </c>
      <c r="K398" s="3">
        <f t="shared" si="6"/>
        <v>0</v>
      </c>
    </row>
    <row r="399" spans="1:11">
      <c r="A399" t="s">
        <v>1433</v>
      </c>
      <c r="B399" t="s">
        <v>1434</v>
      </c>
      <c r="C399" t="s">
        <v>12</v>
      </c>
      <c r="D399" t="s">
        <v>844</v>
      </c>
      <c r="F399" t="s">
        <v>568</v>
      </c>
      <c r="G399" s="123">
        <v>41609</v>
      </c>
      <c r="I399" s="123">
        <v>41609</v>
      </c>
      <c r="K399" s="3">
        <f t="shared" si="6"/>
        <v>0</v>
      </c>
    </row>
    <row r="400" spans="1:11">
      <c r="A400" t="s">
        <v>1435</v>
      </c>
      <c r="B400" t="s">
        <v>1436</v>
      </c>
      <c r="C400" t="s">
        <v>12</v>
      </c>
      <c r="D400" t="s">
        <v>844</v>
      </c>
      <c r="F400" t="s">
        <v>568</v>
      </c>
      <c r="G400" s="123">
        <v>41609</v>
      </c>
      <c r="I400" s="123">
        <v>41609</v>
      </c>
      <c r="K400" s="3">
        <f t="shared" si="6"/>
        <v>0</v>
      </c>
    </row>
    <row r="401" spans="1:20">
      <c r="A401" t="s">
        <v>1437</v>
      </c>
      <c r="B401" t="s">
        <v>1438</v>
      </c>
      <c r="C401" t="s">
        <v>12</v>
      </c>
      <c r="D401" t="s">
        <v>844</v>
      </c>
      <c r="F401" t="s">
        <v>568</v>
      </c>
      <c r="G401" s="123">
        <v>41609</v>
      </c>
      <c r="I401" s="123">
        <v>41609</v>
      </c>
      <c r="K401" s="3">
        <f t="shared" si="6"/>
        <v>0</v>
      </c>
    </row>
    <row r="402" spans="1:20">
      <c r="A402" t="s">
        <v>1439</v>
      </c>
      <c r="B402" t="s">
        <v>1440</v>
      </c>
      <c r="C402" t="s">
        <v>12</v>
      </c>
      <c r="D402" t="s">
        <v>844</v>
      </c>
      <c r="F402" t="s">
        <v>568</v>
      </c>
      <c r="G402" s="123">
        <v>41609</v>
      </c>
      <c r="I402" s="123">
        <v>41609</v>
      </c>
      <c r="K402" s="3">
        <f t="shared" si="6"/>
        <v>0</v>
      </c>
    </row>
    <row r="403" spans="1:20">
      <c r="A403" t="s">
        <v>1441</v>
      </c>
      <c r="B403" t="s">
        <v>1442</v>
      </c>
      <c r="C403" t="s">
        <v>12</v>
      </c>
      <c r="D403" t="s">
        <v>844</v>
      </c>
      <c r="F403" t="s">
        <v>568</v>
      </c>
      <c r="G403" s="123">
        <v>41609</v>
      </c>
      <c r="I403" s="123">
        <v>41609</v>
      </c>
      <c r="K403" s="3">
        <f t="shared" si="6"/>
        <v>0</v>
      </c>
    </row>
    <row r="404" spans="1:20">
      <c r="A404" t="s">
        <v>1443</v>
      </c>
      <c r="B404" t="s">
        <v>1444</v>
      </c>
      <c r="C404" t="s">
        <v>12</v>
      </c>
      <c r="D404" t="s">
        <v>844</v>
      </c>
      <c r="F404" t="s">
        <v>568</v>
      </c>
      <c r="G404" s="123">
        <v>41729</v>
      </c>
      <c r="H404" s="123">
        <v>42247</v>
      </c>
      <c r="I404" s="123">
        <v>41912</v>
      </c>
      <c r="J404" s="123">
        <v>42642</v>
      </c>
      <c r="K404" s="3">
        <f t="shared" si="6"/>
        <v>0</v>
      </c>
    </row>
    <row r="405" spans="1:20">
      <c r="A405" t="s">
        <v>1445</v>
      </c>
      <c r="B405" t="s">
        <v>1446</v>
      </c>
      <c r="C405" t="s">
        <v>12</v>
      </c>
      <c r="D405" t="s">
        <v>844</v>
      </c>
      <c r="F405" t="s">
        <v>568</v>
      </c>
      <c r="G405" s="123">
        <v>41729</v>
      </c>
      <c r="H405" s="123">
        <v>42247</v>
      </c>
      <c r="I405" s="123">
        <v>41912</v>
      </c>
      <c r="J405" s="123">
        <v>42642</v>
      </c>
      <c r="K405" s="3">
        <f t="shared" si="6"/>
        <v>0</v>
      </c>
      <c r="R405" s="18"/>
      <c r="T405" s="18"/>
    </row>
    <row r="406" spans="1:20">
      <c r="A406" t="s">
        <v>1447</v>
      </c>
      <c r="B406" t="s">
        <v>1448</v>
      </c>
      <c r="C406" t="s">
        <v>12</v>
      </c>
      <c r="D406" t="s">
        <v>1449</v>
      </c>
      <c r="F406" t="s">
        <v>794</v>
      </c>
      <c r="G406" s="123">
        <v>41943</v>
      </c>
      <c r="I406" s="123">
        <v>42095</v>
      </c>
      <c r="K406" s="3">
        <f t="shared" si="6"/>
        <v>0</v>
      </c>
      <c r="L406" s="18"/>
      <c r="R406" s="18"/>
      <c r="T406" s="18"/>
    </row>
    <row r="407" spans="1:20">
      <c r="A407" t="s">
        <v>1450</v>
      </c>
      <c r="B407" t="s">
        <v>1451</v>
      </c>
      <c r="C407" t="s">
        <v>12</v>
      </c>
      <c r="D407" t="s">
        <v>1449</v>
      </c>
      <c r="F407" t="s">
        <v>794</v>
      </c>
      <c r="G407" s="123">
        <v>41943</v>
      </c>
      <c r="I407" s="123">
        <v>42095</v>
      </c>
      <c r="K407" s="3">
        <f t="shared" si="6"/>
        <v>0</v>
      </c>
    </row>
    <row r="408" spans="1:20">
      <c r="A408" t="s">
        <v>1452</v>
      </c>
      <c r="B408" t="s">
        <v>1453</v>
      </c>
      <c r="C408" t="s">
        <v>12</v>
      </c>
      <c r="D408" t="s">
        <v>1449</v>
      </c>
      <c r="F408" t="s">
        <v>794</v>
      </c>
      <c r="G408" s="123">
        <v>41943</v>
      </c>
      <c r="I408" s="123">
        <v>42095</v>
      </c>
      <c r="K408" s="3">
        <f t="shared" si="6"/>
        <v>0</v>
      </c>
    </row>
    <row r="409" spans="1:20">
      <c r="A409" t="s">
        <v>1454</v>
      </c>
      <c r="B409" t="s">
        <v>1455</v>
      </c>
      <c r="C409" t="s">
        <v>12</v>
      </c>
      <c r="D409" t="s">
        <v>1449</v>
      </c>
      <c r="F409" t="s">
        <v>794</v>
      </c>
      <c r="G409" s="123">
        <v>41943</v>
      </c>
      <c r="I409" s="123">
        <v>42095</v>
      </c>
      <c r="K409" s="3">
        <f t="shared" si="6"/>
        <v>0</v>
      </c>
    </row>
    <row r="410" spans="1:20">
      <c r="A410" t="s">
        <v>1456</v>
      </c>
      <c r="B410" t="s">
        <v>1457</v>
      </c>
      <c r="C410" t="s">
        <v>12</v>
      </c>
      <c r="D410" t="s">
        <v>1449</v>
      </c>
      <c r="F410" t="s">
        <v>794</v>
      </c>
      <c r="G410" s="123">
        <v>41943</v>
      </c>
      <c r="I410" s="123">
        <v>42095</v>
      </c>
      <c r="K410" s="3">
        <f t="shared" si="6"/>
        <v>0</v>
      </c>
    </row>
    <row r="411" spans="1:20">
      <c r="A411" t="s">
        <v>1458</v>
      </c>
      <c r="B411" t="s">
        <v>1459</v>
      </c>
      <c r="C411" t="s">
        <v>12</v>
      </c>
      <c r="D411" t="s">
        <v>1449</v>
      </c>
      <c r="F411" t="s">
        <v>794</v>
      </c>
      <c r="G411" s="123">
        <v>41943</v>
      </c>
      <c r="I411" s="123">
        <v>42095</v>
      </c>
      <c r="K411" s="3">
        <f t="shared" si="6"/>
        <v>0</v>
      </c>
    </row>
    <row r="412" spans="1:20">
      <c r="A412" t="s">
        <v>1460</v>
      </c>
      <c r="B412" t="s">
        <v>1461</v>
      </c>
      <c r="C412" t="s">
        <v>12</v>
      </c>
      <c r="D412" t="s">
        <v>1449</v>
      </c>
      <c r="F412" t="s">
        <v>794</v>
      </c>
      <c r="G412" s="123">
        <v>41943</v>
      </c>
      <c r="I412" s="123">
        <v>42095</v>
      </c>
      <c r="K412" s="3">
        <f t="shared" si="6"/>
        <v>0</v>
      </c>
    </row>
    <row r="413" spans="1:20">
      <c r="A413" t="s">
        <v>1462</v>
      </c>
      <c r="B413" t="s">
        <v>1463</v>
      </c>
      <c r="C413" t="s">
        <v>12</v>
      </c>
      <c r="D413" t="s">
        <v>1449</v>
      </c>
      <c r="F413" t="s">
        <v>568</v>
      </c>
      <c r="G413" s="123">
        <v>41609</v>
      </c>
      <c r="I413" s="123">
        <v>41609</v>
      </c>
      <c r="K413" s="3">
        <f t="shared" si="6"/>
        <v>0</v>
      </c>
    </row>
    <row r="414" spans="1:20">
      <c r="A414" t="s">
        <v>1464</v>
      </c>
      <c r="B414" t="s">
        <v>1465</v>
      </c>
      <c r="C414" t="s">
        <v>12</v>
      </c>
      <c r="D414" t="s">
        <v>1449</v>
      </c>
      <c r="F414" t="s">
        <v>568</v>
      </c>
      <c r="G414" s="123">
        <v>41609</v>
      </c>
      <c r="I414" s="123">
        <v>41609</v>
      </c>
      <c r="K414" s="3">
        <f t="shared" si="6"/>
        <v>0</v>
      </c>
    </row>
    <row r="415" spans="1:20">
      <c r="A415" t="s">
        <v>1466</v>
      </c>
      <c r="B415" t="s">
        <v>1467</v>
      </c>
      <c r="C415" t="s">
        <v>12</v>
      </c>
      <c r="D415" t="s">
        <v>1449</v>
      </c>
      <c r="F415" t="s">
        <v>568</v>
      </c>
      <c r="G415" s="123">
        <v>41609</v>
      </c>
      <c r="I415" s="123">
        <v>41609</v>
      </c>
      <c r="K415" s="3">
        <f t="shared" si="6"/>
        <v>0</v>
      </c>
    </row>
    <row r="416" spans="1:20">
      <c r="A416" t="s">
        <v>1468</v>
      </c>
      <c r="B416" t="s">
        <v>1469</v>
      </c>
      <c r="C416" t="s">
        <v>12</v>
      </c>
      <c r="D416" t="s">
        <v>1449</v>
      </c>
      <c r="F416" t="s">
        <v>568</v>
      </c>
      <c r="G416" s="123">
        <v>41609</v>
      </c>
      <c r="I416" s="123">
        <v>41609</v>
      </c>
      <c r="K416" s="3">
        <f t="shared" si="6"/>
        <v>0</v>
      </c>
    </row>
    <row r="417" spans="1:11">
      <c r="A417" t="s">
        <v>1470</v>
      </c>
      <c r="B417" t="s">
        <v>1471</v>
      </c>
      <c r="C417" t="s">
        <v>12</v>
      </c>
      <c r="D417" t="s">
        <v>1449</v>
      </c>
      <c r="F417" t="s">
        <v>568</v>
      </c>
      <c r="G417" s="123">
        <v>41609</v>
      </c>
      <c r="I417" s="123">
        <v>41609</v>
      </c>
      <c r="K417" s="3">
        <f t="shared" si="6"/>
        <v>0</v>
      </c>
    </row>
    <row r="418" spans="1:11">
      <c r="A418" t="s">
        <v>1472</v>
      </c>
      <c r="B418" t="s">
        <v>1473</v>
      </c>
      <c r="C418" t="s">
        <v>12</v>
      </c>
      <c r="D418" t="s">
        <v>1449</v>
      </c>
      <c r="F418" t="s">
        <v>568</v>
      </c>
      <c r="G418" s="123">
        <v>41609</v>
      </c>
      <c r="I418" s="123">
        <v>41609</v>
      </c>
      <c r="K418" s="3">
        <f t="shared" si="6"/>
        <v>0</v>
      </c>
    </row>
    <row r="419" spans="1:11">
      <c r="A419" t="s">
        <v>1474</v>
      </c>
      <c r="B419" t="s">
        <v>1475</v>
      </c>
      <c r="C419" t="s">
        <v>12</v>
      </c>
      <c r="D419" t="s">
        <v>1449</v>
      </c>
      <c r="F419" t="s">
        <v>568</v>
      </c>
      <c r="G419" s="123">
        <v>41609</v>
      </c>
      <c r="I419" s="123">
        <v>41609</v>
      </c>
      <c r="K419" s="3">
        <f t="shared" si="6"/>
        <v>0</v>
      </c>
    </row>
    <row r="420" spans="1:11">
      <c r="A420" t="s">
        <v>1476</v>
      </c>
      <c r="B420" t="s">
        <v>1477</v>
      </c>
      <c r="C420" t="s">
        <v>12</v>
      </c>
      <c r="D420" t="s">
        <v>1449</v>
      </c>
      <c r="F420" t="s">
        <v>568</v>
      </c>
      <c r="G420" s="123">
        <v>41609</v>
      </c>
      <c r="I420" s="123">
        <v>41609</v>
      </c>
      <c r="K420" s="3">
        <f t="shared" si="6"/>
        <v>0</v>
      </c>
    </row>
    <row r="421" spans="1:11">
      <c r="A421" t="s">
        <v>1478</v>
      </c>
      <c r="B421" t="s">
        <v>1479</v>
      </c>
      <c r="C421" t="s">
        <v>12</v>
      </c>
      <c r="D421" t="s">
        <v>1449</v>
      </c>
      <c r="F421" t="s">
        <v>568</v>
      </c>
      <c r="G421" s="123">
        <v>41729</v>
      </c>
      <c r="H421" s="123">
        <v>42247</v>
      </c>
      <c r="I421" s="123">
        <v>41912</v>
      </c>
      <c r="J421" s="123">
        <v>42642</v>
      </c>
      <c r="K421" s="3">
        <f t="shared" si="6"/>
        <v>0</v>
      </c>
    </row>
    <row r="422" spans="1:11">
      <c r="A422" t="s">
        <v>1480</v>
      </c>
      <c r="B422" t="s">
        <v>1481</v>
      </c>
      <c r="C422" t="s">
        <v>12</v>
      </c>
      <c r="D422" t="s">
        <v>1449</v>
      </c>
      <c r="F422" t="s">
        <v>568</v>
      </c>
      <c r="G422" s="123">
        <v>41609</v>
      </c>
      <c r="I422" s="123">
        <v>41609</v>
      </c>
      <c r="K422" s="3">
        <f t="shared" si="6"/>
        <v>0</v>
      </c>
    </row>
    <row r="423" spans="1:11">
      <c r="A423" t="s">
        <v>1482</v>
      </c>
      <c r="B423" t="s">
        <v>1483</v>
      </c>
      <c r="C423" t="s">
        <v>12</v>
      </c>
      <c r="D423" t="s">
        <v>1449</v>
      </c>
      <c r="F423" t="s">
        <v>568</v>
      </c>
      <c r="G423" s="123">
        <v>41729</v>
      </c>
      <c r="H423" s="123">
        <v>42247</v>
      </c>
      <c r="I423" s="123">
        <v>41912</v>
      </c>
      <c r="J423" s="123">
        <v>42642</v>
      </c>
      <c r="K423" s="3">
        <f t="shared" si="6"/>
        <v>0</v>
      </c>
    </row>
    <row r="424" spans="1:11">
      <c r="A424" t="s">
        <v>1484</v>
      </c>
      <c r="B424" t="s">
        <v>1485</v>
      </c>
      <c r="C424" t="s">
        <v>12</v>
      </c>
      <c r="D424" t="s">
        <v>1449</v>
      </c>
      <c r="F424" t="s">
        <v>568</v>
      </c>
      <c r="G424" s="123">
        <v>41609</v>
      </c>
      <c r="I424" s="123">
        <v>41609</v>
      </c>
      <c r="K424" s="3">
        <f t="shared" si="6"/>
        <v>0</v>
      </c>
    </row>
    <row r="425" spans="1:11">
      <c r="A425" t="s">
        <v>1486</v>
      </c>
      <c r="B425" t="s">
        <v>1487</v>
      </c>
      <c r="C425" t="s">
        <v>12</v>
      </c>
      <c r="D425" t="s">
        <v>1449</v>
      </c>
      <c r="F425" t="s">
        <v>568</v>
      </c>
      <c r="G425" s="123">
        <v>41609</v>
      </c>
      <c r="H425" s="123">
        <v>42829</v>
      </c>
      <c r="I425" s="123">
        <v>41609</v>
      </c>
      <c r="J425" s="123">
        <v>43189</v>
      </c>
      <c r="K425" s="3">
        <f t="shared" si="6"/>
        <v>0</v>
      </c>
    </row>
    <row r="426" spans="1:11">
      <c r="A426" t="s">
        <v>1488</v>
      </c>
      <c r="B426" t="s">
        <v>1489</v>
      </c>
      <c r="C426" t="s">
        <v>12</v>
      </c>
      <c r="D426" t="s">
        <v>1449</v>
      </c>
      <c r="F426" t="s">
        <v>568</v>
      </c>
      <c r="G426" s="123">
        <v>41609</v>
      </c>
      <c r="H426" s="123">
        <v>42829</v>
      </c>
      <c r="I426" s="123">
        <v>41609</v>
      </c>
      <c r="J426" s="123">
        <v>43189</v>
      </c>
      <c r="K426" s="3">
        <f t="shared" si="6"/>
        <v>0</v>
      </c>
    </row>
    <row r="427" spans="1:11">
      <c r="A427" t="s">
        <v>1490</v>
      </c>
      <c r="B427" t="s">
        <v>1491</v>
      </c>
      <c r="C427" t="s">
        <v>12</v>
      </c>
      <c r="D427" t="s">
        <v>1449</v>
      </c>
      <c r="F427" t="s">
        <v>568</v>
      </c>
      <c r="G427" s="123">
        <v>41609</v>
      </c>
      <c r="I427" s="123">
        <v>41609</v>
      </c>
      <c r="K427" s="3">
        <f t="shared" si="6"/>
        <v>0</v>
      </c>
    </row>
    <row r="428" spans="1:11">
      <c r="A428" t="s">
        <v>1492</v>
      </c>
      <c r="B428" t="s">
        <v>1493</v>
      </c>
      <c r="C428" t="s">
        <v>12</v>
      </c>
      <c r="D428" t="s">
        <v>1449</v>
      </c>
      <c r="F428" t="s">
        <v>568</v>
      </c>
      <c r="G428" s="123">
        <v>41609</v>
      </c>
      <c r="I428" s="123">
        <v>41609</v>
      </c>
      <c r="K428" s="3">
        <f t="shared" si="6"/>
        <v>0</v>
      </c>
    </row>
    <row r="429" spans="1:11">
      <c r="A429" t="s">
        <v>1494</v>
      </c>
      <c r="B429" t="s">
        <v>1495</v>
      </c>
      <c r="C429" t="s">
        <v>12</v>
      </c>
      <c r="D429" t="s">
        <v>1449</v>
      </c>
      <c r="F429" t="s">
        <v>568</v>
      </c>
      <c r="G429" s="123">
        <v>41729</v>
      </c>
      <c r="H429" s="123">
        <v>42247</v>
      </c>
      <c r="I429" s="123">
        <v>41912</v>
      </c>
      <c r="J429" s="123">
        <v>42642</v>
      </c>
      <c r="K429" s="3">
        <f t="shared" si="6"/>
        <v>0</v>
      </c>
    </row>
    <row r="430" spans="1:11">
      <c r="A430" s="18" t="s">
        <v>1496</v>
      </c>
      <c r="B430" s="18" t="s">
        <v>1497</v>
      </c>
      <c r="C430" s="18" t="s">
        <v>12</v>
      </c>
      <c r="D430" s="18" t="s">
        <v>1449</v>
      </c>
      <c r="E430" s="18"/>
      <c r="F430" s="18" t="s">
        <v>568</v>
      </c>
      <c r="G430" s="123">
        <v>41609</v>
      </c>
      <c r="I430" s="123">
        <v>41609</v>
      </c>
      <c r="K430" s="3">
        <f t="shared" si="6"/>
        <v>0</v>
      </c>
    </row>
    <row r="431" spans="1:11">
      <c r="A431" t="s">
        <v>1498</v>
      </c>
      <c r="B431" t="s">
        <v>1499</v>
      </c>
      <c r="C431" t="s">
        <v>12</v>
      </c>
      <c r="D431" t="s">
        <v>1449</v>
      </c>
      <c r="F431" t="s">
        <v>568</v>
      </c>
      <c r="G431" s="123">
        <v>41609</v>
      </c>
      <c r="H431" s="123">
        <v>42247</v>
      </c>
      <c r="I431" s="123">
        <v>41609</v>
      </c>
      <c r="J431" s="123">
        <v>42642</v>
      </c>
      <c r="K431" s="3">
        <f t="shared" si="6"/>
        <v>0</v>
      </c>
    </row>
    <row r="432" spans="1:11">
      <c r="A432" t="s">
        <v>1500</v>
      </c>
      <c r="B432" t="s">
        <v>1501</v>
      </c>
      <c r="C432" t="s">
        <v>12</v>
      </c>
      <c r="D432" t="s">
        <v>1449</v>
      </c>
      <c r="F432" t="s">
        <v>568</v>
      </c>
      <c r="G432" s="123">
        <v>41609</v>
      </c>
      <c r="H432" s="123">
        <v>42247</v>
      </c>
      <c r="I432" s="123">
        <v>41609</v>
      </c>
      <c r="J432" s="123">
        <v>42642</v>
      </c>
      <c r="K432" s="3">
        <f t="shared" si="6"/>
        <v>0</v>
      </c>
    </row>
    <row r="433" spans="1:20">
      <c r="A433" s="18" t="s">
        <v>1502</v>
      </c>
      <c r="B433" s="18" t="s">
        <v>1503</v>
      </c>
      <c r="C433" s="18" t="s">
        <v>12</v>
      </c>
      <c r="D433" s="18" t="s">
        <v>1449</v>
      </c>
      <c r="E433" s="18"/>
      <c r="F433" s="18" t="s">
        <v>568</v>
      </c>
      <c r="G433" s="123">
        <v>41609</v>
      </c>
      <c r="I433" s="123">
        <v>41609</v>
      </c>
      <c r="K433" s="3">
        <f t="shared" si="6"/>
        <v>0</v>
      </c>
    </row>
    <row r="434" spans="1:20">
      <c r="A434" t="s">
        <v>1504</v>
      </c>
      <c r="B434" t="s">
        <v>1505</v>
      </c>
      <c r="C434" t="s">
        <v>12</v>
      </c>
      <c r="D434" t="s">
        <v>1449</v>
      </c>
      <c r="F434" t="s">
        <v>568</v>
      </c>
      <c r="G434" s="123">
        <v>41609</v>
      </c>
      <c r="I434" s="123">
        <v>41609</v>
      </c>
      <c r="K434" s="3">
        <f t="shared" si="6"/>
        <v>0</v>
      </c>
    </row>
    <row r="435" spans="1:20">
      <c r="A435" t="s">
        <v>1506</v>
      </c>
      <c r="B435" t="s">
        <v>1507</v>
      </c>
      <c r="C435" t="s">
        <v>12</v>
      </c>
      <c r="D435" t="s">
        <v>1449</v>
      </c>
      <c r="F435" t="s">
        <v>568</v>
      </c>
      <c r="G435" s="123">
        <v>41851</v>
      </c>
      <c r="I435" s="123">
        <v>42004</v>
      </c>
      <c r="K435" s="3">
        <f t="shared" si="6"/>
        <v>0</v>
      </c>
    </row>
    <row r="436" spans="1:20">
      <c r="A436" s="18" t="s">
        <v>1508</v>
      </c>
      <c r="B436" s="18" t="s">
        <v>1509</v>
      </c>
      <c r="C436" s="18" t="s">
        <v>12</v>
      </c>
      <c r="D436" s="18" t="s">
        <v>1449</v>
      </c>
      <c r="E436" s="18"/>
      <c r="F436" s="18" t="s">
        <v>568</v>
      </c>
      <c r="G436" s="123">
        <v>41851</v>
      </c>
      <c r="I436" s="123">
        <v>42004</v>
      </c>
      <c r="K436" s="3">
        <f t="shared" si="6"/>
        <v>0</v>
      </c>
    </row>
    <row r="437" spans="1:20">
      <c r="A437" s="18" t="s">
        <v>1510</v>
      </c>
      <c r="B437" s="18" t="s">
        <v>1511</v>
      </c>
      <c r="C437" s="18" t="s">
        <v>12</v>
      </c>
      <c r="D437" s="18" t="s">
        <v>1449</v>
      </c>
      <c r="E437" s="18"/>
      <c r="F437" s="18" t="s">
        <v>568</v>
      </c>
      <c r="G437" s="123">
        <v>41851</v>
      </c>
      <c r="I437" s="123">
        <v>42004</v>
      </c>
      <c r="K437" s="3">
        <f t="shared" si="6"/>
        <v>0</v>
      </c>
    </row>
    <row r="438" spans="1:20">
      <c r="A438" s="18" t="s">
        <v>1512</v>
      </c>
      <c r="B438" s="18" t="s">
        <v>1513</v>
      </c>
      <c r="C438" s="18" t="s">
        <v>12</v>
      </c>
      <c r="D438" s="18" t="s">
        <v>1449</v>
      </c>
      <c r="E438" s="18"/>
      <c r="F438" s="18" t="s">
        <v>568</v>
      </c>
      <c r="G438" s="123">
        <v>41943</v>
      </c>
      <c r="I438" s="123">
        <v>42095</v>
      </c>
      <c r="K438" s="3">
        <f t="shared" si="6"/>
        <v>0</v>
      </c>
    </row>
    <row r="439" spans="1:20">
      <c r="A439" t="s">
        <v>1514</v>
      </c>
      <c r="B439" t="s">
        <v>1515</v>
      </c>
      <c r="C439" t="s">
        <v>12</v>
      </c>
      <c r="D439" t="s">
        <v>1449</v>
      </c>
      <c r="F439" t="s">
        <v>568</v>
      </c>
      <c r="G439" s="123">
        <v>41943</v>
      </c>
      <c r="I439" s="123">
        <v>42095</v>
      </c>
      <c r="K439" s="3">
        <f t="shared" si="6"/>
        <v>0</v>
      </c>
    </row>
    <row r="440" spans="1:20">
      <c r="A440" s="18" t="s">
        <v>1516</v>
      </c>
      <c r="B440" s="18" t="s">
        <v>1517</v>
      </c>
      <c r="C440" s="18" t="s">
        <v>12</v>
      </c>
      <c r="D440" s="18" t="s">
        <v>1449</v>
      </c>
      <c r="E440" s="18"/>
      <c r="F440" s="18" t="s">
        <v>568</v>
      </c>
      <c r="G440" s="123">
        <v>41943</v>
      </c>
      <c r="H440" s="123">
        <v>42247</v>
      </c>
      <c r="I440" s="123">
        <v>42095</v>
      </c>
      <c r="J440" s="123">
        <v>42642</v>
      </c>
      <c r="K440" s="3">
        <f t="shared" si="6"/>
        <v>0</v>
      </c>
    </row>
    <row r="441" spans="1:20">
      <c r="A441" t="s">
        <v>1518</v>
      </c>
      <c r="B441" t="s">
        <v>1519</v>
      </c>
      <c r="C441" t="s">
        <v>12</v>
      </c>
      <c r="D441" t="s">
        <v>1449</v>
      </c>
      <c r="F441" t="s">
        <v>568</v>
      </c>
      <c r="G441" s="123">
        <v>42247</v>
      </c>
      <c r="I441" s="123">
        <v>42643</v>
      </c>
      <c r="K441" s="3">
        <f t="shared" si="6"/>
        <v>0</v>
      </c>
    </row>
    <row r="442" spans="1:20">
      <c r="A442" s="18" t="s">
        <v>1520</v>
      </c>
      <c r="B442" s="18" t="s">
        <v>1521</v>
      </c>
      <c r="C442" s="18" t="s">
        <v>12</v>
      </c>
      <c r="D442" s="18" t="s">
        <v>1449</v>
      </c>
      <c r="E442" s="18"/>
      <c r="F442" s="18" t="s">
        <v>568</v>
      </c>
      <c r="G442" s="123">
        <v>42247</v>
      </c>
      <c r="I442" s="123">
        <v>42643</v>
      </c>
      <c r="K442" s="3">
        <f t="shared" si="6"/>
        <v>0</v>
      </c>
    </row>
    <row r="443" spans="1:20">
      <c r="A443" s="18" t="s">
        <v>1522</v>
      </c>
      <c r="B443" s="18" t="s">
        <v>1523</v>
      </c>
      <c r="C443" s="18" t="s">
        <v>12</v>
      </c>
      <c r="D443" s="18" t="s">
        <v>1449</v>
      </c>
      <c r="E443" s="18"/>
      <c r="F443" s="18" t="s">
        <v>568</v>
      </c>
      <c r="G443" s="123">
        <v>42384</v>
      </c>
      <c r="I443" s="123">
        <v>42735</v>
      </c>
      <c r="K443" s="3">
        <f t="shared" si="6"/>
        <v>0</v>
      </c>
      <c r="L443" s="18"/>
      <c r="R443" s="18"/>
      <c r="T443" s="18"/>
    </row>
    <row r="444" spans="1:20">
      <c r="A444" s="18" t="s">
        <v>1524</v>
      </c>
      <c r="B444" s="18" t="s">
        <v>1525</v>
      </c>
      <c r="C444" s="18" t="s">
        <v>12</v>
      </c>
      <c r="D444" s="18" t="s">
        <v>1449</v>
      </c>
      <c r="E444" s="18"/>
      <c r="F444" s="18" t="s">
        <v>568</v>
      </c>
      <c r="G444" s="123">
        <v>42384</v>
      </c>
      <c r="I444" s="123">
        <v>42735</v>
      </c>
      <c r="K444" s="3">
        <f t="shared" si="6"/>
        <v>0</v>
      </c>
    </row>
    <row r="445" spans="1:20">
      <c r="A445" s="18" t="s">
        <v>1526</v>
      </c>
      <c r="B445" s="18" t="s">
        <v>1527</v>
      </c>
      <c r="C445" s="18" t="s">
        <v>12</v>
      </c>
      <c r="D445" s="18" t="s">
        <v>1449</v>
      </c>
      <c r="E445" s="18"/>
      <c r="F445" s="18" t="s">
        <v>568</v>
      </c>
      <c r="G445" s="123">
        <v>42384</v>
      </c>
      <c r="I445" s="123">
        <v>42735</v>
      </c>
      <c r="K445" s="3">
        <f t="shared" si="6"/>
        <v>0</v>
      </c>
      <c r="L445" s="18"/>
      <c r="R445" s="18"/>
      <c r="T445" s="18"/>
    </row>
    <row r="446" spans="1:20">
      <c r="A446" s="18" t="s">
        <v>1528</v>
      </c>
      <c r="B446" s="18" t="s">
        <v>1529</v>
      </c>
      <c r="C446" s="18" t="s">
        <v>12</v>
      </c>
      <c r="D446" s="18" t="s">
        <v>1449</v>
      </c>
      <c r="E446" s="18"/>
      <c r="F446" s="18" t="s">
        <v>568</v>
      </c>
      <c r="G446" s="123">
        <v>42384</v>
      </c>
      <c r="I446" s="123">
        <v>42735</v>
      </c>
      <c r="K446" s="3">
        <f t="shared" si="6"/>
        <v>0</v>
      </c>
      <c r="L446" s="18"/>
      <c r="R446" s="18"/>
      <c r="T446" s="18"/>
    </row>
    <row r="447" spans="1:20">
      <c r="A447" s="18" t="s">
        <v>1530</v>
      </c>
      <c r="B447" s="18" t="s">
        <v>1531</v>
      </c>
      <c r="C447" s="18" t="s">
        <v>12</v>
      </c>
      <c r="D447" s="18" t="s">
        <v>1449</v>
      </c>
      <c r="E447" s="18"/>
      <c r="F447" s="18" t="s">
        <v>568</v>
      </c>
      <c r="G447" s="123">
        <v>41609</v>
      </c>
      <c r="I447" s="123">
        <v>41609</v>
      </c>
      <c r="K447" s="3">
        <f t="shared" si="6"/>
        <v>0</v>
      </c>
      <c r="L447" s="18"/>
      <c r="R447" s="18"/>
      <c r="T447" s="18"/>
    </row>
    <row r="448" spans="1:20">
      <c r="A448" t="s">
        <v>1532</v>
      </c>
      <c r="B448" t="s">
        <v>1533</v>
      </c>
      <c r="C448" t="s">
        <v>12</v>
      </c>
      <c r="D448" t="s">
        <v>1449</v>
      </c>
      <c r="F448" t="s">
        <v>568</v>
      </c>
      <c r="G448" s="123">
        <v>41609</v>
      </c>
      <c r="I448" s="123">
        <v>41609</v>
      </c>
      <c r="K448" s="3">
        <f t="shared" si="6"/>
        <v>0</v>
      </c>
    </row>
    <row r="449" spans="1:20">
      <c r="A449" s="18" t="s">
        <v>1534</v>
      </c>
      <c r="B449" s="18" t="s">
        <v>1535</v>
      </c>
      <c r="C449" s="18" t="s">
        <v>12</v>
      </c>
      <c r="D449" s="18" t="s">
        <v>1449</v>
      </c>
      <c r="E449" s="18"/>
      <c r="F449" s="18" t="s">
        <v>568</v>
      </c>
      <c r="G449" s="123">
        <v>41729</v>
      </c>
      <c r="H449" s="123">
        <v>42247</v>
      </c>
      <c r="I449" s="123">
        <v>41912</v>
      </c>
      <c r="J449" s="123">
        <v>42642</v>
      </c>
      <c r="K449" s="3">
        <f t="shared" si="6"/>
        <v>0</v>
      </c>
    </row>
    <row r="450" spans="1:20">
      <c r="A450" s="18" t="s">
        <v>1536</v>
      </c>
      <c r="B450" s="18" t="s">
        <v>1537</v>
      </c>
      <c r="C450" s="18" t="s">
        <v>12</v>
      </c>
      <c r="D450" s="18" t="s">
        <v>1449</v>
      </c>
      <c r="E450" s="18"/>
      <c r="F450" s="18" t="s">
        <v>568</v>
      </c>
      <c r="G450" s="123">
        <v>41609</v>
      </c>
      <c r="I450" s="123">
        <v>41609</v>
      </c>
      <c r="K450" s="3">
        <f t="shared" ref="K450:K513" si="7">COUNTIF(L:L,A450)</f>
        <v>0</v>
      </c>
    </row>
    <row r="451" spans="1:20">
      <c r="A451" s="18" t="s">
        <v>1538</v>
      </c>
      <c r="B451" s="18" t="s">
        <v>1539</v>
      </c>
      <c r="C451" s="18" t="s">
        <v>12</v>
      </c>
      <c r="D451" s="18" t="s">
        <v>1540</v>
      </c>
      <c r="E451" s="18"/>
      <c r="F451" s="18" t="s">
        <v>794</v>
      </c>
      <c r="G451" s="123">
        <v>41943</v>
      </c>
      <c r="H451" s="123">
        <v>42247</v>
      </c>
      <c r="I451" s="123">
        <v>42095</v>
      </c>
      <c r="J451" s="123">
        <v>42642</v>
      </c>
      <c r="K451" s="3">
        <f t="shared" si="7"/>
        <v>0</v>
      </c>
    </row>
    <row r="452" spans="1:20">
      <c r="A452" s="18" t="s">
        <v>1541</v>
      </c>
      <c r="B452" s="18" t="s">
        <v>1542</v>
      </c>
      <c r="C452" s="18" t="s">
        <v>12</v>
      </c>
      <c r="D452" s="18" t="s">
        <v>1540</v>
      </c>
      <c r="E452" s="18"/>
      <c r="F452" s="18" t="s">
        <v>568</v>
      </c>
      <c r="G452" s="123">
        <v>41943</v>
      </c>
      <c r="I452" s="123">
        <v>42095</v>
      </c>
      <c r="K452" s="3">
        <f t="shared" si="7"/>
        <v>0</v>
      </c>
      <c r="L452" s="18"/>
      <c r="R452" s="18"/>
      <c r="T452" s="18"/>
    </row>
    <row r="453" spans="1:20">
      <c r="A453" s="18" t="s">
        <v>1543</v>
      </c>
      <c r="B453" s="18" t="s">
        <v>1544</v>
      </c>
      <c r="C453" s="18" t="s">
        <v>12</v>
      </c>
      <c r="D453" s="18" t="s">
        <v>1540</v>
      </c>
      <c r="E453" s="18"/>
      <c r="F453" s="18" t="s">
        <v>568</v>
      </c>
      <c r="G453" s="123">
        <v>41943</v>
      </c>
      <c r="I453" s="123">
        <v>42095</v>
      </c>
      <c r="K453" s="3">
        <f t="shared" si="7"/>
        <v>0</v>
      </c>
      <c r="L453" s="18"/>
      <c r="R453" s="18"/>
      <c r="T453" s="18"/>
    </row>
    <row r="454" spans="1:20">
      <c r="A454" s="18" t="s">
        <v>1545</v>
      </c>
      <c r="B454" s="18" t="s">
        <v>1546</v>
      </c>
      <c r="C454" s="18" t="s">
        <v>12</v>
      </c>
      <c r="D454" s="18" t="s">
        <v>1540</v>
      </c>
      <c r="E454" s="18"/>
      <c r="F454" s="18" t="s">
        <v>568</v>
      </c>
      <c r="G454" s="123">
        <v>41943</v>
      </c>
      <c r="I454" s="123">
        <v>42095</v>
      </c>
      <c r="K454" s="3">
        <f t="shared" si="7"/>
        <v>0</v>
      </c>
    </row>
    <row r="455" spans="1:20">
      <c r="A455" s="18" t="s">
        <v>1547</v>
      </c>
      <c r="B455" s="18" t="s">
        <v>1548</v>
      </c>
      <c r="C455" s="18" t="s">
        <v>12</v>
      </c>
      <c r="D455" s="18" t="s">
        <v>1540</v>
      </c>
      <c r="E455" s="18"/>
      <c r="F455" s="18" t="s">
        <v>568</v>
      </c>
      <c r="G455" s="123">
        <v>41943</v>
      </c>
      <c r="I455" s="123">
        <v>42095</v>
      </c>
      <c r="K455" s="3">
        <f t="shared" si="7"/>
        <v>0</v>
      </c>
    </row>
    <row r="456" spans="1:20">
      <c r="A456" s="18" t="s">
        <v>1549</v>
      </c>
      <c r="B456" s="18" t="s">
        <v>1550</v>
      </c>
      <c r="C456" s="18" t="s">
        <v>12</v>
      </c>
      <c r="D456" s="18" t="s">
        <v>1540</v>
      </c>
      <c r="E456" s="18"/>
      <c r="F456" s="18" t="s">
        <v>568</v>
      </c>
      <c r="G456" s="123">
        <v>41943</v>
      </c>
      <c r="H456" s="123">
        <v>42247</v>
      </c>
      <c r="I456" s="123">
        <v>42095</v>
      </c>
      <c r="J456" s="123">
        <v>42642</v>
      </c>
      <c r="K456" s="3">
        <f t="shared" si="7"/>
        <v>0</v>
      </c>
    </row>
    <row r="457" spans="1:20">
      <c r="A457" s="18" t="s">
        <v>1551</v>
      </c>
      <c r="B457" s="18" t="s">
        <v>1552</v>
      </c>
      <c r="C457" s="18" t="s">
        <v>12</v>
      </c>
      <c r="D457" s="18" t="s">
        <v>1540</v>
      </c>
      <c r="E457" s="18"/>
      <c r="F457" s="18" t="s">
        <v>568</v>
      </c>
      <c r="G457" s="123">
        <v>41943</v>
      </c>
      <c r="H457" s="123">
        <v>42247</v>
      </c>
      <c r="I457" s="123">
        <v>42095</v>
      </c>
      <c r="J457" s="123">
        <v>42642</v>
      </c>
      <c r="K457" s="3">
        <f t="shared" si="7"/>
        <v>0</v>
      </c>
    </row>
    <row r="458" spans="1:20">
      <c r="A458" s="18" t="s">
        <v>1553</v>
      </c>
      <c r="B458" s="18" t="s">
        <v>1554</v>
      </c>
      <c r="C458" s="18" t="s">
        <v>12</v>
      </c>
      <c r="D458" s="18" t="s">
        <v>1540</v>
      </c>
      <c r="E458" s="18"/>
      <c r="F458" s="18" t="s">
        <v>568</v>
      </c>
      <c r="G458" s="123">
        <v>41943</v>
      </c>
      <c r="H458" s="123">
        <v>42247</v>
      </c>
      <c r="I458" s="123">
        <v>42095</v>
      </c>
      <c r="J458" s="123">
        <v>42642</v>
      </c>
      <c r="K458" s="3">
        <f t="shared" si="7"/>
        <v>0</v>
      </c>
    </row>
    <row r="459" spans="1:20">
      <c r="A459" s="18" t="s">
        <v>1555</v>
      </c>
      <c r="B459" s="18" t="s">
        <v>1556</v>
      </c>
      <c r="C459" s="18" t="s">
        <v>12</v>
      </c>
      <c r="D459" s="18" t="s">
        <v>1540</v>
      </c>
      <c r="E459" s="18"/>
      <c r="F459" s="18" t="s">
        <v>568</v>
      </c>
      <c r="G459" s="123">
        <v>41943</v>
      </c>
      <c r="H459" s="123">
        <v>42247</v>
      </c>
      <c r="I459" s="123">
        <v>42095</v>
      </c>
      <c r="J459" s="123">
        <v>42642</v>
      </c>
      <c r="K459" s="3">
        <f t="shared" si="7"/>
        <v>0</v>
      </c>
    </row>
    <row r="460" spans="1:20">
      <c r="A460" s="18" t="s">
        <v>1557</v>
      </c>
      <c r="B460" s="18" t="s">
        <v>1558</v>
      </c>
      <c r="C460" s="18" t="s">
        <v>12</v>
      </c>
      <c r="D460" s="18" t="s">
        <v>1540</v>
      </c>
      <c r="E460" s="18"/>
      <c r="F460" s="18" t="s">
        <v>568</v>
      </c>
      <c r="G460" s="123">
        <v>41943</v>
      </c>
      <c r="H460" s="123">
        <v>42247</v>
      </c>
      <c r="I460" s="123">
        <v>42095</v>
      </c>
      <c r="J460" s="123">
        <v>42642</v>
      </c>
      <c r="K460" s="3">
        <f t="shared" si="7"/>
        <v>0</v>
      </c>
    </row>
    <row r="461" spans="1:20">
      <c r="A461" s="18" t="s">
        <v>1486</v>
      </c>
      <c r="B461" s="18" t="s">
        <v>1559</v>
      </c>
      <c r="C461" s="18" t="s">
        <v>12</v>
      </c>
      <c r="D461" s="18" t="s">
        <v>1540</v>
      </c>
      <c r="E461" s="18"/>
      <c r="F461" s="18" t="s">
        <v>568</v>
      </c>
      <c r="G461" s="123">
        <v>42829</v>
      </c>
      <c r="I461" s="123">
        <v>43190</v>
      </c>
      <c r="K461" s="3">
        <f t="shared" si="7"/>
        <v>0</v>
      </c>
    </row>
    <row r="462" spans="1:20">
      <c r="A462" s="18" t="s">
        <v>1488</v>
      </c>
      <c r="B462" s="18" t="s">
        <v>1560</v>
      </c>
      <c r="C462" s="18" t="s">
        <v>12</v>
      </c>
      <c r="D462" s="18" t="s">
        <v>1540</v>
      </c>
      <c r="E462" s="18"/>
      <c r="F462" s="18" t="s">
        <v>568</v>
      </c>
      <c r="G462" s="123">
        <v>42829</v>
      </c>
      <c r="I462" s="123">
        <v>43190</v>
      </c>
      <c r="K462" s="3">
        <f t="shared" si="7"/>
        <v>0</v>
      </c>
    </row>
    <row r="463" spans="1:20">
      <c r="A463" s="18" t="s">
        <v>1561</v>
      </c>
      <c r="B463" s="18" t="s">
        <v>1562</v>
      </c>
      <c r="C463" s="18" t="s">
        <v>12</v>
      </c>
      <c r="D463" s="18" t="s">
        <v>32</v>
      </c>
      <c r="E463" s="18"/>
      <c r="F463" s="18" t="s">
        <v>568</v>
      </c>
      <c r="G463" s="123">
        <v>41609</v>
      </c>
      <c r="I463" s="123">
        <v>41609</v>
      </c>
      <c r="K463" s="3">
        <f t="shared" si="7"/>
        <v>0</v>
      </c>
    </row>
    <row r="464" spans="1:20">
      <c r="A464" s="18" t="s">
        <v>1563</v>
      </c>
      <c r="B464" s="18" t="s">
        <v>1564</v>
      </c>
      <c r="C464" s="18" t="s">
        <v>12</v>
      </c>
      <c r="D464" s="18" t="s">
        <v>32</v>
      </c>
      <c r="E464" s="18"/>
      <c r="F464" s="18" t="s">
        <v>568</v>
      </c>
      <c r="G464" s="123">
        <v>41729</v>
      </c>
      <c r="H464" s="123">
        <v>42247</v>
      </c>
      <c r="I464" s="123">
        <v>41912</v>
      </c>
      <c r="J464" s="123">
        <v>42642</v>
      </c>
      <c r="K464" s="3">
        <f t="shared" si="7"/>
        <v>0</v>
      </c>
      <c r="L464" s="18"/>
      <c r="R464" s="18"/>
      <c r="T464" s="18"/>
    </row>
    <row r="465" spans="1:20">
      <c r="A465" s="18" t="s">
        <v>1565</v>
      </c>
      <c r="B465" s="18" t="s">
        <v>1566</v>
      </c>
      <c r="C465" s="18" t="s">
        <v>12</v>
      </c>
      <c r="D465" s="18" t="s">
        <v>32</v>
      </c>
      <c r="E465" s="18"/>
      <c r="F465" s="18" t="s">
        <v>568</v>
      </c>
      <c r="G465" s="123">
        <v>41609</v>
      </c>
      <c r="I465" s="123">
        <v>41609</v>
      </c>
      <c r="K465" s="3">
        <f t="shared" si="7"/>
        <v>0</v>
      </c>
      <c r="R465" s="18"/>
      <c r="T465" s="18"/>
    </row>
    <row r="466" spans="1:20">
      <c r="A466" s="18" t="s">
        <v>1567</v>
      </c>
      <c r="B466" s="18" t="s">
        <v>1568</v>
      </c>
      <c r="C466" s="18" t="s">
        <v>12</v>
      </c>
      <c r="D466" s="18" t="s">
        <v>32</v>
      </c>
      <c r="E466" s="18"/>
      <c r="F466" s="18" t="s">
        <v>568</v>
      </c>
      <c r="G466" s="123">
        <v>41609</v>
      </c>
      <c r="I466" s="123">
        <v>41609</v>
      </c>
      <c r="K466" s="3">
        <f t="shared" si="7"/>
        <v>0</v>
      </c>
      <c r="L466" s="18"/>
      <c r="R466" s="18"/>
      <c r="T466" s="18"/>
    </row>
    <row r="467" spans="1:20">
      <c r="A467" s="18" t="s">
        <v>1569</v>
      </c>
      <c r="B467" s="18" t="s">
        <v>1570</v>
      </c>
      <c r="C467" s="18" t="s">
        <v>12</v>
      </c>
      <c r="D467" s="18" t="s">
        <v>32</v>
      </c>
      <c r="E467" s="18"/>
      <c r="F467" s="18" t="s">
        <v>568</v>
      </c>
      <c r="G467" s="123">
        <v>41729</v>
      </c>
      <c r="H467" s="123">
        <v>42247</v>
      </c>
      <c r="I467" s="123">
        <v>41912</v>
      </c>
      <c r="J467" s="123">
        <v>42642</v>
      </c>
      <c r="K467" s="3">
        <f t="shared" si="7"/>
        <v>0</v>
      </c>
      <c r="L467" s="18"/>
      <c r="R467" s="18"/>
      <c r="T467" s="18"/>
    </row>
    <row r="468" spans="1:20">
      <c r="A468" s="18" t="s">
        <v>1571</v>
      </c>
      <c r="B468" s="18" t="s">
        <v>1572</v>
      </c>
      <c r="C468" s="18" t="s">
        <v>12</v>
      </c>
      <c r="D468" s="18" t="s">
        <v>32</v>
      </c>
      <c r="E468" s="18"/>
      <c r="F468" s="18" t="s">
        <v>568</v>
      </c>
      <c r="G468" s="123">
        <v>41609</v>
      </c>
      <c r="H468" s="123">
        <v>42053</v>
      </c>
      <c r="I468" s="123">
        <v>41609</v>
      </c>
      <c r="J468" s="123">
        <v>42184</v>
      </c>
      <c r="K468" s="3">
        <f t="shared" si="7"/>
        <v>0</v>
      </c>
      <c r="L468" s="18"/>
      <c r="R468" s="18"/>
      <c r="T468" s="18"/>
    </row>
    <row r="469" spans="1:20">
      <c r="A469" s="18" t="s">
        <v>1573</v>
      </c>
      <c r="B469" s="18" t="s">
        <v>1574</v>
      </c>
      <c r="C469" s="18" t="s">
        <v>12</v>
      </c>
      <c r="D469" s="18" t="s">
        <v>32</v>
      </c>
      <c r="E469" s="18"/>
      <c r="F469" s="18" t="s">
        <v>568</v>
      </c>
      <c r="G469" s="123">
        <v>41729</v>
      </c>
      <c r="H469" s="123">
        <v>42247</v>
      </c>
      <c r="I469" s="123">
        <v>41912</v>
      </c>
      <c r="J469" s="123">
        <v>42642</v>
      </c>
      <c r="K469" s="3">
        <f t="shared" si="7"/>
        <v>0</v>
      </c>
      <c r="L469" s="18"/>
      <c r="R469" s="18"/>
      <c r="T469" s="18"/>
    </row>
    <row r="470" spans="1:20">
      <c r="A470" s="18" t="s">
        <v>1575</v>
      </c>
      <c r="B470" s="18" t="s">
        <v>1576</v>
      </c>
      <c r="C470" s="18" t="s">
        <v>12</v>
      </c>
      <c r="D470" s="18" t="s">
        <v>32</v>
      </c>
      <c r="E470" s="18"/>
      <c r="F470" s="18" t="s">
        <v>568</v>
      </c>
      <c r="G470" s="123">
        <v>41609</v>
      </c>
      <c r="I470" s="123">
        <v>41609</v>
      </c>
      <c r="K470" s="3">
        <f t="shared" si="7"/>
        <v>0</v>
      </c>
      <c r="R470" s="18"/>
      <c r="T470" s="18"/>
    </row>
    <row r="471" spans="1:20">
      <c r="A471" s="18" t="s">
        <v>1577</v>
      </c>
      <c r="B471" s="18" t="s">
        <v>1578</v>
      </c>
      <c r="C471" s="18" t="s">
        <v>12</v>
      </c>
      <c r="D471" s="18" t="s">
        <v>32</v>
      </c>
      <c r="E471" s="18"/>
      <c r="F471" s="18" t="s">
        <v>568</v>
      </c>
      <c r="G471" s="123">
        <v>41609</v>
      </c>
      <c r="I471" s="123">
        <v>41609</v>
      </c>
      <c r="K471" s="3">
        <f t="shared" si="7"/>
        <v>0</v>
      </c>
      <c r="L471" s="18"/>
      <c r="R471" s="18"/>
      <c r="T471" s="18"/>
    </row>
    <row r="472" spans="1:20">
      <c r="A472" s="18" t="s">
        <v>1579</v>
      </c>
      <c r="B472" s="18" t="s">
        <v>1580</v>
      </c>
      <c r="C472" s="18" t="s">
        <v>12</v>
      </c>
      <c r="D472" s="18" t="s">
        <v>32</v>
      </c>
      <c r="E472" s="18"/>
      <c r="F472" s="18" t="s">
        <v>568</v>
      </c>
      <c r="G472" s="123">
        <v>41729</v>
      </c>
      <c r="I472" s="123">
        <v>41912</v>
      </c>
      <c r="K472" s="3">
        <f t="shared" si="7"/>
        <v>0</v>
      </c>
      <c r="L472" s="18"/>
      <c r="R472" s="18"/>
      <c r="T472" s="18"/>
    </row>
    <row r="473" spans="1:20">
      <c r="A473" s="18" t="s">
        <v>1581</v>
      </c>
      <c r="B473" s="18" t="s">
        <v>1582</v>
      </c>
      <c r="C473" s="18" t="s">
        <v>12</v>
      </c>
      <c r="D473" s="18" t="s">
        <v>32</v>
      </c>
      <c r="E473" s="18"/>
      <c r="F473" s="18" t="s">
        <v>568</v>
      </c>
      <c r="G473" s="123">
        <v>41729</v>
      </c>
      <c r="I473" s="123">
        <v>41912</v>
      </c>
      <c r="K473" s="3">
        <f t="shared" si="7"/>
        <v>0</v>
      </c>
      <c r="L473" s="18"/>
      <c r="R473" s="18"/>
      <c r="T473" s="18"/>
    </row>
    <row r="474" spans="1:20">
      <c r="A474" s="18" t="s">
        <v>1583</v>
      </c>
      <c r="B474" s="18" t="s">
        <v>1584</v>
      </c>
      <c r="C474" s="18" t="s">
        <v>12</v>
      </c>
      <c r="D474" s="18" t="s">
        <v>32</v>
      </c>
      <c r="E474" s="18"/>
      <c r="F474" s="18" t="s">
        <v>568</v>
      </c>
      <c r="G474" s="123">
        <v>41609</v>
      </c>
      <c r="I474" s="123">
        <v>41609</v>
      </c>
      <c r="K474" s="3">
        <f t="shared" si="7"/>
        <v>0</v>
      </c>
    </row>
    <row r="475" spans="1:20">
      <c r="A475" s="18" t="s">
        <v>1585</v>
      </c>
      <c r="B475" s="18" t="s">
        <v>1586</v>
      </c>
      <c r="C475" s="18" t="s">
        <v>12</v>
      </c>
      <c r="D475" s="18" t="s">
        <v>32</v>
      </c>
      <c r="E475" s="18"/>
      <c r="F475" s="18" t="s">
        <v>568</v>
      </c>
      <c r="G475" s="123">
        <v>41609</v>
      </c>
      <c r="H475" s="123">
        <v>42053</v>
      </c>
      <c r="I475" s="123">
        <v>41609</v>
      </c>
      <c r="J475" s="123">
        <v>42184</v>
      </c>
      <c r="K475" s="3">
        <f t="shared" si="7"/>
        <v>0</v>
      </c>
    </row>
    <row r="476" spans="1:20">
      <c r="A476" s="18" t="s">
        <v>1587</v>
      </c>
      <c r="B476" s="18" t="s">
        <v>1588</v>
      </c>
      <c r="C476" s="18" t="s">
        <v>12</v>
      </c>
      <c r="D476" s="18" t="s">
        <v>32</v>
      </c>
      <c r="E476" s="18"/>
      <c r="F476" s="18" t="s">
        <v>568</v>
      </c>
      <c r="G476" s="123">
        <v>41729</v>
      </c>
      <c r="H476" s="123">
        <v>42247</v>
      </c>
      <c r="I476" s="123">
        <v>41912</v>
      </c>
      <c r="J476" s="123">
        <v>42642</v>
      </c>
      <c r="K476" s="3">
        <f t="shared" si="7"/>
        <v>0</v>
      </c>
    </row>
    <row r="477" spans="1:20">
      <c r="A477" s="18" t="s">
        <v>1589</v>
      </c>
      <c r="B477" s="18" t="s">
        <v>1590</v>
      </c>
      <c r="C477" s="18" t="s">
        <v>12</v>
      </c>
      <c r="D477" s="18" t="s">
        <v>32</v>
      </c>
      <c r="E477" s="18"/>
      <c r="F477" s="18" t="s">
        <v>568</v>
      </c>
      <c r="G477" s="123">
        <v>41609</v>
      </c>
      <c r="I477" s="123">
        <v>41609</v>
      </c>
      <c r="K477" s="3">
        <f t="shared" si="7"/>
        <v>0</v>
      </c>
    </row>
    <row r="478" spans="1:20">
      <c r="A478" s="18" t="s">
        <v>1591</v>
      </c>
      <c r="B478" s="18" t="s">
        <v>1592</v>
      </c>
      <c r="C478" s="18" t="s">
        <v>12</v>
      </c>
      <c r="D478" s="18" t="s">
        <v>32</v>
      </c>
      <c r="E478" s="18"/>
      <c r="F478" s="18" t="s">
        <v>568</v>
      </c>
      <c r="G478" s="123">
        <v>41851</v>
      </c>
      <c r="I478" s="123">
        <v>42004</v>
      </c>
      <c r="K478" s="3">
        <f t="shared" si="7"/>
        <v>0</v>
      </c>
    </row>
    <row r="479" spans="1:20">
      <c r="A479" s="18" t="s">
        <v>1593</v>
      </c>
      <c r="B479" s="18" t="s">
        <v>1594</v>
      </c>
      <c r="C479" s="18" t="s">
        <v>12</v>
      </c>
      <c r="D479" s="18" t="s">
        <v>32</v>
      </c>
      <c r="E479" s="18"/>
      <c r="F479" s="18" t="s">
        <v>568</v>
      </c>
      <c r="G479" s="123">
        <v>41943</v>
      </c>
      <c r="I479" s="123">
        <v>42095</v>
      </c>
      <c r="K479" s="3">
        <f t="shared" si="7"/>
        <v>0</v>
      </c>
    </row>
    <row r="480" spans="1:20">
      <c r="A480" s="18" t="s">
        <v>1595</v>
      </c>
      <c r="B480" s="18" t="s">
        <v>1596</v>
      </c>
      <c r="C480" s="18" t="s">
        <v>12</v>
      </c>
      <c r="D480" s="18" t="s">
        <v>32</v>
      </c>
      <c r="E480" s="18"/>
      <c r="F480" s="18" t="s">
        <v>568</v>
      </c>
      <c r="G480" s="123">
        <v>41943</v>
      </c>
      <c r="I480" s="123">
        <v>42095</v>
      </c>
      <c r="K480" s="3">
        <f t="shared" si="7"/>
        <v>0</v>
      </c>
      <c r="R480" s="18"/>
      <c r="T480" s="18"/>
    </row>
    <row r="481" spans="1:20">
      <c r="A481" s="18" t="s">
        <v>1597</v>
      </c>
      <c r="B481" s="18" t="s">
        <v>1598</v>
      </c>
      <c r="C481" s="18" t="s">
        <v>12</v>
      </c>
      <c r="D481" s="18" t="s">
        <v>32</v>
      </c>
      <c r="E481" s="18"/>
      <c r="F481" s="18" t="s">
        <v>568</v>
      </c>
      <c r="G481" s="123">
        <v>41943</v>
      </c>
      <c r="I481" s="123">
        <v>42095</v>
      </c>
      <c r="K481" s="3">
        <f t="shared" si="7"/>
        <v>0</v>
      </c>
      <c r="L481" s="18"/>
      <c r="R481" s="18"/>
      <c r="T481" s="18"/>
    </row>
    <row r="482" spans="1:20">
      <c r="A482" s="18" t="s">
        <v>1599</v>
      </c>
      <c r="B482" s="18" t="s">
        <v>1600</v>
      </c>
      <c r="C482" s="18" t="s">
        <v>12</v>
      </c>
      <c r="D482" s="18" t="s">
        <v>32</v>
      </c>
      <c r="E482" s="18"/>
      <c r="F482" s="18" t="s">
        <v>568</v>
      </c>
      <c r="G482" s="123">
        <v>41943</v>
      </c>
      <c r="I482" s="123">
        <v>42095</v>
      </c>
      <c r="K482" s="3">
        <f t="shared" si="7"/>
        <v>0</v>
      </c>
    </row>
    <row r="483" spans="1:20">
      <c r="A483" s="18" t="s">
        <v>1601</v>
      </c>
      <c r="B483" s="18" t="s">
        <v>1602</v>
      </c>
      <c r="C483" s="18" t="s">
        <v>12</v>
      </c>
      <c r="D483" s="18" t="s">
        <v>32</v>
      </c>
      <c r="E483" s="18"/>
      <c r="F483" s="18" t="s">
        <v>568</v>
      </c>
      <c r="G483" s="123">
        <v>41943</v>
      </c>
      <c r="I483" s="123">
        <v>42095</v>
      </c>
      <c r="K483" s="3">
        <f t="shared" si="7"/>
        <v>0</v>
      </c>
      <c r="L483" s="18"/>
      <c r="R483" s="18"/>
      <c r="T483" s="18"/>
    </row>
    <row r="484" spans="1:20">
      <c r="A484" s="18" t="s">
        <v>1603</v>
      </c>
      <c r="B484" s="18" t="s">
        <v>1604</v>
      </c>
      <c r="C484" s="18" t="s">
        <v>12</v>
      </c>
      <c r="D484" s="18" t="s">
        <v>32</v>
      </c>
      <c r="E484" s="18"/>
      <c r="F484" s="18" t="s">
        <v>568</v>
      </c>
      <c r="G484" s="123">
        <v>41943</v>
      </c>
      <c r="I484" s="123">
        <v>42095</v>
      </c>
      <c r="K484" s="3">
        <f t="shared" si="7"/>
        <v>0</v>
      </c>
      <c r="L484" s="18"/>
      <c r="R484" s="18"/>
      <c r="T484" s="18"/>
    </row>
    <row r="485" spans="1:20">
      <c r="A485" s="18" t="s">
        <v>1605</v>
      </c>
      <c r="B485" s="18" t="s">
        <v>1606</v>
      </c>
      <c r="C485" s="18" t="s">
        <v>12</v>
      </c>
      <c r="D485" s="18" t="s">
        <v>32</v>
      </c>
      <c r="E485" s="18"/>
      <c r="F485" s="18" t="s">
        <v>568</v>
      </c>
      <c r="G485" s="123">
        <v>41943</v>
      </c>
      <c r="I485" s="123">
        <v>42095</v>
      </c>
      <c r="K485" s="3">
        <f t="shared" si="7"/>
        <v>0</v>
      </c>
      <c r="L485" s="18"/>
      <c r="R485" s="18"/>
      <c r="T485" s="18"/>
    </row>
    <row r="486" spans="1:20">
      <c r="A486" s="18" t="s">
        <v>1607</v>
      </c>
      <c r="B486" s="18" t="s">
        <v>1608</v>
      </c>
      <c r="C486" s="18" t="s">
        <v>12</v>
      </c>
      <c r="D486" s="18" t="s">
        <v>32</v>
      </c>
      <c r="E486" s="18"/>
      <c r="F486" s="18" t="s">
        <v>568</v>
      </c>
      <c r="G486" s="123">
        <v>41943</v>
      </c>
      <c r="I486" s="123">
        <v>42095</v>
      </c>
      <c r="K486" s="3">
        <f t="shared" si="7"/>
        <v>0</v>
      </c>
      <c r="L486" s="18"/>
      <c r="R486" s="18"/>
      <c r="T486" s="18"/>
    </row>
    <row r="487" spans="1:20">
      <c r="A487" s="18" t="s">
        <v>1609</v>
      </c>
      <c r="B487" s="18" t="s">
        <v>1610</v>
      </c>
      <c r="C487" s="18" t="s">
        <v>12</v>
      </c>
      <c r="D487" s="18" t="s">
        <v>32</v>
      </c>
      <c r="E487" s="18"/>
      <c r="F487" s="18" t="s">
        <v>568</v>
      </c>
      <c r="G487" s="123">
        <v>41943</v>
      </c>
      <c r="I487" s="123">
        <v>42095</v>
      </c>
      <c r="K487" s="3">
        <f t="shared" si="7"/>
        <v>0</v>
      </c>
      <c r="L487" s="18"/>
      <c r="R487" s="18"/>
      <c r="T487" s="18"/>
    </row>
    <row r="488" spans="1:20">
      <c r="A488" t="s">
        <v>1611</v>
      </c>
      <c r="B488" t="s">
        <v>1612</v>
      </c>
      <c r="C488" t="s">
        <v>12</v>
      </c>
      <c r="D488" t="s">
        <v>32</v>
      </c>
      <c r="F488" t="s">
        <v>568</v>
      </c>
      <c r="G488" s="123">
        <v>41943</v>
      </c>
      <c r="I488" s="123">
        <v>42095</v>
      </c>
      <c r="K488" s="25">
        <f t="shared" si="7"/>
        <v>0</v>
      </c>
      <c r="L488" s="24"/>
      <c r="R488" s="18"/>
      <c r="T488" s="18"/>
    </row>
    <row r="489" spans="1:20">
      <c r="A489" s="19" t="s">
        <v>1613</v>
      </c>
      <c r="B489" s="19" t="s">
        <v>1614</v>
      </c>
      <c r="C489" s="19" t="s">
        <v>12</v>
      </c>
      <c r="D489" s="19" t="s">
        <v>32</v>
      </c>
      <c r="E489" s="19"/>
      <c r="F489" s="19" t="s">
        <v>568</v>
      </c>
      <c r="G489" s="124">
        <v>41943</v>
      </c>
      <c r="H489" s="124"/>
      <c r="I489" s="124">
        <v>42095</v>
      </c>
      <c r="J489" s="124"/>
      <c r="K489" s="55">
        <f t="shared" si="7"/>
        <v>0</v>
      </c>
      <c r="L489" s="24"/>
      <c r="R489" s="18"/>
      <c r="T489" s="18"/>
    </row>
    <row r="490" spans="1:20">
      <c r="A490" s="19" t="s">
        <v>1615</v>
      </c>
      <c r="B490" s="19" t="s">
        <v>1616</v>
      </c>
      <c r="C490" s="19" t="s">
        <v>12</v>
      </c>
      <c r="D490" s="19" t="s">
        <v>32</v>
      </c>
      <c r="E490" s="19"/>
      <c r="F490" s="19" t="s">
        <v>568</v>
      </c>
      <c r="G490" s="124">
        <v>41943</v>
      </c>
      <c r="H490" s="124"/>
      <c r="I490" s="124">
        <v>42095</v>
      </c>
      <c r="J490" s="124"/>
      <c r="K490" s="55">
        <f t="shared" si="7"/>
        <v>0</v>
      </c>
      <c r="L490" s="24"/>
      <c r="R490" s="18"/>
      <c r="T490" s="18"/>
    </row>
    <row r="491" spans="1:20">
      <c r="A491" s="19" t="s">
        <v>1617</v>
      </c>
      <c r="B491" s="19" t="s">
        <v>1618</v>
      </c>
      <c r="C491" s="19" t="s">
        <v>12</v>
      </c>
      <c r="D491" s="19" t="s">
        <v>32</v>
      </c>
      <c r="E491" s="19"/>
      <c r="F491" s="19" t="s">
        <v>568</v>
      </c>
      <c r="G491" s="124">
        <v>41943</v>
      </c>
      <c r="H491" s="124"/>
      <c r="I491" s="124">
        <v>42095</v>
      </c>
      <c r="J491" s="124"/>
      <c r="K491" s="55">
        <f t="shared" si="7"/>
        <v>0</v>
      </c>
      <c r="L491" s="24"/>
      <c r="R491" s="18"/>
      <c r="T491" s="18"/>
    </row>
    <row r="492" spans="1:20">
      <c r="A492" s="19" t="s">
        <v>1619</v>
      </c>
      <c r="B492" s="19" t="s">
        <v>1620</v>
      </c>
      <c r="C492" s="19" t="s">
        <v>12</v>
      </c>
      <c r="D492" s="19" t="s">
        <v>32</v>
      </c>
      <c r="E492" s="19"/>
      <c r="F492" s="19" t="s">
        <v>568</v>
      </c>
      <c r="G492" s="124">
        <v>42829</v>
      </c>
      <c r="H492" s="124"/>
      <c r="I492" s="124">
        <v>43190</v>
      </c>
      <c r="J492" s="124"/>
      <c r="K492" s="55">
        <f t="shared" si="7"/>
        <v>0</v>
      </c>
      <c r="L492" s="24"/>
    </row>
    <row r="493" spans="1:20">
      <c r="A493" s="19" t="s">
        <v>1621</v>
      </c>
      <c r="B493" s="19" t="s">
        <v>1622</v>
      </c>
      <c r="C493" s="19" t="s">
        <v>12</v>
      </c>
      <c r="D493" s="19" t="s">
        <v>32</v>
      </c>
      <c r="E493" s="19"/>
      <c r="F493" s="19" t="s">
        <v>568</v>
      </c>
      <c r="G493" s="124">
        <v>41609</v>
      </c>
      <c r="H493" s="124"/>
      <c r="I493" s="124">
        <v>41609</v>
      </c>
      <c r="J493" s="124"/>
      <c r="K493" s="55">
        <f t="shared" si="7"/>
        <v>0</v>
      </c>
      <c r="L493" s="24"/>
    </row>
    <row r="494" spans="1:20">
      <c r="A494" s="19" t="s">
        <v>6462</v>
      </c>
      <c r="B494" s="19" t="s">
        <v>6921</v>
      </c>
      <c r="C494" s="19" t="s">
        <v>555</v>
      </c>
      <c r="D494" s="19" t="s">
        <v>844</v>
      </c>
      <c r="E494" s="19"/>
      <c r="F494" s="19" t="s">
        <v>794</v>
      </c>
      <c r="G494" s="124"/>
      <c r="H494" s="124"/>
      <c r="I494" s="124"/>
      <c r="J494" s="124"/>
      <c r="K494" s="55">
        <f t="shared" si="7"/>
        <v>0</v>
      </c>
      <c r="L494" s="24"/>
    </row>
    <row r="495" spans="1:20">
      <c r="A495" s="19" t="s">
        <v>6561</v>
      </c>
      <c r="B495" s="19" t="s">
        <v>6763</v>
      </c>
      <c r="C495" s="19" t="s">
        <v>555</v>
      </c>
      <c r="D495" s="19" t="s">
        <v>567</v>
      </c>
      <c r="E495" s="19"/>
      <c r="F495" s="19" t="s">
        <v>568</v>
      </c>
      <c r="G495" s="124">
        <v>43014</v>
      </c>
      <c r="H495" s="124"/>
      <c r="I495" s="124">
        <v>43101</v>
      </c>
      <c r="J495" s="124"/>
      <c r="K495" s="55">
        <f t="shared" si="7"/>
        <v>0</v>
      </c>
      <c r="L495" s="24"/>
    </row>
    <row r="496" spans="1:20">
      <c r="A496" s="19" t="s">
        <v>6562</v>
      </c>
      <c r="B496" s="19" t="s">
        <v>6819</v>
      </c>
      <c r="C496" s="19" t="s">
        <v>555</v>
      </c>
      <c r="D496" s="19" t="s">
        <v>567</v>
      </c>
      <c r="E496" s="19"/>
      <c r="F496" s="19" t="s">
        <v>568</v>
      </c>
      <c r="G496" s="124"/>
      <c r="H496" s="124"/>
      <c r="I496" s="124"/>
      <c r="J496" s="124"/>
      <c r="K496" s="55">
        <f t="shared" si="7"/>
        <v>0</v>
      </c>
      <c r="L496" s="24"/>
      <c r="R496" s="18"/>
      <c r="T496" s="18"/>
    </row>
    <row r="497" spans="1:20">
      <c r="A497" s="186" t="s">
        <v>6935</v>
      </c>
      <c r="B497" s="19" t="s">
        <v>6799</v>
      </c>
      <c r="C497" s="19" t="s">
        <v>555</v>
      </c>
      <c r="D497" s="19" t="s">
        <v>58</v>
      </c>
      <c r="E497" s="19"/>
      <c r="F497" s="19" t="s">
        <v>568</v>
      </c>
      <c r="G497" s="124"/>
      <c r="H497" s="124"/>
      <c r="I497" s="124"/>
      <c r="J497" s="124"/>
      <c r="K497" s="55">
        <f t="shared" si="7"/>
        <v>0</v>
      </c>
      <c r="L497" s="24"/>
      <c r="R497" s="18"/>
      <c r="T497" s="18"/>
    </row>
    <row r="498" spans="1:20">
      <c r="A498" s="19" t="s">
        <v>6029</v>
      </c>
      <c r="B498" s="19" t="s">
        <v>7310</v>
      </c>
      <c r="C498" s="19" t="s">
        <v>555</v>
      </c>
      <c r="D498" s="19" t="s">
        <v>627</v>
      </c>
      <c r="E498" s="19" t="s">
        <v>6314</v>
      </c>
      <c r="F498" s="19" t="s">
        <v>568</v>
      </c>
      <c r="G498" s="124">
        <v>43014</v>
      </c>
      <c r="H498" s="124"/>
      <c r="I498" s="124">
        <v>43101</v>
      </c>
      <c r="J498" s="124"/>
      <c r="K498" s="55">
        <f t="shared" si="7"/>
        <v>0</v>
      </c>
      <c r="L498" s="24"/>
      <c r="R498" s="18"/>
      <c r="T498" s="18"/>
    </row>
    <row r="499" spans="1:20">
      <c r="A499" s="19" t="s">
        <v>6607</v>
      </c>
      <c r="B499" s="19" t="s">
        <v>7311</v>
      </c>
      <c r="C499" s="19" t="s">
        <v>555</v>
      </c>
      <c r="D499" s="19" t="s">
        <v>627</v>
      </c>
      <c r="E499" s="19" t="s">
        <v>6606</v>
      </c>
      <c r="F499" s="19" t="s">
        <v>568</v>
      </c>
      <c r="G499" s="124">
        <v>43014</v>
      </c>
      <c r="H499" s="124"/>
      <c r="I499" s="124">
        <v>43101</v>
      </c>
      <c r="J499" s="124"/>
      <c r="K499" s="55">
        <f t="shared" si="7"/>
        <v>0</v>
      </c>
      <c r="L499" s="24"/>
      <c r="R499" s="18"/>
      <c r="T499" s="18"/>
    </row>
    <row r="500" spans="1:20">
      <c r="A500" s="19" t="s">
        <v>6613</v>
      </c>
      <c r="B500" s="19" t="s">
        <v>7312</v>
      </c>
      <c r="C500" s="19" t="s">
        <v>555</v>
      </c>
      <c r="D500" s="19" t="s">
        <v>627</v>
      </c>
      <c r="E500" s="19" t="s">
        <v>6612</v>
      </c>
      <c r="F500" s="19" t="s">
        <v>568</v>
      </c>
      <c r="G500" s="124">
        <v>43014</v>
      </c>
      <c r="H500" s="124"/>
      <c r="I500" s="124">
        <v>43101</v>
      </c>
      <c r="J500" s="124"/>
      <c r="K500" s="55">
        <f t="shared" si="7"/>
        <v>0</v>
      </c>
      <c r="L500" s="24"/>
      <c r="R500" s="18"/>
      <c r="T500" s="18"/>
    </row>
    <row r="501" spans="1:20">
      <c r="A501" s="19" t="s">
        <v>6723</v>
      </c>
      <c r="B501" s="19" t="s">
        <v>7313</v>
      </c>
      <c r="C501" s="19" t="s">
        <v>555</v>
      </c>
      <c r="D501" s="19" t="s">
        <v>627</v>
      </c>
      <c r="E501" s="19" t="s">
        <v>7239</v>
      </c>
      <c r="F501" s="19" t="s">
        <v>568</v>
      </c>
      <c r="G501" s="124">
        <v>43014</v>
      </c>
      <c r="H501" s="124"/>
      <c r="I501" s="124">
        <v>43101</v>
      </c>
      <c r="J501" s="124"/>
      <c r="K501" s="55">
        <f t="shared" si="7"/>
        <v>0</v>
      </c>
      <c r="L501" s="24"/>
    </row>
    <row r="502" spans="1:20">
      <c r="A502" s="19" t="s">
        <v>6243</v>
      </c>
      <c r="B502" s="19" t="s">
        <v>6811</v>
      </c>
      <c r="C502" s="19" t="s">
        <v>555</v>
      </c>
      <c r="D502" s="19" t="s">
        <v>75</v>
      </c>
      <c r="E502" s="19"/>
      <c r="F502" s="19" t="s">
        <v>794</v>
      </c>
      <c r="G502" s="124"/>
      <c r="H502" s="124"/>
      <c r="I502" s="124"/>
      <c r="J502" s="124"/>
      <c r="K502" s="55">
        <f t="shared" si="7"/>
        <v>0</v>
      </c>
      <c r="L502" s="24"/>
    </row>
    <row r="503" spans="1:20">
      <c r="A503" s="19" t="s">
        <v>6240</v>
      </c>
      <c r="B503" s="19" t="s">
        <v>6810</v>
      </c>
      <c r="C503" s="19" t="s">
        <v>555</v>
      </c>
      <c r="D503" s="19" t="s">
        <v>75</v>
      </c>
      <c r="E503" s="19"/>
      <c r="F503" s="19" t="s">
        <v>794</v>
      </c>
      <c r="G503" s="124"/>
      <c r="H503" s="124"/>
      <c r="I503" s="124"/>
      <c r="J503" s="124"/>
      <c r="K503" s="55">
        <f t="shared" si="7"/>
        <v>0</v>
      </c>
      <c r="L503" s="24"/>
    </row>
    <row r="504" spans="1:20">
      <c r="A504" s="19" t="s">
        <v>6018</v>
      </c>
      <c r="B504" s="19" t="s">
        <v>6809</v>
      </c>
      <c r="C504" s="19" t="s">
        <v>555</v>
      </c>
      <c r="D504" s="19" t="s">
        <v>75</v>
      </c>
      <c r="E504" s="19"/>
      <c r="F504" s="19" t="s">
        <v>568</v>
      </c>
      <c r="G504" s="124"/>
      <c r="H504" s="124"/>
      <c r="I504" s="124"/>
      <c r="J504" s="124"/>
      <c r="K504" s="55">
        <f t="shared" si="7"/>
        <v>0</v>
      </c>
      <c r="L504" s="24"/>
    </row>
    <row r="505" spans="1:20">
      <c r="A505" s="19" t="s">
        <v>6608</v>
      </c>
      <c r="B505" s="19" t="s">
        <v>6820</v>
      </c>
      <c r="C505" s="19" t="s">
        <v>555</v>
      </c>
      <c r="D505" s="19" t="s">
        <v>75</v>
      </c>
      <c r="E505" s="19"/>
      <c r="F505" s="19" t="s">
        <v>568</v>
      </c>
      <c r="G505" s="124"/>
      <c r="H505" s="124"/>
      <c r="I505" s="124"/>
      <c r="J505" s="124"/>
      <c r="K505" s="55">
        <f t="shared" si="7"/>
        <v>0</v>
      </c>
      <c r="L505" s="24"/>
    </row>
    <row r="506" spans="1:20">
      <c r="A506" s="186" t="s">
        <v>7629</v>
      </c>
      <c r="B506" s="19" t="s">
        <v>6818</v>
      </c>
      <c r="C506" s="19" t="s">
        <v>555</v>
      </c>
      <c r="D506" s="19" t="s">
        <v>844</v>
      </c>
      <c r="E506" s="19"/>
      <c r="F506" s="19" t="s">
        <v>794</v>
      </c>
      <c r="G506" s="124"/>
      <c r="H506" s="124"/>
      <c r="I506" s="124"/>
      <c r="J506" s="124"/>
      <c r="K506" s="55">
        <f t="shared" si="7"/>
        <v>0</v>
      </c>
      <c r="L506" s="24"/>
    </row>
    <row r="507" spans="1:20">
      <c r="A507" s="19" t="s">
        <v>6474</v>
      </c>
      <c r="B507" s="19" t="s">
        <v>6804</v>
      </c>
      <c r="C507" s="19" t="s">
        <v>555</v>
      </c>
      <c r="D507" s="19" t="s">
        <v>844</v>
      </c>
      <c r="E507" s="19"/>
      <c r="F507" s="19" t="s">
        <v>794</v>
      </c>
      <c r="G507" s="124"/>
      <c r="H507" s="124"/>
      <c r="I507" s="124"/>
      <c r="J507" s="124"/>
      <c r="K507" s="55">
        <f t="shared" si="7"/>
        <v>0</v>
      </c>
      <c r="L507" s="24"/>
    </row>
    <row r="508" spans="1:20">
      <c r="A508" s="19" t="s">
        <v>6464</v>
      </c>
      <c r="B508" s="19" t="s">
        <v>6764</v>
      </c>
      <c r="C508" s="19" t="s">
        <v>555</v>
      </c>
      <c r="D508" s="19" t="s">
        <v>844</v>
      </c>
      <c r="E508" s="19"/>
      <c r="F508" s="19" t="s">
        <v>794</v>
      </c>
      <c r="G508" s="124"/>
      <c r="H508" s="124"/>
      <c r="I508" s="124"/>
      <c r="J508" s="124"/>
      <c r="K508" s="55">
        <f t="shared" si="7"/>
        <v>1</v>
      </c>
      <c r="L508" s="24"/>
    </row>
    <row r="509" spans="1:20">
      <c r="A509" s="19" t="s">
        <v>6466</v>
      </c>
      <c r="B509" s="19" t="s">
        <v>6765</v>
      </c>
      <c r="C509" s="19" t="s">
        <v>555</v>
      </c>
      <c r="D509" s="19" t="s">
        <v>844</v>
      </c>
      <c r="E509" s="19"/>
      <c r="F509" s="19" t="s">
        <v>794</v>
      </c>
      <c r="G509" s="124"/>
      <c r="H509" s="124"/>
      <c r="I509" s="124"/>
      <c r="J509" s="124"/>
      <c r="K509" s="55">
        <f t="shared" si="7"/>
        <v>1</v>
      </c>
      <c r="L509" s="24"/>
    </row>
    <row r="510" spans="1:20">
      <c r="A510" s="19" t="s">
        <v>6733</v>
      </c>
      <c r="B510" s="19" t="s">
        <v>6802</v>
      </c>
      <c r="C510" s="19" t="s">
        <v>555</v>
      </c>
      <c r="D510" s="19" t="s">
        <v>844</v>
      </c>
      <c r="E510" s="19"/>
      <c r="F510" s="19" t="s">
        <v>794</v>
      </c>
      <c r="G510" s="124"/>
      <c r="H510" s="124"/>
      <c r="I510" s="124"/>
      <c r="J510" s="124"/>
      <c r="K510" s="55">
        <f t="shared" si="7"/>
        <v>0</v>
      </c>
      <c r="L510" s="24"/>
    </row>
    <row r="511" spans="1:20">
      <c r="A511" s="19" t="s">
        <v>6603</v>
      </c>
      <c r="B511" s="19" t="s">
        <v>6808</v>
      </c>
      <c r="C511" s="19" t="s">
        <v>555</v>
      </c>
      <c r="D511" s="19" t="s">
        <v>844</v>
      </c>
      <c r="E511" s="19"/>
      <c r="F511" s="19" t="s">
        <v>568</v>
      </c>
      <c r="G511" s="124"/>
      <c r="H511" s="124"/>
      <c r="I511" s="124"/>
      <c r="J511" s="124"/>
      <c r="K511" s="55">
        <f t="shared" si="7"/>
        <v>0</v>
      </c>
      <c r="L511" s="24"/>
    </row>
    <row r="512" spans="1:20">
      <c r="A512" s="19" t="s">
        <v>6267</v>
      </c>
      <c r="B512" s="19" t="s">
        <v>6795</v>
      </c>
      <c r="C512" s="19" t="s">
        <v>555</v>
      </c>
      <c r="D512" s="19" t="s">
        <v>844</v>
      </c>
      <c r="E512" s="19"/>
      <c r="F512" s="19" t="s">
        <v>568</v>
      </c>
      <c r="G512" s="124"/>
      <c r="H512" s="124"/>
      <c r="I512" s="124"/>
      <c r="J512" s="124"/>
      <c r="K512" s="55">
        <f t="shared" si="7"/>
        <v>0</v>
      </c>
      <c r="L512" s="24"/>
    </row>
    <row r="513" spans="1:20">
      <c r="A513" s="19" t="s">
        <v>6001</v>
      </c>
      <c r="B513" s="19" t="s">
        <v>6813</v>
      </c>
      <c r="C513" s="19" t="s">
        <v>555</v>
      </c>
      <c r="D513" s="19" t="s">
        <v>844</v>
      </c>
      <c r="E513" s="19"/>
      <c r="F513" s="19" t="s">
        <v>568</v>
      </c>
      <c r="G513" s="124"/>
      <c r="H513" s="124"/>
      <c r="I513" s="124"/>
      <c r="J513" s="124"/>
      <c r="K513" s="55">
        <f t="shared" si="7"/>
        <v>0</v>
      </c>
      <c r="L513" s="24"/>
    </row>
    <row r="514" spans="1:20">
      <c r="A514" s="19" t="s">
        <v>6169</v>
      </c>
      <c r="B514" s="19" t="s">
        <v>6801</v>
      </c>
      <c r="C514" s="19" t="s">
        <v>555</v>
      </c>
      <c r="D514" s="19" t="s">
        <v>844</v>
      </c>
      <c r="E514" s="19"/>
      <c r="F514" s="19" t="s">
        <v>568</v>
      </c>
      <c r="G514" s="124"/>
      <c r="H514" s="124"/>
      <c r="I514" s="124"/>
      <c r="J514" s="124"/>
      <c r="K514" s="55">
        <f t="shared" ref="K514:K577" si="8">COUNTIF(L:L,A514)</f>
        <v>0</v>
      </c>
      <c r="L514" s="24"/>
    </row>
    <row r="515" spans="1:20">
      <c r="A515" s="19" t="s">
        <v>6216</v>
      </c>
      <c r="B515" s="19" t="s">
        <v>7153</v>
      </c>
      <c r="C515" s="19" t="s">
        <v>555</v>
      </c>
      <c r="D515" s="19" t="s">
        <v>1449</v>
      </c>
      <c r="E515" s="19"/>
      <c r="F515" s="19" t="s">
        <v>568</v>
      </c>
      <c r="G515" s="124">
        <v>43014</v>
      </c>
      <c r="H515" s="124"/>
      <c r="I515" s="124">
        <v>43101</v>
      </c>
      <c r="J515" s="124"/>
      <c r="K515" s="55">
        <f t="shared" si="8"/>
        <v>0</v>
      </c>
      <c r="L515" s="24"/>
    </row>
    <row r="516" spans="1:20">
      <c r="A516" s="19" t="s">
        <v>6401</v>
      </c>
      <c r="B516" s="19" t="s">
        <v>6402</v>
      </c>
      <c r="C516" s="19" t="s">
        <v>555</v>
      </c>
      <c r="D516" s="19" t="s">
        <v>844</v>
      </c>
      <c r="E516" s="19"/>
      <c r="F516" s="19" t="s">
        <v>568</v>
      </c>
      <c r="G516" s="124"/>
      <c r="H516" s="124"/>
      <c r="I516" s="124"/>
      <c r="J516" s="124"/>
      <c r="K516" s="55">
        <f t="shared" si="8"/>
        <v>0</v>
      </c>
      <c r="L516" s="24"/>
    </row>
    <row r="517" spans="1:20">
      <c r="A517" s="19" t="s">
        <v>6403</v>
      </c>
      <c r="B517" s="19" t="s">
        <v>6404</v>
      </c>
      <c r="C517" s="19" t="s">
        <v>555</v>
      </c>
      <c r="D517" s="19" t="s">
        <v>844</v>
      </c>
      <c r="E517" s="19"/>
      <c r="F517" s="19" t="s">
        <v>568</v>
      </c>
      <c r="G517" s="124"/>
      <c r="H517" s="124"/>
      <c r="I517" s="124"/>
      <c r="J517" s="124"/>
      <c r="K517" s="55">
        <f t="shared" si="8"/>
        <v>0</v>
      </c>
      <c r="L517" s="24"/>
    </row>
    <row r="518" spans="1:20">
      <c r="A518" s="19" t="s">
        <v>6483</v>
      </c>
      <c r="B518" s="19" t="s">
        <v>6485</v>
      </c>
      <c r="C518" s="19" t="s">
        <v>555</v>
      </c>
      <c r="D518" s="19" t="s">
        <v>844</v>
      </c>
      <c r="E518" s="19"/>
      <c r="F518" s="19" t="s">
        <v>568</v>
      </c>
      <c r="G518" s="124"/>
      <c r="H518" s="124"/>
      <c r="I518" s="124"/>
      <c r="J518" s="124"/>
      <c r="K518" s="55">
        <f t="shared" si="8"/>
        <v>0</v>
      </c>
      <c r="L518" s="24"/>
    </row>
    <row r="519" spans="1:20">
      <c r="A519" s="19" t="s">
        <v>6484</v>
      </c>
      <c r="B519" s="19" t="s">
        <v>6486</v>
      </c>
      <c r="C519" s="19" t="s">
        <v>555</v>
      </c>
      <c r="D519" s="19" t="s">
        <v>844</v>
      </c>
      <c r="E519" s="19"/>
      <c r="F519" s="19" t="s">
        <v>568</v>
      </c>
      <c r="G519" s="124"/>
      <c r="H519" s="124"/>
      <c r="I519" s="124"/>
      <c r="J519" s="124"/>
      <c r="K519" s="55">
        <f t="shared" si="8"/>
        <v>0</v>
      </c>
      <c r="L519" s="24"/>
    </row>
    <row r="520" spans="1:20">
      <c r="A520" s="19" t="s">
        <v>6488</v>
      </c>
      <c r="B520" s="19" t="s">
        <v>6487</v>
      </c>
      <c r="C520" s="19" t="s">
        <v>555</v>
      </c>
      <c r="D520" s="19" t="s">
        <v>844</v>
      </c>
      <c r="E520" s="19"/>
      <c r="F520" s="19" t="s">
        <v>568</v>
      </c>
      <c r="G520" s="124"/>
      <c r="H520" s="124"/>
      <c r="I520" s="124"/>
      <c r="J520" s="124"/>
      <c r="K520" s="55">
        <f t="shared" si="8"/>
        <v>0</v>
      </c>
      <c r="L520" s="24"/>
    </row>
    <row r="521" spans="1:20">
      <c r="A521" s="19" t="s">
        <v>6214</v>
      </c>
      <c r="B521" s="19" t="s">
        <v>6803</v>
      </c>
      <c r="C521" s="19" t="s">
        <v>555</v>
      </c>
      <c r="D521" s="19" t="s">
        <v>844</v>
      </c>
      <c r="E521" s="19"/>
      <c r="F521" s="19" t="s">
        <v>568</v>
      </c>
      <c r="G521" s="124"/>
      <c r="H521" s="124"/>
      <c r="I521" s="124"/>
      <c r="J521" s="124"/>
      <c r="K521" s="55">
        <f t="shared" si="8"/>
        <v>0</v>
      </c>
      <c r="L521" s="24"/>
    </row>
    <row r="522" spans="1:20">
      <c r="A522" s="19" t="s">
        <v>6217</v>
      </c>
      <c r="B522" s="19" t="s">
        <v>6815</v>
      </c>
      <c r="C522" s="19" t="s">
        <v>555</v>
      </c>
      <c r="D522" s="19" t="s">
        <v>844</v>
      </c>
      <c r="E522" s="19"/>
      <c r="F522" s="19" t="s">
        <v>568</v>
      </c>
      <c r="G522" s="124"/>
      <c r="H522" s="124"/>
      <c r="I522" s="124"/>
      <c r="J522" s="124"/>
      <c r="K522" s="55">
        <f t="shared" si="8"/>
        <v>0</v>
      </c>
      <c r="L522" s="24"/>
    </row>
    <row r="523" spans="1:20">
      <c r="A523" s="19" t="s">
        <v>6218</v>
      </c>
      <c r="B523" s="19" t="s">
        <v>6816</v>
      </c>
      <c r="C523" s="19" t="s">
        <v>555</v>
      </c>
      <c r="D523" s="19" t="s">
        <v>844</v>
      </c>
      <c r="E523" s="19"/>
      <c r="F523" s="19" t="s">
        <v>568</v>
      </c>
      <c r="G523" s="124"/>
      <c r="H523" s="124"/>
      <c r="I523" s="124"/>
      <c r="J523" s="124"/>
      <c r="K523" s="55">
        <f t="shared" si="8"/>
        <v>0</v>
      </c>
      <c r="L523" s="24"/>
    </row>
    <row r="524" spans="1:20">
      <c r="A524" s="19" t="s">
        <v>6219</v>
      </c>
      <c r="B524" s="19" t="s">
        <v>6817</v>
      </c>
      <c r="C524" s="19" t="s">
        <v>555</v>
      </c>
      <c r="D524" s="19" t="s">
        <v>844</v>
      </c>
      <c r="E524" s="19"/>
      <c r="F524" s="19" t="s">
        <v>568</v>
      </c>
      <c r="G524" s="124"/>
      <c r="H524" s="124"/>
      <c r="I524" s="124"/>
      <c r="J524" s="124"/>
      <c r="K524" s="55">
        <f t="shared" si="8"/>
        <v>0</v>
      </c>
      <c r="L524" s="24"/>
    </row>
    <row r="525" spans="1:20">
      <c r="A525" s="19" t="s">
        <v>6905</v>
      </c>
      <c r="B525" s="19" t="s">
        <v>6797</v>
      </c>
      <c r="C525" s="19" t="s">
        <v>555</v>
      </c>
      <c r="D525" s="19" t="s">
        <v>844</v>
      </c>
      <c r="E525" s="19"/>
      <c r="F525" s="19" t="s">
        <v>568</v>
      </c>
      <c r="G525" s="124"/>
      <c r="H525" s="124"/>
      <c r="I525" s="124"/>
      <c r="J525" s="124"/>
      <c r="K525" s="55">
        <f t="shared" si="8"/>
        <v>0</v>
      </c>
      <c r="L525" s="24"/>
    </row>
    <row r="526" spans="1:20">
      <c r="A526" s="19" t="s">
        <v>6268</v>
      </c>
      <c r="B526" s="19" t="s">
        <v>6806</v>
      </c>
      <c r="C526" s="19" t="s">
        <v>555</v>
      </c>
      <c r="D526" s="19" t="s">
        <v>1449</v>
      </c>
      <c r="E526" s="19"/>
      <c r="F526" s="19" t="s">
        <v>568</v>
      </c>
      <c r="G526" s="124"/>
      <c r="H526" s="124"/>
      <c r="I526" s="124"/>
      <c r="J526" s="124"/>
      <c r="K526" s="55">
        <f t="shared" si="8"/>
        <v>0</v>
      </c>
      <c r="L526" s="24"/>
      <c r="R526" s="18"/>
      <c r="T526" s="18"/>
    </row>
    <row r="527" spans="1:20">
      <c r="A527" s="19" t="s">
        <v>6019</v>
      </c>
      <c r="B527" s="19" t="s">
        <v>6796</v>
      </c>
      <c r="C527" s="19" t="s">
        <v>555</v>
      </c>
      <c r="D527" s="19" t="s">
        <v>1449</v>
      </c>
      <c r="E527" s="19"/>
      <c r="F527" s="19" t="s">
        <v>568</v>
      </c>
      <c r="G527" s="124"/>
      <c r="H527" s="124"/>
      <c r="I527" s="124"/>
      <c r="J527" s="124"/>
      <c r="K527" s="55">
        <f t="shared" si="8"/>
        <v>0</v>
      </c>
      <c r="L527" s="24"/>
    </row>
    <row r="528" spans="1:20">
      <c r="A528" s="19" t="s">
        <v>6215</v>
      </c>
      <c r="B528" s="19" t="s">
        <v>6812</v>
      </c>
      <c r="C528" s="19" t="s">
        <v>555</v>
      </c>
      <c r="D528" s="19" t="s">
        <v>1449</v>
      </c>
      <c r="E528" s="19"/>
      <c r="F528" s="19" t="s">
        <v>568</v>
      </c>
      <c r="G528" s="124"/>
      <c r="H528" s="124"/>
      <c r="I528" s="124"/>
      <c r="J528" s="124"/>
      <c r="K528" s="55">
        <f t="shared" si="8"/>
        <v>0</v>
      </c>
      <c r="L528" s="24"/>
    </row>
    <row r="529" spans="1:20">
      <c r="A529" s="19" t="s">
        <v>6028</v>
      </c>
      <c r="B529" s="19" t="s">
        <v>6800</v>
      </c>
      <c r="C529" s="19" t="s">
        <v>555</v>
      </c>
      <c r="D529" s="19" t="s">
        <v>1449</v>
      </c>
      <c r="E529" s="19"/>
      <c r="F529" s="19" t="s">
        <v>568</v>
      </c>
      <c r="G529" s="124"/>
      <c r="H529" s="124"/>
      <c r="I529" s="124"/>
      <c r="J529" s="124"/>
      <c r="K529" s="55">
        <f t="shared" si="8"/>
        <v>0</v>
      </c>
      <c r="L529" s="24"/>
      <c r="R529" s="18"/>
      <c r="T529" s="18"/>
    </row>
    <row r="530" spans="1:20">
      <c r="A530" s="19" t="s">
        <v>6366</v>
      </c>
      <c r="B530" s="19" t="s">
        <v>7472</v>
      </c>
      <c r="C530" s="19" t="s">
        <v>555</v>
      </c>
      <c r="D530" s="19" t="s">
        <v>1449</v>
      </c>
      <c r="E530" s="19"/>
      <c r="F530" s="19" t="s">
        <v>568</v>
      </c>
      <c r="G530" s="124">
        <v>43014</v>
      </c>
      <c r="H530" s="124"/>
      <c r="I530" s="124">
        <v>43101</v>
      </c>
      <c r="J530" s="124"/>
      <c r="K530" s="55">
        <f t="shared" si="8"/>
        <v>0</v>
      </c>
      <c r="L530" s="24"/>
    </row>
    <row r="531" spans="1:20">
      <c r="A531" s="19" t="s">
        <v>6405</v>
      </c>
      <c r="B531" s="19" t="s">
        <v>6406</v>
      </c>
      <c r="C531" s="19" t="s">
        <v>555</v>
      </c>
      <c r="D531" s="19" t="s">
        <v>1449</v>
      </c>
      <c r="E531" s="19"/>
      <c r="F531" s="19" t="s">
        <v>568</v>
      </c>
      <c r="G531" s="124"/>
      <c r="H531" s="124"/>
      <c r="I531" s="124"/>
      <c r="J531" s="124"/>
      <c r="K531" s="55">
        <f t="shared" si="8"/>
        <v>0</v>
      </c>
      <c r="L531" s="24"/>
    </row>
    <row r="532" spans="1:20">
      <c r="A532" s="19" t="s">
        <v>6475</v>
      </c>
      <c r="B532" s="19" t="s">
        <v>6807</v>
      </c>
      <c r="C532" s="19" t="s">
        <v>555</v>
      </c>
      <c r="D532" s="19" t="s">
        <v>1449</v>
      </c>
      <c r="E532" s="19"/>
      <c r="F532" s="19" t="s">
        <v>568</v>
      </c>
      <c r="G532" s="124"/>
      <c r="H532" s="124"/>
      <c r="I532" s="124"/>
      <c r="J532" s="124"/>
      <c r="K532" s="55">
        <f t="shared" si="8"/>
        <v>0</v>
      </c>
      <c r="L532" s="24"/>
      <c r="R532" s="18"/>
      <c r="T532" s="18"/>
    </row>
    <row r="533" spans="1:20">
      <c r="A533" s="19" t="s">
        <v>6741</v>
      </c>
      <c r="B533" s="19" t="s">
        <v>6814</v>
      </c>
      <c r="C533" s="19" t="s">
        <v>555</v>
      </c>
      <c r="D533" s="19" t="s">
        <v>1449</v>
      </c>
      <c r="E533" s="19"/>
      <c r="F533" s="19" t="s">
        <v>568</v>
      </c>
      <c r="G533" s="124"/>
      <c r="H533" s="124"/>
      <c r="I533" s="124"/>
      <c r="J533" s="124"/>
      <c r="K533" s="55">
        <f t="shared" si="8"/>
        <v>0</v>
      </c>
      <c r="L533" s="24"/>
      <c r="R533" s="18"/>
      <c r="T533" s="18"/>
    </row>
    <row r="534" spans="1:20">
      <c r="A534" s="19" t="s">
        <v>6742</v>
      </c>
      <c r="B534" s="19" t="s">
        <v>6798</v>
      </c>
      <c r="C534" s="19" t="s">
        <v>555</v>
      </c>
      <c r="D534" s="19" t="s">
        <v>1449</v>
      </c>
      <c r="E534" s="19"/>
      <c r="F534" s="19" t="s">
        <v>568</v>
      </c>
      <c r="G534" s="124"/>
      <c r="H534" s="124"/>
      <c r="I534" s="124"/>
      <c r="J534" s="124"/>
      <c r="K534" s="55">
        <f t="shared" si="8"/>
        <v>0</v>
      </c>
      <c r="L534" s="24"/>
      <c r="R534" s="18"/>
      <c r="T534" s="18"/>
    </row>
    <row r="535" spans="1:20">
      <c r="A535" s="19" t="s">
        <v>6399</v>
      </c>
      <c r="B535" s="19" t="s">
        <v>6400</v>
      </c>
      <c r="C535" s="19" t="s">
        <v>555</v>
      </c>
      <c r="D535" s="19" t="s">
        <v>6293</v>
      </c>
      <c r="E535" s="19"/>
      <c r="F535" s="19" t="s">
        <v>568</v>
      </c>
      <c r="G535" s="124"/>
      <c r="H535" s="124"/>
      <c r="I535" s="124"/>
      <c r="J535" s="124"/>
      <c r="K535" s="55">
        <f t="shared" si="8"/>
        <v>0</v>
      </c>
      <c r="L535" s="24"/>
      <c r="R535" s="18"/>
      <c r="T535" s="18"/>
    </row>
    <row r="536" spans="1:20">
      <c r="A536" s="19" t="s">
        <v>6396</v>
      </c>
      <c r="B536" s="19" t="s">
        <v>6920</v>
      </c>
      <c r="C536" s="19" t="s">
        <v>555</v>
      </c>
      <c r="D536" s="19" t="s">
        <v>6293</v>
      </c>
      <c r="E536" s="19"/>
      <c r="F536" s="19" t="s">
        <v>568</v>
      </c>
      <c r="G536" s="124"/>
      <c r="H536" s="124"/>
      <c r="I536" s="124"/>
      <c r="J536" s="124"/>
      <c r="K536" s="55">
        <f t="shared" si="8"/>
        <v>0</v>
      </c>
      <c r="L536" s="24"/>
      <c r="R536" s="18"/>
      <c r="T536" s="18"/>
    </row>
    <row r="537" spans="1:20">
      <c r="A537" s="19" t="s">
        <v>6397</v>
      </c>
      <c r="B537" s="19" t="s">
        <v>6919</v>
      </c>
      <c r="C537" s="19" t="s">
        <v>555</v>
      </c>
      <c r="D537" s="19" t="s">
        <v>6293</v>
      </c>
      <c r="E537" s="19"/>
      <c r="F537" s="19" t="s">
        <v>568</v>
      </c>
      <c r="G537" s="124"/>
      <c r="H537" s="124"/>
      <c r="I537" s="124"/>
      <c r="J537" s="124"/>
      <c r="K537" s="55">
        <f t="shared" si="8"/>
        <v>0</v>
      </c>
      <c r="L537" s="24"/>
      <c r="R537" s="18"/>
      <c r="T537" s="18"/>
    </row>
    <row r="538" spans="1:20">
      <c r="A538" s="19" t="s">
        <v>6398</v>
      </c>
      <c r="B538" s="19" t="s">
        <v>6918</v>
      </c>
      <c r="C538" s="19" t="s">
        <v>555</v>
      </c>
      <c r="D538" s="19" t="s">
        <v>6293</v>
      </c>
      <c r="E538" s="19"/>
      <c r="F538" s="19" t="s">
        <v>568</v>
      </c>
      <c r="G538" s="124"/>
      <c r="H538" s="124"/>
      <c r="I538" s="124"/>
      <c r="J538" s="124"/>
      <c r="K538" s="55">
        <f t="shared" si="8"/>
        <v>0</v>
      </c>
      <c r="L538" s="24"/>
      <c r="R538" s="18"/>
      <c r="T538" s="18"/>
    </row>
    <row r="539" spans="1:20">
      <c r="A539" s="19" t="s">
        <v>5997</v>
      </c>
      <c r="B539" s="19" t="s">
        <v>6805</v>
      </c>
      <c r="C539" s="19" t="s">
        <v>555</v>
      </c>
      <c r="D539" s="19" t="s">
        <v>32</v>
      </c>
      <c r="E539" s="19"/>
      <c r="F539" s="19" t="s">
        <v>568</v>
      </c>
      <c r="G539" s="124"/>
      <c r="H539" s="124"/>
      <c r="I539" s="124"/>
      <c r="J539" s="124"/>
      <c r="K539" s="55">
        <f t="shared" si="8"/>
        <v>0</v>
      </c>
      <c r="L539" s="24"/>
      <c r="R539" s="18"/>
      <c r="T539" s="18"/>
    </row>
    <row r="540" spans="1:20">
      <c r="A540" s="19" t="s">
        <v>6409</v>
      </c>
      <c r="B540" s="19" t="s">
        <v>6410</v>
      </c>
      <c r="C540" s="19" t="s">
        <v>555</v>
      </c>
      <c r="D540" s="19" t="s">
        <v>32</v>
      </c>
      <c r="E540" s="19"/>
      <c r="F540" s="19" t="s">
        <v>568</v>
      </c>
      <c r="G540" s="124"/>
      <c r="H540" s="124"/>
      <c r="I540" s="124"/>
      <c r="J540" s="124"/>
      <c r="K540" s="55">
        <f t="shared" si="8"/>
        <v>0</v>
      </c>
      <c r="L540" s="24"/>
      <c r="R540" s="18"/>
      <c r="T540" s="18"/>
    </row>
    <row r="541" spans="1:20">
      <c r="A541" s="19" t="s">
        <v>6669</v>
      </c>
      <c r="B541" s="19" t="s">
        <v>6841</v>
      </c>
      <c r="C541" s="19" t="s">
        <v>555</v>
      </c>
      <c r="D541" s="19" t="s">
        <v>567</v>
      </c>
      <c r="E541" s="19"/>
      <c r="F541" s="19" t="s">
        <v>568</v>
      </c>
      <c r="G541" s="124">
        <v>43014</v>
      </c>
      <c r="H541" s="124"/>
      <c r="I541" s="124">
        <v>43101</v>
      </c>
      <c r="J541" s="174">
        <v>43708</v>
      </c>
      <c r="K541" s="55">
        <f t="shared" si="8"/>
        <v>0</v>
      </c>
      <c r="L541" s="24"/>
      <c r="R541" s="18"/>
      <c r="T541" s="18"/>
    </row>
    <row r="542" spans="1:20">
      <c r="A542" s="19" t="s">
        <v>6686</v>
      </c>
      <c r="B542" s="19" t="s">
        <v>6842</v>
      </c>
      <c r="C542" s="19" t="s">
        <v>555</v>
      </c>
      <c r="D542" s="19" t="s">
        <v>567</v>
      </c>
      <c r="E542" s="19"/>
      <c r="F542" s="19" t="s">
        <v>568</v>
      </c>
      <c r="G542" s="124">
        <v>43014</v>
      </c>
      <c r="H542" s="124"/>
      <c r="I542" s="124">
        <v>43101</v>
      </c>
      <c r="J542" s="124"/>
      <c r="K542" s="55">
        <f t="shared" si="8"/>
        <v>0</v>
      </c>
      <c r="L542" s="24"/>
      <c r="R542" s="18"/>
      <c r="T542" s="18"/>
    </row>
    <row r="543" spans="1:20">
      <c r="A543" s="19" t="s">
        <v>6724</v>
      </c>
      <c r="B543" s="19" t="s">
        <v>6843</v>
      </c>
      <c r="C543" s="19" t="s">
        <v>555</v>
      </c>
      <c r="D543" s="19" t="s">
        <v>58</v>
      </c>
      <c r="E543" s="19"/>
      <c r="F543" s="19" t="s">
        <v>568</v>
      </c>
      <c r="G543" s="124">
        <v>43014</v>
      </c>
      <c r="H543" s="124"/>
      <c r="I543" s="124">
        <v>43101</v>
      </c>
      <c r="J543" s="124"/>
      <c r="K543" s="55">
        <f t="shared" si="8"/>
        <v>0</v>
      </c>
      <c r="L543" s="24"/>
      <c r="R543" s="18"/>
      <c r="T543" s="18"/>
    </row>
    <row r="544" spans="1:20">
      <c r="A544" s="19" t="s">
        <v>7030</v>
      </c>
      <c r="B544" s="19" t="s">
        <v>7041</v>
      </c>
      <c r="C544" s="19" t="s">
        <v>555</v>
      </c>
      <c r="D544" s="19" t="s">
        <v>58</v>
      </c>
      <c r="E544" s="19"/>
      <c r="F544" s="19" t="s">
        <v>568</v>
      </c>
      <c r="G544" s="124">
        <v>43014</v>
      </c>
      <c r="H544" s="124"/>
      <c r="I544" s="124">
        <v>43101</v>
      </c>
      <c r="J544" s="124"/>
      <c r="K544" s="55">
        <f t="shared" si="8"/>
        <v>0</v>
      </c>
      <c r="L544" s="24"/>
      <c r="R544" s="18"/>
      <c r="T544" s="18"/>
    </row>
    <row r="545" spans="1:25">
      <c r="A545" s="19" t="s">
        <v>6313</v>
      </c>
      <c r="B545" s="19" t="s">
        <v>6821</v>
      </c>
      <c r="C545" s="19" t="s">
        <v>555</v>
      </c>
      <c r="D545" s="19" t="s">
        <v>627</v>
      </c>
      <c r="E545" s="19" t="s">
        <v>6223</v>
      </c>
      <c r="F545" s="19" t="s">
        <v>568</v>
      </c>
      <c r="G545" s="124">
        <v>43014</v>
      </c>
      <c r="H545" s="124"/>
      <c r="I545" s="124">
        <v>43101</v>
      </c>
      <c r="J545" s="124"/>
      <c r="K545" s="55">
        <f t="shared" si="8"/>
        <v>0</v>
      </c>
      <c r="L545" s="24"/>
      <c r="R545" s="18"/>
      <c r="T545" s="18"/>
    </row>
    <row r="546" spans="1:25">
      <c r="A546" s="19" t="s">
        <v>6207</v>
      </c>
      <c r="B546" s="19" t="s">
        <v>6822</v>
      </c>
      <c r="C546" s="19" t="s">
        <v>555</v>
      </c>
      <c r="D546" s="19" t="s">
        <v>627</v>
      </c>
      <c r="E546" s="19" t="s">
        <v>6570</v>
      </c>
      <c r="F546" s="19" t="s">
        <v>568</v>
      </c>
      <c r="G546" s="124">
        <v>43014</v>
      </c>
      <c r="H546" s="124"/>
      <c r="I546" s="124">
        <v>43101</v>
      </c>
      <c r="J546" s="124"/>
      <c r="K546" s="55">
        <f t="shared" si="8"/>
        <v>0</v>
      </c>
      <c r="L546" s="24"/>
      <c r="R546" s="18"/>
      <c r="T546" s="18"/>
    </row>
    <row r="547" spans="1:25">
      <c r="A547" s="19" t="s">
        <v>6209</v>
      </c>
      <c r="B547" s="19" t="s">
        <v>6823</v>
      </c>
      <c r="C547" s="19" t="s">
        <v>555</v>
      </c>
      <c r="D547" s="19" t="s">
        <v>627</v>
      </c>
      <c r="E547" s="19" t="s">
        <v>7161</v>
      </c>
      <c r="F547" s="19" t="s">
        <v>568</v>
      </c>
      <c r="G547" s="124">
        <v>43014</v>
      </c>
      <c r="H547" s="124"/>
      <c r="I547" s="124">
        <v>43101</v>
      </c>
      <c r="J547" s="124"/>
      <c r="K547" s="55">
        <f t="shared" si="8"/>
        <v>0</v>
      </c>
      <c r="L547" s="24"/>
      <c r="R547" s="18"/>
      <c r="T547" s="18"/>
    </row>
    <row r="548" spans="1:25">
      <c r="A548" s="19" t="s">
        <v>6211</v>
      </c>
      <c r="B548" s="19" t="s">
        <v>6824</v>
      </c>
      <c r="C548" s="19" t="s">
        <v>555</v>
      </c>
      <c r="D548" s="19" t="s">
        <v>627</v>
      </c>
      <c r="E548" s="19" t="s">
        <v>6212</v>
      </c>
      <c r="F548" s="19" t="s">
        <v>568</v>
      </c>
      <c r="G548" s="124">
        <v>43014</v>
      </c>
      <c r="H548" s="124"/>
      <c r="I548" s="124">
        <v>43101</v>
      </c>
      <c r="J548" s="124"/>
      <c r="K548" s="55">
        <f t="shared" si="8"/>
        <v>0</v>
      </c>
      <c r="L548" s="24"/>
      <c r="R548" s="18"/>
      <c r="T548" s="18"/>
    </row>
    <row r="549" spans="1:25">
      <c r="A549" s="19" t="s">
        <v>7338</v>
      </c>
      <c r="B549" s="19" t="s">
        <v>6825</v>
      </c>
      <c r="C549" s="19" t="s">
        <v>555</v>
      </c>
      <c r="D549" s="19" t="s">
        <v>627</v>
      </c>
      <c r="E549" s="19" t="s">
        <v>6213</v>
      </c>
      <c r="F549" s="19" t="s">
        <v>568</v>
      </c>
      <c r="G549" s="124">
        <v>43014</v>
      </c>
      <c r="H549" s="124"/>
      <c r="I549" s="124">
        <v>43101</v>
      </c>
      <c r="J549" s="124"/>
      <c r="K549" s="55">
        <f t="shared" si="8"/>
        <v>0</v>
      </c>
      <c r="L549" s="24"/>
      <c r="R549" s="18"/>
      <c r="T549" s="18"/>
    </row>
    <row r="550" spans="1:25">
      <c r="A550" s="19" t="s">
        <v>6555</v>
      </c>
      <c r="B550" s="19" t="s">
        <v>6826</v>
      </c>
      <c r="C550" s="19" t="s">
        <v>555</v>
      </c>
      <c r="D550" s="19" t="s">
        <v>627</v>
      </c>
      <c r="E550" s="19" t="s">
        <v>6554</v>
      </c>
      <c r="F550" s="19" t="s">
        <v>568</v>
      </c>
      <c r="G550" s="124">
        <v>43014</v>
      </c>
      <c r="H550" s="124"/>
      <c r="I550" s="124">
        <v>43101</v>
      </c>
      <c r="J550" s="124"/>
      <c r="K550" s="55">
        <f t="shared" si="8"/>
        <v>0</v>
      </c>
      <c r="L550" s="24"/>
      <c r="R550" s="18"/>
      <c r="T550" s="18"/>
    </row>
    <row r="551" spans="1:25">
      <c r="A551" s="19" t="s">
        <v>6614</v>
      </c>
      <c r="B551" s="19" t="s">
        <v>6827</v>
      </c>
      <c r="C551" s="19" t="s">
        <v>555</v>
      </c>
      <c r="D551" s="19" t="s">
        <v>627</v>
      </c>
      <c r="E551" s="19" t="s">
        <v>7239</v>
      </c>
      <c r="F551" s="19" t="s">
        <v>568</v>
      </c>
      <c r="G551" s="124">
        <v>43014</v>
      </c>
      <c r="H551" s="124"/>
      <c r="I551" s="124">
        <v>43101</v>
      </c>
      <c r="J551" s="124"/>
      <c r="K551" s="55">
        <f t="shared" si="8"/>
        <v>0</v>
      </c>
      <c r="L551" s="24"/>
      <c r="R551" s="18"/>
      <c r="T551" s="18"/>
    </row>
    <row r="552" spans="1:25">
      <c r="A552" s="19" t="s">
        <v>6661</v>
      </c>
      <c r="B552" s="19" t="s">
        <v>6828</v>
      </c>
      <c r="C552" s="19" t="s">
        <v>555</v>
      </c>
      <c r="D552" s="19" t="s">
        <v>627</v>
      </c>
      <c r="E552" s="19" t="s">
        <v>6660</v>
      </c>
      <c r="F552" s="19" t="s">
        <v>568</v>
      </c>
      <c r="G552" s="124">
        <v>43014</v>
      </c>
      <c r="H552" s="124"/>
      <c r="I552" s="124">
        <v>43101</v>
      </c>
      <c r="J552" s="124"/>
      <c r="K552" s="55">
        <f t="shared" si="8"/>
        <v>0</v>
      </c>
      <c r="L552" s="24"/>
      <c r="R552" s="18"/>
      <c r="T552" s="18"/>
    </row>
    <row r="553" spans="1:25">
      <c r="A553" s="19" t="s">
        <v>6664</v>
      </c>
      <c r="B553" s="19" t="s">
        <v>6829</v>
      </c>
      <c r="C553" s="19" t="s">
        <v>555</v>
      </c>
      <c r="D553" s="19" t="s">
        <v>627</v>
      </c>
      <c r="E553" s="19" t="s">
        <v>6663</v>
      </c>
      <c r="F553" s="19" t="s">
        <v>568</v>
      </c>
      <c r="G553" s="124">
        <v>43014</v>
      </c>
      <c r="H553" s="124"/>
      <c r="I553" s="124">
        <v>43101</v>
      </c>
      <c r="J553" s="124"/>
      <c r="K553" s="55">
        <f t="shared" si="8"/>
        <v>0</v>
      </c>
      <c r="L553" s="24"/>
      <c r="R553" s="18"/>
      <c r="T553" s="18"/>
    </row>
    <row r="554" spans="1:25">
      <c r="A554" s="19" t="s">
        <v>6666</v>
      </c>
      <c r="B554" s="19" t="s">
        <v>6830</v>
      </c>
      <c r="C554" s="19" t="s">
        <v>555</v>
      </c>
      <c r="D554" s="19" t="s">
        <v>627</v>
      </c>
      <c r="E554" s="19" t="s">
        <v>6665</v>
      </c>
      <c r="F554" s="19" t="s">
        <v>568</v>
      </c>
      <c r="G554" s="124">
        <v>43014</v>
      </c>
      <c r="H554" s="124"/>
      <c r="I554" s="124">
        <v>43101</v>
      </c>
      <c r="J554" s="124"/>
      <c r="K554" s="55">
        <f t="shared" si="8"/>
        <v>0</v>
      </c>
      <c r="L554" s="24"/>
      <c r="R554" s="18"/>
      <c r="T554" s="18"/>
    </row>
    <row r="555" spans="1:25">
      <c r="A555" s="19" t="s">
        <v>7143</v>
      </c>
      <c r="B555" s="19" t="s">
        <v>6831</v>
      </c>
      <c r="C555" s="19" t="s">
        <v>555</v>
      </c>
      <c r="D555" s="19" t="s">
        <v>627</v>
      </c>
      <c r="E555" s="19" t="s">
        <v>6179</v>
      </c>
      <c r="F555" s="19" t="s">
        <v>568</v>
      </c>
      <c r="G555" s="124">
        <v>43014</v>
      </c>
      <c r="H555" s="124"/>
      <c r="I555" s="124">
        <v>43101</v>
      </c>
      <c r="J555" s="124"/>
      <c r="K555" s="55">
        <f t="shared" si="8"/>
        <v>0</v>
      </c>
      <c r="L555" s="24"/>
      <c r="R555" s="18"/>
      <c r="T555" s="18"/>
    </row>
    <row r="556" spans="1:25">
      <c r="A556" s="19" t="s">
        <v>6687</v>
      </c>
      <c r="B556" s="19" t="s">
        <v>6832</v>
      </c>
      <c r="C556" s="19" t="s">
        <v>555</v>
      </c>
      <c r="D556" s="19" t="s">
        <v>627</v>
      </c>
      <c r="E556" s="19" t="s">
        <v>6671</v>
      </c>
      <c r="F556" s="19" t="s">
        <v>568</v>
      </c>
      <c r="G556" s="124">
        <v>43014</v>
      </c>
      <c r="H556" s="124"/>
      <c r="I556" s="124">
        <v>43101</v>
      </c>
      <c r="J556" s="124"/>
      <c r="K556" s="55">
        <f t="shared" si="8"/>
        <v>0</v>
      </c>
      <c r="L556" s="24"/>
      <c r="R556" s="18"/>
      <c r="T556" s="18"/>
    </row>
    <row r="557" spans="1:25">
      <c r="A557" s="19" t="s">
        <v>6672</v>
      </c>
      <c r="B557" s="19" t="s">
        <v>6833</v>
      </c>
      <c r="C557" s="19" t="s">
        <v>555</v>
      </c>
      <c r="D557" s="19" t="s">
        <v>627</v>
      </c>
      <c r="E557" s="19" t="s">
        <v>6673</v>
      </c>
      <c r="F557" s="19" t="s">
        <v>568</v>
      </c>
      <c r="G557" s="124">
        <v>43014</v>
      </c>
      <c r="I557" s="124">
        <v>43101</v>
      </c>
      <c r="J557" s="121">
        <v>43343</v>
      </c>
      <c r="K557" s="55">
        <f t="shared" si="8"/>
        <v>0</v>
      </c>
      <c r="L557" s="24"/>
      <c r="M557" s="18"/>
      <c r="N557" s="18"/>
      <c r="O557" s="18"/>
      <c r="P557" s="18"/>
      <c r="Q557" s="18"/>
      <c r="R557" s="18"/>
      <c r="S557" s="18"/>
      <c r="T557" s="18"/>
      <c r="U557" s="18"/>
      <c r="V557" s="18"/>
      <c r="W557" s="18"/>
      <c r="X557" s="18"/>
      <c r="Y557" s="18"/>
    </row>
    <row r="558" spans="1:25">
      <c r="A558" s="19" t="s">
        <v>6674</v>
      </c>
      <c r="B558" s="19" t="s">
        <v>6834</v>
      </c>
      <c r="C558" s="19" t="s">
        <v>555</v>
      </c>
      <c r="D558" s="19" t="s">
        <v>627</v>
      </c>
      <c r="E558" s="19" t="s">
        <v>7239</v>
      </c>
      <c r="F558" s="19" t="s">
        <v>568</v>
      </c>
      <c r="G558" s="124">
        <v>43014</v>
      </c>
      <c r="H558" s="124"/>
      <c r="I558" s="124">
        <v>43101</v>
      </c>
      <c r="J558" s="124"/>
      <c r="K558" s="55">
        <f t="shared" si="8"/>
        <v>0</v>
      </c>
      <c r="L558" s="24"/>
      <c r="M558" s="18"/>
      <c r="N558" s="18"/>
      <c r="O558" s="18"/>
      <c r="P558" s="18"/>
      <c r="Q558" s="18"/>
      <c r="R558" s="18"/>
      <c r="S558" s="18"/>
      <c r="T558" s="18"/>
      <c r="U558" s="18"/>
      <c r="V558" s="18"/>
      <c r="W558" s="18"/>
      <c r="X558" s="18"/>
      <c r="Y558" s="18"/>
    </row>
    <row r="559" spans="1:25">
      <c r="A559" s="19" t="s">
        <v>6675</v>
      </c>
      <c r="B559" s="19" t="s">
        <v>6835</v>
      </c>
      <c r="C559" s="19" t="s">
        <v>555</v>
      </c>
      <c r="D559" s="19" t="s">
        <v>627</v>
      </c>
      <c r="E559" s="19" t="s">
        <v>6685</v>
      </c>
      <c r="F559" s="19" t="s">
        <v>568</v>
      </c>
      <c r="G559" s="124">
        <v>43014</v>
      </c>
      <c r="H559" s="124"/>
      <c r="I559" s="124">
        <v>43101</v>
      </c>
      <c r="J559" s="124"/>
      <c r="K559" s="55">
        <f t="shared" si="8"/>
        <v>0</v>
      </c>
      <c r="L559" s="24"/>
      <c r="R559" s="18"/>
      <c r="T559" s="18"/>
    </row>
    <row r="560" spans="1:25">
      <c r="A560" s="19" t="s">
        <v>6688</v>
      </c>
      <c r="B560" s="19" t="s">
        <v>6844</v>
      </c>
      <c r="C560" s="19" t="s">
        <v>555</v>
      </c>
      <c r="D560" s="19" t="s">
        <v>627</v>
      </c>
      <c r="E560" s="19" t="s">
        <v>6689</v>
      </c>
      <c r="F560" s="19" t="s">
        <v>568</v>
      </c>
      <c r="G560" s="124">
        <v>43014</v>
      </c>
      <c r="H560" s="124"/>
      <c r="I560" s="124">
        <v>43101</v>
      </c>
      <c r="J560" s="124"/>
      <c r="K560" s="55">
        <f t="shared" si="8"/>
        <v>0</v>
      </c>
      <c r="L560" s="24"/>
      <c r="R560" s="18"/>
      <c r="T560" s="18"/>
    </row>
    <row r="561" spans="1:25" s="18" customFormat="1">
      <c r="A561" s="19" t="s">
        <v>6690</v>
      </c>
      <c r="B561" s="19" t="s">
        <v>6845</v>
      </c>
      <c r="C561" s="19" t="s">
        <v>555</v>
      </c>
      <c r="D561" s="19" t="s">
        <v>627</v>
      </c>
      <c r="E561" s="19" t="s">
        <v>6554</v>
      </c>
      <c r="F561" s="19" t="s">
        <v>568</v>
      </c>
      <c r="G561" s="124">
        <v>43014</v>
      </c>
      <c r="H561" s="124"/>
      <c r="I561" s="124">
        <v>43101</v>
      </c>
      <c r="J561" s="124"/>
      <c r="K561" s="55">
        <f t="shared" si="8"/>
        <v>0</v>
      </c>
      <c r="L561" s="24"/>
      <c r="M561"/>
      <c r="N561"/>
      <c r="O561"/>
      <c r="P561"/>
      <c r="Q561"/>
      <c r="S561"/>
      <c r="U561"/>
      <c r="V561"/>
      <c r="W561"/>
      <c r="X561"/>
      <c r="Y561"/>
    </row>
    <row r="562" spans="1:25" s="18" customFormat="1">
      <c r="A562" s="19" t="s">
        <v>6721</v>
      </c>
      <c r="B562" s="19" t="s">
        <v>6846</v>
      </c>
      <c r="C562" s="19" t="s">
        <v>555</v>
      </c>
      <c r="D562" s="19" t="s">
        <v>627</v>
      </c>
      <c r="E562" s="19" t="s">
        <v>6722</v>
      </c>
      <c r="F562" s="19" t="s">
        <v>568</v>
      </c>
      <c r="G562" s="124">
        <v>43014</v>
      </c>
      <c r="H562" s="124"/>
      <c r="I562" s="124">
        <v>43101</v>
      </c>
      <c r="J562" s="124"/>
      <c r="K562" s="55">
        <f t="shared" si="8"/>
        <v>0</v>
      </c>
      <c r="L562" s="24"/>
      <c r="M562"/>
      <c r="N562"/>
      <c r="O562"/>
      <c r="P562"/>
      <c r="Q562"/>
      <c r="S562"/>
      <c r="U562"/>
      <c r="V562"/>
      <c r="W562"/>
      <c r="X562"/>
      <c r="Y562"/>
    </row>
    <row r="563" spans="1:25">
      <c r="A563" s="19" t="s">
        <v>7021</v>
      </c>
      <c r="B563" s="19" t="s">
        <v>7035</v>
      </c>
      <c r="C563" s="19" t="s">
        <v>555</v>
      </c>
      <c r="D563" s="19" t="s">
        <v>627</v>
      </c>
      <c r="E563" s="19" t="s">
        <v>7022</v>
      </c>
      <c r="F563" s="19" t="s">
        <v>568</v>
      </c>
      <c r="G563" s="124">
        <v>43014</v>
      </c>
      <c r="H563" s="121">
        <v>43343</v>
      </c>
      <c r="I563" s="124">
        <v>43101</v>
      </c>
      <c r="J563" s="124"/>
      <c r="K563" s="55">
        <f t="shared" si="8"/>
        <v>0</v>
      </c>
      <c r="L563" s="24"/>
      <c r="R563" s="18"/>
      <c r="T563" s="18"/>
    </row>
    <row r="564" spans="1:25">
      <c r="A564" s="19" t="s">
        <v>7023</v>
      </c>
      <c r="B564" s="19" t="s">
        <v>7036</v>
      </c>
      <c r="C564" s="19" t="s">
        <v>555</v>
      </c>
      <c r="D564" s="19" t="s">
        <v>627</v>
      </c>
      <c r="E564" s="19" t="s">
        <v>7024</v>
      </c>
      <c r="F564" s="19" t="s">
        <v>568</v>
      </c>
      <c r="G564" s="124">
        <v>43014</v>
      </c>
      <c r="H564" s="124"/>
      <c r="I564" s="124">
        <v>43101</v>
      </c>
      <c r="J564" s="124"/>
      <c r="K564" s="55">
        <f t="shared" si="8"/>
        <v>0</v>
      </c>
      <c r="L564" s="24"/>
      <c r="R564" s="18"/>
      <c r="T564" s="18"/>
    </row>
    <row r="565" spans="1:25" ht="13.5" customHeight="1">
      <c r="A565" s="19" t="s">
        <v>7031</v>
      </c>
      <c r="B565" s="19" t="s">
        <v>7042</v>
      </c>
      <c r="C565" s="19" t="s">
        <v>555</v>
      </c>
      <c r="D565" s="19" t="s">
        <v>627</v>
      </c>
      <c r="E565" s="19" t="s">
        <v>7066</v>
      </c>
      <c r="F565" s="19" t="s">
        <v>568</v>
      </c>
      <c r="G565" s="124">
        <v>43014</v>
      </c>
      <c r="H565" s="124"/>
      <c r="I565" s="124">
        <v>43101</v>
      </c>
      <c r="J565" s="124"/>
      <c r="K565" s="55">
        <f t="shared" si="8"/>
        <v>0</v>
      </c>
      <c r="L565" s="24"/>
      <c r="R565" s="18"/>
      <c r="T565" s="18"/>
    </row>
    <row r="566" spans="1:25">
      <c r="A566" s="19" t="s">
        <v>7142</v>
      </c>
      <c r="B566" s="19" t="s">
        <v>7043</v>
      </c>
      <c r="C566" s="19" t="s">
        <v>555</v>
      </c>
      <c r="D566" s="19" t="s">
        <v>627</v>
      </c>
      <c r="E566" s="19" t="s">
        <v>7032</v>
      </c>
      <c r="F566" s="19" t="s">
        <v>568</v>
      </c>
      <c r="G566" s="124">
        <v>43014</v>
      </c>
      <c r="H566" s="124"/>
      <c r="I566" s="124">
        <v>43101</v>
      </c>
      <c r="J566" s="124"/>
      <c r="K566" s="55">
        <f t="shared" si="8"/>
        <v>0</v>
      </c>
      <c r="L566" s="24"/>
      <c r="R566" s="18"/>
      <c r="T566" s="18"/>
    </row>
    <row r="567" spans="1:25">
      <c r="A567" s="19" t="s">
        <v>7033</v>
      </c>
      <c r="B567" s="19" t="s">
        <v>7044</v>
      </c>
      <c r="C567" s="19" t="s">
        <v>555</v>
      </c>
      <c r="D567" s="19" t="s">
        <v>627</v>
      </c>
      <c r="E567" s="19" t="s">
        <v>7034</v>
      </c>
      <c r="F567" s="19" t="s">
        <v>568</v>
      </c>
      <c r="G567" s="124">
        <v>43014</v>
      </c>
      <c r="H567" s="124"/>
      <c r="I567" s="124">
        <v>43101</v>
      </c>
      <c r="J567" s="124"/>
      <c r="K567" s="55">
        <f t="shared" si="8"/>
        <v>0</v>
      </c>
      <c r="L567" s="24"/>
      <c r="R567" s="18"/>
      <c r="T567" s="18"/>
    </row>
    <row r="568" spans="1:25">
      <c r="A568" s="19" t="s">
        <v>1623</v>
      </c>
      <c r="B568" s="19" t="s">
        <v>1624</v>
      </c>
      <c r="C568" s="19" t="s">
        <v>555</v>
      </c>
      <c r="D568" s="19" t="s">
        <v>627</v>
      </c>
      <c r="E568" s="19" t="s">
        <v>1625</v>
      </c>
      <c r="F568" s="19" t="s">
        <v>568</v>
      </c>
      <c r="G568" s="124">
        <v>42735</v>
      </c>
      <c r="H568" s="124"/>
      <c r="I568" s="124">
        <v>42766</v>
      </c>
      <c r="J568" s="124"/>
      <c r="K568" s="55">
        <f t="shared" si="8"/>
        <v>0</v>
      </c>
      <c r="L568" s="24"/>
      <c r="R568" s="18"/>
      <c r="T568" s="18"/>
    </row>
    <row r="569" spans="1:25">
      <c r="A569" s="19" t="s">
        <v>6239</v>
      </c>
      <c r="B569" s="19" t="s">
        <v>6847</v>
      </c>
      <c r="C569" s="19" t="s">
        <v>555</v>
      </c>
      <c r="D569" s="19" t="s">
        <v>75</v>
      </c>
      <c r="E569" s="19"/>
      <c r="F569" s="19" t="s">
        <v>794</v>
      </c>
      <c r="G569" s="124">
        <v>43014</v>
      </c>
      <c r="H569" s="124"/>
      <c r="I569" s="124">
        <v>43101</v>
      </c>
      <c r="J569" s="124"/>
      <c r="K569" s="55">
        <f t="shared" si="8"/>
        <v>0</v>
      </c>
      <c r="L569" s="24"/>
      <c r="R569" s="18"/>
      <c r="T569" s="18"/>
    </row>
    <row r="570" spans="1:25">
      <c r="A570" s="19" t="s">
        <v>6906</v>
      </c>
      <c r="B570" s="19" t="s">
        <v>6848</v>
      </c>
      <c r="C570" s="19" t="s">
        <v>555</v>
      </c>
      <c r="D570" s="19" t="s">
        <v>75</v>
      </c>
      <c r="E570" s="19"/>
      <c r="F570" s="19" t="s">
        <v>794</v>
      </c>
      <c r="G570" s="124">
        <v>43014</v>
      </c>
      <c r="H570" s="124"/>
      <c r="I570" s="124">
        <v>43101</v>
      </c>
      <c r="J570" s="124"/>
      <c r="K570" s="55">
        <f t="shared" si="8"/>
        <v>0</v>
      </c>
      <c r="L570" s="24"/>
      <c r="R570" s="18"/>
      <c r="T570" s="18"/>
    </row>
    <row r="571" spans="1:25">
      <c r="A571" s="19" t="s">
        <v>6017</v>
      </c>
      <c r="B571" s="19" t="s">
        <v>6849</v>
      </c>
      <c r="C571" s="19" t="s">
        <v>555</v>
      </c>
      <c r="D571" s="19" t="s">
        <v>75</v>
      </c>
      <c r="E571" s="19"/>
      <c r="F571" s="19" t="s">
        <v>568</v>
      </c>
      <c r="G571" s="124">
        <v>43014</v>
      </c>
      <c r="H571" s="124"/>
      <c r="I571" s="124">
        <v>43101</v>
      </c>
      <c r="J571" s="124"/>
      <c r="K571" s="55">
        <f t="shared" si="8"/>
        <v>0</v>
      </c>
      <c r="L571" s="24"/>
      <c r="R571" s="18"/>
      <c r="T571" s="18"/>
    </row>
    <row r="572" spans="1:25">
      <c r="A572" s="19" t="s">
        <v>6725</v>
      </c>
      <c r="B572" s="19" t="s">
        <v>6850</v>
      </c>
      <c r="C572" s="19" t="s">
        <v>555</v>
      </c>
      <c r="D572" s="19" t="s">
        <v>75</v>
      </c>
      <c r="E572" s="19"/>
      <c r="F572" s="19" t="s">
        <v>568</v>
      </c>
      <c r="G572" s="124">
        <v>43014</v>
      </c>
      <c r="H572" s="124"/>
      <c r="I572" s="124">
        <v>43101</v>
      </c>
      <c r="J572" s="124"/>
      <c r="K572" s="55">
        <f t="shared" si="8"/>
        <v>0</v>
      </c>
      <c r="L572" s="24"/>
      <c r="R572" s="18"/>
      <c r="T572" s="18"/>
    </row>
    <row r="573" spans="1:25">
      <c r="A573" s="19" t="s">
        <v>7236</v>
      </c>
      <c r="B573" s="19" t="s">
        <v>6851</v>
      </c>
      <c r="C573" s="19" t="s">
        <v>555</v>
      </c>
      <c r="D573" s="19" t="s">
        <v>844</v>
      </c>
      <c r="E573" s="19"/>
      <c r="F573" s="19" t="s">
        <v>794</v>
      </c>
      <c r="G573" s="124">
        <v>43014</v>
      </c>
      <c r="H573" s="124"/>
      <c r="I573" s="124">
        <v>43101</v>
      </c>
      <c r="J573" s="124"/>
      <c r="K573" s="55">
        <f t="shared" si="8"/>
        <v>0</v>
      </c>
      <c r="L573" s="24"/>
      <c r="R573" s="18"/>
      <c r="T573" s="18"/>
    </row>
    <row r="574" spans="1:25">
      <c r="A574" s="19" t="s">
        <v>7337</v>
      </c>
      <c r="B574" s="19" t="s">
        <v>6852</v>
      </c>
      <c r="C574" s="19" t="s">
        <v>555</v>
      </c>
      <c r="D574" s="19" t="s">
        <v>844</v>
      </c>
      <c r="E574" s="19"/>
      <c r="F574" s="19" t="s">
        <v>794</v>
      </c>
      <c r="G574" s="124">
        <v>43014</v>
      </c>
      <c r="H574" s="124"/>
      <c r="I574" s="124">
        <v>43101</v>
      </c>
      <c r="J574" s="124"/>
      <c r="K574" s="55">
        <f t="shared" si="8"/>
        <v>0</v>
      </c>
      <c r="L574" s="24"/>
      <c r="R574" s="18"/>
      <c r="T574" s="18"/>
    </row>
    <row r="575" spans="1:25">
      <c r="A575" s="19" t="s">
        <v>6465</v>
      </c>
      <c r="B575" s="19" t="s">
        <v>6853</v>
      </c>
      <c r="C575" s="19" t="s">
        <v>555</v>
      </c>
      <c r="D575" s="19" t="s">
        <v>844</v>
      </c>
      <c r="E575" s="19"/>
      <c r="F575" s="19" t="s">
        <v>794</v>
      </c>
      <c r="G575" s="124">
        <v>43014</v>
      </c>
      <c r="H575" s="124"/>
      <c r="I575" s="124">
        <v>43101</v>
      </c>
      <c r="J575" s="124"/>
      <c r="K575" s="55">
        <f t="shared" si="8"/>
        <v>1</v>
      </c>
      <c r="L575" s="24"/>
      <c r="R575" s="18"/>
      <c r="T575" s="18"/>
    </row>
    <row r="576" spans="1:25">
      <c r="A576" s="19" t="s">
        <v>6477</v>
      </c>
      <c r="B576" s="19" t="s">
        <v>6854</v>
      </c>
      <c r="C576" s="19" t="s">
        <v>555</v>
      </c>
      <c r="D576" s="19" t="s">
        <v>844</v>
      </c>
      <c r="E576" s="19"/>
      <c r="F576" s="19" t="s">
        <v>794</v>
      </c>
      <c r="G576" s="124">
        <v>43014</v>
      </c>
      <c r="H576" s="124"/>
      <c r="I576" s="124">
        <v>43101</v>
      </c>
      <c r="J576" s="124"/>
      <c r="K576" s="55">
        <f t="shared" si="8"/>
        <v>0</v>
      </c>
      <c r="L576" s="24"/>
      <c r="R576" s="18"/>
      <c r="T576" s="18"/>
    </row>
    <row r="577" spans="1:20">
      <c r="A577" s="19" t="s">
        <v>6515</v>
      </c>
      <c r="B577" s="19" t="s">
        <v>6855</v>
      </c>
      <c r="C577" s="19" t="s">
        <v>555</v>
      </c>
      <c r="D577" s="19" t="s">
        <v>844</v>
      </c>
      <c r="E577" s="19"/>
      <c r="F577" s="19" t="s">
        <v>794</v>
      </c>
      <c r="G577" s="124">
        <v>43014</v>
      </c>
      <c r="H577" s="124"/>
      <c r="I577" s="124">
        <v>43101</v>
      </c>
      <c r="J577" s="124"/>
      <c r="K577" s="55">
        <f t="shared" si="8"/>
        <v>0</v>
      </c>
      <c r="L577" s="24"/>
      <c r="R577" s="18"/>
      <c r="T577" s="18"/>
    </row>
    <row r="578" spans="1:20">
      <c r="A578" s="19" t="s">
        <v>6545</v>
      </c>
      <c r="B578" s="19" t="s">
        <v>6856</v>
      </c>
      <c r="C578" s="19" t="s">
        <v>555</v>
      </c>
      <c r="D578" s="19" t="s">
        <v>844</v>
      </c>
      <c r="E578" s="19"/>
      <c r="F578" s="19" t="s">
        <v>794</v>
      </c>
      <c r="G578" s="124">
        <v>43014</v>
      </c>
      <c r="H578" s="124"/>
      <c r="I578" s="124">
        <v>43101</v>
      </c>
      <c r="J578" s="124"/>
      <c r="K578" s="55">
        <f t="shared" ref="K578:K641" si="9">COUNTIF(L:L,A578)</f>
        <v>0</v>
      </c>
      <c r="L578" s="24"/>
    </row>
    <row r="579" spans="1:20">
      <c r="A579" s="19" t="s">
        <v>6734</v>
      </c>
      <c r="B579" s="19" t="s">
        <v>6857</v>
      </c>
      <c r="C579" s="19" t="s">
        <v>555</v>
      </c>
      <c r="D579" s="19" t="s">
        <v>844</v>
      </c>
      <c r="E579" s="19"/>
      <c r="F579" s="19" t="s">
        <v>794</v>
      </c>
      <c r="G579" s="124">
        <v>43014</v>
      </c>
      <c r="H579" s="124"/>
      <c r="I579" s="124">
        <v>43101</v>
      </c>
      <c r="J579" s="124"/>
      <c r="K579" s="55">
        <f t="shared" si="9"/>
        <v>0</v>
      </c>
      <c r="L579" s="24"/>
      <c r="R579" s="18"/>
      <c r="T579" s="18"/>
    </row>
    <row r="580" spans="1:20">
      <c r="A580" s="19" t="s">
        <v>6735</v>
      </c>
      <c r="B580" s="19" t="s">
        <v>6858</v>
      </c>
      <c r="C580" s="19" t="s">
        <v>555</v>
      </c>
      <c r="D580" s="19" t="s">
        <v>844</v>
      </c>
      <c r="E580" s="19"/>
      <c r="F580" s="19" t="s">
        <v>794</v>
      </c>
      <c r="G580" s="124">
        <v>43014</v>
      </c>
      <c r="H580" s="124"/>
      <c r="I580" s="124">
        <v>43101</v>
      </c>
      <c r="J580" s="124"/>
      <c r="K580" s="55">
        <f t="shared" si="9"/>
        <v>0</v>
      </c>
      <c r="L580" s="24"/>
      <c r="R580" s="18"/>
      <c r="T580" s="18"/>
    </row>
    <row r="581" spans="1:20">
      <c r="A581" s="19" t="s">
        <v>6736</v>
      </c>
      <c r="B581" s="19" t="s">
        <v>6859</v>
      </c>
      <c r="C581" s="19" t="s">
        <v>555</v>
      </c>
      <c r="D581" s="19" t="s">
        <v>844</v>
      </c>
      <c r="E581" s="19"/>
      <c r="F581" s="19" t="s">
        <v>794</v>
      </c>
      <c r="G581" s="124">
        <v>43014</v>
      </c>
      <c r="H581" s="124"/>
      <c r="I581" s="124">
        <v>43101</v>
      </c>
      <c r="J581" s="124"/>
      <c r="K581" s="55">
        <f t="shared" si="9"/>
        <v>0</v>
      </c>
      <c r="L581" s="24"/>
      <c r="R581" s="18"/>
      <c r="T581" s="18"/>
    </row>
    <row r="582" spans="1:20">
      <c r="A582" s="19" t="s">
        <v>6737</v>
      </c>
      <c r="B582" s="19" t="s">
        <v>6860</v>
      </c>
      <c r="C582" s="19" t="s">
        <v>555</v>
      </c>
      <c r="D582" s="19" t="s">
        <v>844</v>
      </c>
      <c r="E582" s="19"/>
      <c r="F582" s="19" t="s">
        <v>794</v>
      </c>
      <c r="G582" s="124">
        <v>43014</v>
      </c>
      <c r="H582" s="124"/>
      <c r="I582" s="124">
        <v>43101</v>
      </c>
      <c r="J582" s="124"/>
      <c r="K582" s="55">
        <f t="shared" si="9"/>
        <v>0</v>
      </c>
      <c r="L582" s="24"/>
      <c r="R582" s="18"/>
      <c r="T582" s="18"/>
    </row>
    <row r="583" spans="1:20">
      <c r="A583" s="19" t="s">
        <v>6738</v>
      </c>
      <c r="B583" s="19" t="s">
        <v>6861</v>
      </c>
      <c r="C583" s="19" t="s">
        <v>555</v>
      </c>
      <c r="D583" s="19" t="s">
        <v>844</v>
      </c>
      <c r="E583" s="19"/>
      <c r="F583" s="19" t="s">
        <v>794</v>
      </c>
      <c r="G583" s="124">
        <v>43014</v>
      </c>
      <c r="H583" s="124"/>
      <c r="I583" s="124">
        <v>43101</v>
      </c>
      <c r="J583" s="124"/>
      <c r="K583" s="55">
        <f t="shared" si="9"/>
        <v>0</v>
      </c>
      <c r="L583" s="24"/>
      <c r="R583" s="18"/>
      <c r="T583" s="18"/>
    </row>
    <row r="584" spans="1:20">
      <c r="A584" s="19" t="s">
        <v>6739</v>
      </c>
      <c r="B584" s="19" t="s">
        <v>6862</v>
      </c>
      <c r="C584" s="19" t="s">
        <v>555</v>
      </c>
      <c r="D584" s="19" t="s">
        <v>844</v>
      </c>
      <c r="E584" s="19"/>
      <c r="F584" s="19" t="s">
        <v>794</v>
      </c>
      <c r="G584" s="124">
        <v>43014</v>
      </c>
      <c r="H584" s="124"/>
      <c r="I584" s="124">
        <v>43101</v>
      </c>
      <c r="J584" s="124"/>
      <c r="K584" s="55">
        <f t="shared" si="9"/>
        <v>0</v>
      </c>
      <c r="L584" s="24"/>
      <c r="R584" s="18"/>
      <c r="T584" s="18"/>
    </row>
    <row r="585" spans="1:20">
      <c r="A585" s="19" t="s">
        <v>6740</v>
      </c>
      <c r="B585" s="19" t="s">
        <v>7163</v>
      </c>
      <c r="C585" s="19" t="s">
        <v>555</v>
      </c>
      <c r="D585" s="19" t="s">
        <v>1449</v>
      </c>
      <c r="E585" s="19"/>
      <c r="F585" s="19" t="s">
        <v>794</v>
      </c>
      <c r="G585" s="124">
        <v>43014</v>
      </c>
      <c r="H585" s="124"/>
      <c r="I585" s="124">
        <v>43101</v>
      </c>
      <c r="J585" s="124"/>
      <c r="K585" s="55">
        <f t="shared" si="9"/>
        <v>0</v>
      </c>
      <c r="L585" s="24"/>
      <c r="R585" s="18"/>
      <c r="T585" s="18"/>
    </row>
    <row r="586" spans="1:20">
      <c r="A586" s="19" t="s">
        <v>6743</v>
      </c>
      <c r="B586" s="19" t="s">
        <v>7164</v>
      </c>
      <c r="C586" s="19" t="s">
        <v>555</v>
      </c>
      <c r="D586" s="19" t="s">
        <v>1449</v>
      </c>
      <c r="E586" s="19"/>
      <c r="F586" s="19" t="s">
        <v>794</v>
      </c>
      <c r="G586" s="124">
        <v>43014</v>
      </c>
      <c r="H586" s="124"/>
      <c r="I586" s="124">
        <v>43101</v>
      </c>
      <c r="J586" s="124"/>
      <c r="K586" s="55">
        <f t="shared" si="9"/>
        <v>0</v>
      </c>
      <c r="L586" s="24"/>
      <c r="R586" s="18"/>
      <c r="T586" s="18"/>
    </row>
    <row r="587" spans="1:20">
      <c r="A587" s="19" t="s">
        <v>6754</v>
      </c>
      <c r="B587" s="19" t="s">
        <v>6863</v>
      </c>
      <c r="C587" s="19" t="s">
        <v>555</v>
      </c>
      <c r="D587" s="19" t="s">
        <v>844</v>
      </c>
      <c r="E587" s="19"/>
      <c r="F587" s="19" t="s">
        <v>794</v>
      </c>
      <c r="G587" s="124">
        <v>43014</v>
      </c>
      <c r="H587" s="124"/>
      <c r="I587" s="124">
        <v>43101</v>
      </c>
      <c r="J587" s="124"/>
      <c r="K587" s="55">
        <f t="shared" si="9"/>
        <v>0</v>
      </c>
      <c r="L587" s="24"/>
      <c r="R587" s="18"/>
      <c r="T587" s="18"/>
    </row>
    <row r="588" spans="1:20">
      <c r="A588" s="19" t="s">
        <v>6937</v>
      </c>
      <c r="B588" s="19" t="s">
        <v>6939</v>
      </c>
      <c r="C588" s="19" t="s">
        <v>555</v>
      </c>
      <c r="D588" s="19" t="s">
        <v>844</v>
      </c>
      <c r="E588" s="19"/>
      <c r="F588" s="19" t="s">
        <v>794</v>
      </c>
      <c r="G588" s="124">
        <v>43014</v>
      </c>
      <c r="H588" s="124"/>
      <c r="I588" s="124">
        <v>43101</v>
      </c>
      <c r="J588" s="124"/>
      <c r="K588" s="55">
        <f t="shared" si="9"/>
        <v>0</v>
      </c>
      <c r="L588" s="24"/>
      <c r="R588" s="18"/>
      <c r="T588" s="18"/>
    </row>
    <row r="589" spans="1:20">
      <c r="A589" s="19" t="s">
        <v>6938</v>
      </c>
      <c r="B589" s="19" t="s">
        <v>6940</v>
      </c>
      <c r="C589" s="19" t="s">
        <v>555</v>
      </c>
      <c r="D589" s="19" t="s">
        <v>844</v>
      </c>
      <c r="E589" s="19"/>
      <c r="F589" s="19" t="s">
        <v>794</v>
      </c>
      <c r="G589" s="124">
        <v>43014</v>
      </c>
      <c r="H589" s="124"/>
      <c r="I589" s="124">
        <v>43101</v>
      </c>
      <c r="J589" s="124"/>
      <c r="K589" s="55">
        <f t="shared" si="9"/>
        <v>0</v>
      </c>
      <c r="L589" s="24"/>
      <c r="R589" s="18"/>
      <c r="T589" s="18"/>
    </row>
    <row r="590" spans="1:20">
      <c r="A590" s="19" t="s">
        <v>7001</v>
      </c>
      <c r="B590" s="19" t="s">
        <v>6994</v>
      </c>
      <c r="C590" s="19" t="s">
        <v>555</v>
      </c>
      <c r="D590" s="19" t="s">
        <v>844</v>
      </c>
      <c r="E590" s="19"/>
      <c r="F590" s="19" t="s">
        <v>794</v>
      </c>
      <c r="G590" s="124">
        <v>43014</v>
      </c>
      <c r="H590" s="124"/>
      <c r="I590" s="124">
        <v>43101</v>
      </c>
      <c r="J590" s="124"/>
      <c r="K590" s="55">
        <f t="shared" si="9"/>
        <v>0</v>
      </c>
      <c r="L590" s="24"/>
      <c r="R590" s="18"/>
      <c r="T590" s="18"/>
    </row>
    <row r="591" spans="1:20">
      <c r="A591" s="19" t="s">
        <v>7002</v>
      </c>
      <c r="B591" s="19" t="s">
        <v>6995</v>
      </c>
      <c r="C591" s="19" t="s">
        <v>555</v>
      </c>
      <c r="D591" s="19" t="s">
        <v>844</v>
      </c>
      <c r="E591" s="19"/>
      <c r="F591" s="19" t="s">
        <v>794</v>
      </c>
      <c r="G591" s="124">
        <v>43014</v>
      </c>
      <c r="H591" s="124"/>
      <c r="I591" s="124">
        <v>43101</v>
      </c>
      <c r="J591" s="124"/>
      <c r="K591" s="55">
        <f t="shared" si="9"/>
        <v>0</v>
      </c>
      <c r="L591" s="24"/>
      <c r="R591" s="18"/>
      <c r="T591" s="18"/>
    </row>
    <row r="592" spans="1:20">
      <c r="A592" s="19" t="s">
        <v>7003</v>
      </c>
      <c r="B592" s="19" t="s">
        <v>6996</v>
      </c>
      <c r="C592" s="19" t="s">
        <v>555</v>
      </c>
      <c r="D592" s="19" t="s">
        <v>844</v>
      </c>
      <c r="E592" s="19"/>
      <c r="F592" s="19" t="s">
        <v>794</v>
      </c>
      <c r="G592" s="124">
        <v>43014</v>
      </c>
      <c r="H592" s="124"/>
      <c r="I592" s="124">
        <v>43101</v>
      </c>
      <c r="J592" s="124"/>
      <c r="K592" s="55">
        <f t="shared" si="9"/>
        <v>0</v>
      </c>
      <c r="L592" s="24"/>
      <c r="R592" s="18"/>
      <c r="T592" s="18"/>
    </row>
    <row r="593" spans="1:20">
      <c r="A593" s="19" t="s">
        <v>7004</v>
      </c>
      <c r="B593" s="19" t="s">
        <v>6997</v>
      </c>
      <c r="C593" s="19" t="s">
        <v>555</v>
      </c>
      <c r="D593" s="19" t="s">
        <v>844</v>
      </c>
      <c r="E593" s="19"/>
      <c r="F593" s="19" t="s">
        <v>794</v>
      </c>
      <c r="G593" s="124">
        <v>43014</v>
      </c>
      <c r="H593" s="124"/>
      <c r="I593" s="124">
        <v>43101</v>
      </c>
      <c r="J593" s="124"/>
      <c r="K593" s="55">
        <f t="shared" si="9"/>
        <v>0</v>
      </c>
      <c r="L593" s="24"/>
      <c r="R593" s="18"/>
      <c r="T593" s="18"/>
    </row>
    <row r="594" spans="1:20">
      <c r="A594" s="19" t="s">
        <v>7334</v>
      </c>
      <c r="B594" s="19" t="s">
        <v>6998</v>
      </c>
      <c r="C594" s="19" t="s">
        <v>555</v>
      </c>
      <c r="D594" s="19" t="s">
        <v>844</v>
      </c>
      <c r="E594" s="19"/>
      <c r="F594" s="19" t="s">
        <v>794</v>
      </c>
      <c r="G594" s="124">
        <v>43014</v>
      </c>
      <c r="H594" s="124"/>
      <c r="I594" s="124">
        <v>43101</v>
      </c>
      <c r="J594" s="124"/>
      <c r="K594" s="55">
        <f t="shared" si="9"/>
        <v>0</v>
      </c>
      <c r="L594" s="24"/>
      <c r="R594" s="18"/>
      <c r="T594" s="18"/>
    </row>
    <row r="595" spans="1:20">
      <c r="A595" s="19" t="s">
        <v>7005</v>
      </c>
      <c r="B595" s="19" t="s">
        <v>6999</v>
      </c>
      <c r="C595" s="19" t="s">
        <v>555</v>
      </c>
      <c r="D595" s="19" t="s">
        <v>844</v>
      </c>
      <c r="E595" s="19"/>
      <c r="F595" s="19" t="s">
        <v>794</v>
      </c>
      <c r="G595" s="124">
        <v>43014</v>
      </c>
      <c r="H595" s="124"/>
      <c r="I595" s="124">
        <v>43101</v>
      </c>
      <c r="J595" s="124"/>
      <c r="K595" s="55">
        <f t="shared" si="9"/>
        <v>0</v>
      </c>
      <c r="L595" s="24"/>
      <c r="R595" s="18"/>
      <c r="T595" s="18"/>
    </row>
    <row r="596" spans="1:20">
      <c r="A596" s="19" t="s">
        <v>7068</v>
      </c>
      <c r="B596" s="19" t="s">
        <v>7165</v>
      </c>
      <c r="C596" s="19" t="s">
        <v>555</v>
      </c>
      <c r="D596" s="19" t="s">
        <v>1449</v>
      </c>
      <c r="E596" s="19"/>
      <c r="F596" s="19" t="s">
        <v>794</v>
      </c>
      <c r="G596" s="124">
        <v>43014</v>
      </c>
      <c r="H596" s="124"/>
      <c r="I596" s="124">
        <v>43101</v>
      </c>
      <c r="J596" s="124"/>
      <c r="K596" s="55">
        <f t="shared" si="9"/>
        <v>0</v>
      </c>
      <c r="L596" s="24"/>
      <c r="R596" s="18"/>
      <c r="T596" s="18"/>
    </row>
    <row r="597" spans="1:20">
      <c r="A597" s="19" t="s">
        <v>5994</v>
      </c>
      <c r="B597" s="19" t="s">
        <v>6864</v>
      </c>
      <c r="C597" s="19" t="s">
        <v>555</v>
      </c>
      <c r="D597" s="19" t="s">
        <v>844</v>
      </c>
      <c r="E597" s="19"/>
      <c r="F597" s="19" t="s">
        <v>568</v>
      </c>
      <c r="G597" s="124">
        <v>43014</v>
      </c>
      <c r="H597" s="124"/>
      <c r="I597" s="124">
        <v>43101</v>
      </c>
      <c r="J597" s="124"/>
      <c r="K597" s="55">
        <f t="shared" si="9"/>
        <v>0</v>
      </c>
      <c r="L597" s="24"/>
      <c r="R597" s="18"/>
      <c r="T597" s="18"/>
    </row>
    <row r="598" spans="1:20">
      <c r="A598" s="19" t="s">
        <v>5995</v>
      </c>
      <c r="B598" s="19" t="s">
        <v>6865</v>
      </c>
      <c r="C598" s="19" t="s">
        <v>555</v>
      </c>
      <c r="D598" s="19" t="s">
        <v>844</v>
      </c>
      <c r="E598" s="19"/>
      <c r="F598" s="19" t="s">
        <v>568</v>
      </c>
      <c r="G598" s="124">
        <v>43014</v>
      </c>
      <c r="H598" s="124"/>
      <c r="I598" s="124">
        <v>43101</v>
      </c>
      <c r="J598" s="124"/>
      <c r="K598" s="55">
        <f t="shared" si="9"/>
        <v>0</v>
      </c>
      <c r="L598" s="24"/>
      <c r="R598" s="18"/>
      <c r="T598" s="18"/>
    </row>
    <row r="599" spans="1:20">
      <c r="A599" s="19" t="s">
        <v>5996</v>
      </c>
      <c r="B599" s="19" t="s">
        <v>6866</v>
      </c>
      <c r="C599" s="19" t="s">
        <v>555</v>
      </c>
      <c r="D599" s="19" t="s">
        <v>844</v>
      </c>
      <c r="E599" s="19"/>
      <c r="F599" s="19" t="s">
        <v>568</v>
      </c>
      <c r="G599" s="124">
        <v>43014</v>
      </c>
      <c r="H599" s="124"/>
      <c r="I599" s="124">
        <v>43101</v>
      </c>
      <c r="J599" s="124"/>
      <c r="K599" s="55">
        <f t="shared" si="9"/>
        <v>0</v>
      </c>
      <c r="L599" s="24"/>
      <c r="R599" s="18"/>
      <c r="T599" s="18"/>
    </row>
    <row r="600" spans="1:20">
      <c r="A600" s="19" t="s">
        <v>6315</v>
      </c>
      <c r="B600" s="19" t="s">
        <v>6867</v>
      </c>
      <c r="C600" s="19" t="s">
        <v>555</v>
      </c>
      <c r="D600" s="19" t="s">
        <v>844</v>
      </c>
      <c r="E600" s="19"/>
      <c r="F600" s="19" t="s">
        <v>568</v>
      </c>
      <c r="G600" s="124">
        <v>43014</v>
      </c>
      <c r="H600" s="124"/>
      <c r="I600" s="124">
        <v>43101</v>
      </c>
      <c r="J600" s="124"/>
      <c r="K600" s="55">
        <f t="shared" si="9"/>
        <v>0</v>
      </c>
      <c r="L600" s="24"/>
      <c r="R600" s="18"/>
      <c r="T600" s="18"/>
    </row>
    <row r="601" spans="1:20">
      <c r="A601" s="19" t="s">
        <v>6495</v>
      </c>
      <c r="B601" s="19" t="s">
        <v>6868</v>
      </c>
      <c r="C601" s="19" t="s">
        <v>555</v>
      </c>
      <c r="D601" s="19" t="s">
        <v>844</v>
      </c>
      <c r="E601" s="19"/>
      <c r="F601" s="19" t="s">
        <v>568</v>
      </c>
      <c r="G601" s="124">
        <v>43014</v>
      </c>
      <c r="H601" s="124"/>
      <c r="I601" s="124">
        <v>43101</v>
      </c>
      <c r="J601" s="124"/>
      <c r="K601" s="55">
        <f t="shared" si="9"/>
        <v>0</v>
      </c>
      <c r="L601" s="24"/>
      <c r="R601" s="18"/>
      <c r="T601" s="18"/>
    </row>
    <row r="602" spans="1:20">
      <c r="A602" s="19" t="s">
        <v>7336</v>
      </c>
      <c r="B602" s="19" t="s">
        <v>6869</v>
      </c>
      <c r="C602" s="19" t="s">
        <v>555</v>
      </c>
      <c r="D602" s="19" t="s">
        <v>844</v>
      </c>
      <c r="E602" s="19"/>
      <c r="F602" s="19" t="s">
        <v>568</v>
      </c>
      <c r="G602" s="124">
        <v>43014</v>
      </c>
      <c r="H602" s="124"/>
      <c r="I602" s="124">
        <v>43101</v>
      </c>
      <c r="J602" s="124"/>
      <c r="K602" s="55">
        <f t="shared" si="9"/>
        <v>1</v>
      </c>
      <c r="L602" s="24"/>
      <c r="R602" s="18"/>
      <c r="T602" s="18"/>
    </row>
    <row r="603" spans="1:20">
      <c r="A603" s="19" t="s">
        <v>6541</v>
      </c>
      <c r="B603" s="19" t="s">
        <v>6870</v>
      </c>
      <c r="C603" s="19" t="s">
        <v>555</v>
      </c>
      <c r="D603" s="19" t="s">
        <v>844</v>
      </c>
      <c r="E603" s="19"/>
      <c r="F603" s="19" t="s">
        <v>568</v>
      </c>
      <c r="G603" s="124">
        <v>43014</v>
      </c>
      <c r="H603" s="124"/>
      <c r="I603" s="124">
        <v>43101</v>
      </c>
      <c r="J603" s="124"/>
      <c r="K603" s="55">
        <f t="shared" si="9"/>
        <v>0</v>
      </c>
      <c r="L603" s="24"/>
      <c r="R603" s="18"/>
      <c r="T603" s="18"/>
    </row>
    <row r="604" spans="1:20">
      <c r="A604" s="19" t="s">
        <v>6544</v>
      </c>
      <c r="B604" s="19" t="s">
        <v>6871</v>
      </c>
      <c r="C604" s="19" t="s">
        <v>555</v>
      </c>
      <c r="D604" s="19" t="s">
        <v>844</v>
      </c>
      <c r="E604" s="19"/>
      <c r="F604" s="19" t="s">
        <v>568</v>
      </c>
      <c r="G604" s="124">
        <v>43014</v>
      </c>
      <c r="H604" s="124"/>
      <c r="I604" s="124">
        <v>43101</v>
      </c>
      <c r="J604" s="124"/>
      <c r="K604" s="55">
        <f t="shared" si="9"/>
        <v>0</v>
      </c>
      <c r="L604" s="24"/>
      <c r="R604" s="18"/>
      <c r="T604" s="18"/>
    </row>
    <row r="605" spans="1:20">
      <c r="A605" s="19" t="s">
        <v>6670</v>
      </c>
      <c r="B605" s="19" t="s">
        <v>7158</v>
      </c>
      <c r="C605" s="19" t="s">
        <v>555</v>
      </c>
      <c r="D605" s="19" t="s">
        <v>75</v>
      </c>
      <c r="E605" s="19"/>
      <c r="F605" s="19" t="s">
        <v>568</v>
      </c>
      <c r="G605" s="124">
        <v>43014</v>
      </c>
      <c r="H605" s="124"/>
      <c r="I605" s="124">
        <v>43101</v>
      </c>
      <c r="J605" s="124"/>
      <c r="K605" s="55">
        <f t="shared" si="9"/>
        <v>0</v>
      </c>
      <c r="L605" s="24"/>
    </row>
    <row r="606" spans="1:20">
      <c r="A606" s="19" t="s">
        <v>6712</v>
      </c>
      <c r="B606" s="19" t="s">
        <v>6872</v>
      </c>
      <c r="C606" s="19" t="s">
        <v>555</v>
      </c>
      <c r="D606" s="19" t="s">
        <v>844</v>
      </c>
      <c r="E606" s="19"/>
      <c r="F606" s="19" t="s">
        <v>568</v>
      </c>
      <c r="G606" s="124">
        <v>43014</v>
      </c>
      <c r="H606" s="124"/>
      <c r="I606" s="124">
        <v>43101</v>
      </c>
      <c r="J606" s="124"/>
      <c r="K606" s="55">
        <f t="shared" si="9"/>
        <v>0</v>
      </c>
      <c r="L606" s="24"/>
    </row>
    <row r="607" spans="1:20">
      <c r="A607" s="19" t="s">
        <v>6713</v>
      </c>
      <c r="B607" s="19" t="s">
        <v>6873</v>
      </c>
      <c r="C607" s="19" t="s">
        <v>555</v>
      </c>
      <c r="D607" s="19" t="s">
        <v>844</v>
      </c>
      <c r="E607" s="19"/>
      <c r="F607" s="19" t="s">
        <v>568</v>
      </c>
      <c r="G607" s="124">
        <v>43014</v>
      </c>
      <c r="H607" s="124"/>
      <c r="I607" s="124">
        <v>43101</v>
      </c>
      <c r="J607" s="124"/>
      <c r="K607" s="55">
        <f t="shared" si="9"/>
        <v>0</v>
      </c>
      <c r="L607" s="24"/>
      <c r="R607" s="18"/>
      <c r="T607" s="18"/>
    </row>
    <row r="608" spans="1:20">
      <c r="A608" s="19" t="s">
        <v>6714</v>
      </c>
      <c r="B608" s="19" t="s">
        <v>6874</v>
      </c>
      <c r="C608" s="19" t="s">
        <v>555</v>
      </c>
      <c r="D608" s="19" t="s">
        <v>844</v>
      </c>
      <c r="E608" s="19"/>
      <c r="F608" s="19" t="s">
        <v>568</v>
      </c>
      <c r="G608" s="124">
        <v>43014</v>
      </c>
      <c r="H608" s="124"/>
      <c r="I608" s="124">
        <v>43101</v>
      </c>
      <c r="J608" s="124"/>
      <c r="K608" s="55">
        <f t="shared" si="9"/>
        <v>0</v>
      </c>
      <c r="L608" s="24"/>
      <c r="R608" s="18"/>
      <c r="T608" s="18"/>
    </row>
    <row r="609" spans="1:20">
      <c r="A609" s="19" t="s">
        <v>6715</v>
      </c>
      <c r="B609" s="19" t="s">
        <v>6875</v>
      </c>
      <c r="C609" s="19" t="s">
        <v>555</v>
      </c>
      <c r="D609" s="19" t="s">
        <v>844</v>
      </c>
      <c r="E609" s="19"/>
      <c r="F609" s="19" t="s">
        <v>568</v>
      </c>
      <c r="G609" s="124">
        <v>43014</v>
      </c>
      <c r="H609" s="124"/>
      <c r="I609" s="124">
        <v>43101</v>
      </c>
      <c r="J609" s="124"/>
      <c r="K609" s="55">
        <f t="shared" si="9"/>
        <v>0</v>
      </c>
      <c r="L609" s="24"/>
      <c r="R609" s="18"/>
      <c r="T609" s="18"/>
    </row>
    <row r="610" spans="1:20">
      <c r="A610" s="19" t="s">
        <v>6716</v>
      </c>
      <c r="B610" s="19" t="s">
        <v>6876</v>
      </c>
      <c r="C610" s="19" t="s">
        <v>555</v>
      </c>
      <c r="D610" s="19" t="s">
        <v>844</v>
      </c>
      <c r="E610" s="19"/>
      <c r="F610" s="19" t="s">
        <v>568</v>
      </c>
      <c r="G610" s="124">
        <v>43014</v>
      </c>
      <c r="H610" s="124"/>
      <c r="I610" s="124">
        <v>43101</v>
      </c>
      <c r="J610" s="124"/>
      <c r="K610" s="55">
        <f t="shared" si="9"/>
        <v>0</v>
      </c>
      <c r="L610" s="24"/>
      <c r="R610" s="18"/>
      <c r="T610" s="18"/>
    </row>
    <row r="611" spans="1:20">
      <c r="A611" s="19" t="s">
        <v>6717</v>
      </c>
      <c r="B611" s="19" t="s">
        <v>6877</v>
      </c>
      <c r="C611" s="19" t="s">
        <v>555</v>
      </c>
      <c r="D611" s="19" t="s">
        <v>844</v>
      </c>
      <c r="E611" s="19"/>
      <c r="F611" s="19" t="s">
        <v>568</v>
      </c>
      <c r="G611" s="124">
        <v>43014</v>
      </c>
      <c r="H611" s="124"/>
      <c r="I611" s="124">
        <v>43101</v>
      </c>
      <c r="J611" s="124"/>
      <c r="K611" s="55">
        <f t="shared" si="9"/>
        <v>0</v>
      </c>
      <c r="L611" s="24"/>
      <c r="R611" s="18"/>
      <c r="T611" s="18"/>
    </row>
    <row r="612" spans="1:20">
      <c r="A612" s="19" t="s">
        <v>6718</v>
      </c>
      <c r="B612" s="19" t="s">
        <v>6878</v>
      </c>
      <c r="C612" s="19" t="s">
        <v>555</v>
      </c>
      <c r="D612" s="19" t="s">
        <v>844</v>
      </c>
      <c r="E612" s="19"/>
      <c r="F612" s="19" t="s">
        <v>568</v>
      </c>
      <c r="G612" s="124">
        <v>43014</v>
      </c>
      <c r="H612" s="124"/>
      <c r="I612" s="124">
        <v>43101</v>
      </c>
      <c r="J612" s="124"/>
      <c r="K612" s="55">
        <f t="shared" si="9"/>
        <v>0</v>
      </c>
      <c r="L612" s="24"/>
      <c r="R612" s="18"/>
      <c r="T612" s="18"/>
    </row>
    <row r="613" spans="1:20">
      <c r="A613" s="19" t="s">
        <v>6719</v>
      </c>
      <c r="B613" s="19" t="s">
        <v>6879</v>
      </c>
      <c r="C613" s="19" t="s">
        <v>555</v>
      </c>
      <c r="D613" s="19" t="s">
        <v>844</v>
      </c>
      <c r="E613" s="19"/>
      <c r="F613" s="19" t="s">
        <v>568</v>
      </c>
      <c r="G613" s="124">
        <v>43014</v>
      </c>
      <c r="H613" s="124"/>
      <c r="I613" s="124">
        <v>43101</v>
      </c>
      <c r="J613" s="124"/>
      <c r="K613" s="55">
        <f t="shared" si="9"/>
        <v>0</v>
      </c>
      <c r="L613" s="24"/>
      <c r="R613" s="18"/>
      <c r="T613" s="18"/>
    </row>
    <row r="614" spans="1:20">
      <c r="A614" s="19" t="s">
        <v>6726</v>
      </c>
      <c r="B614" s="19" t="s">
        <v>6880</v>
      </c>
      <c r="C614" s="19" t="s">
        <v>555</v>
      </c>
      <c r="D614" s="19" t="s">
        <v>844</v>
      </c>
      <c r="E614" s="19"/>
      <c r="F614" s="19" t="s">
        <v>568</v>
      </c>
      <c r="G614" s="124">
        <v>43014</v>
      </c>
      <c r="H614" s="124"/>
      <c r="I614" s="124">
        <v>43101</v>
      </c>
      <c r="J614" s="124"/>
      <c r="K614" s="55">
        <f t="shared" si="9"/>
        <v>0</v>
      </c>
      <c r="L614" s="24"/>
      <c r="R614" s="18"/>
      <c r="T614" s="18"/>
    </row>
    <row r="615" spans="1:20">
      <c r="A615" s="19" t="s">
        <v>6757</v>
      </c>
      <c r="B615" s="19" t="s">
        <v>6881</v>
      </c>
      <c r="C615" s="19" t="s">
        <v>555</v>
      </c>
      <c r="D615" s="19" t="s">
        <v>844</v>
      </c>
      <c r="E615" s="19"/>
      <c r="F615" s="19" t="s">
        <v>568</v>
      </c>
      <c r="G615" s="124">
        <v>43014</v>
      </c>
      <c r="H615" s="124"/>
      <c r="I615" s="124">
        <v>43101</v>
      </c>
      <c r="J615" s="124"/>
      <c r="K615" s="55">
        <f t="shared" si="9"/>
        <v>0</v>
      </c>
      <c r="L615" s="24"/>
      <c r="R615" s="18"/>
      <c r="T615" s="18"/>
    </row>
    <row r="616" spans="1:20">
      <c r="A616" s="19" t="s">
        <v>6758</v>
      </c>
      <c r="B616" s="19" t="s">
        <v>6882</v>
      </c>
      <c r="C616" s="19" t="s">
        <v>555</v>
      </c>
      <c r="D616" s="19" t="s">
        <v>844</v>
      </c>
      <c r="E616" s="19"/>
      <c r="F616" s="19" t="s">
        <v>568</v>
      </c>
      <c r="G616" s="124">
        <v>43014</v>
      </c>
      <c r="H616" s="124"/>
      <c r="I616" s="124">
        <v>43101</v>
      </c>
      <c r="J616" s="124"/>
      <c r="K616" s="55">
        <f t="shared" si="9"/>
        <v>0</v>
      </c>
      <c r="L616" s="24"/>
      <c r="R616" s="18"/>
      <c r="T616" s="18"/>
    </row>
    <row r="617" spans="1:20">
      <c r="A617" s="19" t="s">
        <v>6759</v>
      </c>
      <c r="B617" s="19" t="s">
        <v>6883</v>
      </c>
      <c r="C617" s="19" t="s">
        <v>555</v>
      </c>
      <c r="D617" s="19" t="s">
        <v>844</v>
      </c>
      <c r="E617" s="19"/>
      <c r="F617" s="19" t="s">
        <v>568</v>
      </c>
      <c r="G617" s="124">
        <v>43014</v>
      </c>
      <c r="H617" s="124"/>
      <c r="I617" s="124">
        <v>43101</v>
      </c>
      <c r="J617" s="124"/>
      <c r="K617" s="55">
        <f t="shared" si="9"/>
        <v>0</v>
      </c>
      <c r="L617" s="24"/>
      <c r="R617" s="18"/>
      <c r="T617" s="18"/>
    </row>
    <row r="618" spans="1:20">
      <c r="A618" s="19" t="s">
        <v>6760</v>
      </c>
      <c r="B618" s="19" t="s">
        <v>6884</v>
      </c>
      <c r="C618" s="19" t="s">
        <v>555</v>
      </c>
      <c r="D618" s="19" t="s">
        <v>844</v>
      </c>
      <c r="E618" s="19"/>
      <c r="F618" s="19" t="s">
        <v>568</v>
      </c>
      <c r="G618" s="124">
        <v>43014</v>
      </c>
      <c r="H618" s="124"/>
      <c r="I618" s="124">
        <v>43101</v>
      </c>
      <c r="J618" s="124"/>
      <c r="K618" s="55">
        <f t="shared" si="9"/>
        <v>0</v>
      </c>
      <c r="L618" s="24"/>
      <c r="R618" s="18"/>
      <c r="T618" s="18"/>
    </row>
    <row r="619" spans="1:20">
      <c r="A619" s="19" t="s">
        <v>6761</v>
      </c>
      <c r="B619" s="19" t="s">
        <v>6885</v>
      </c>
      <c r="C619" s="19" t="s">
        <v>555</v>
      </c>
      <c r="D619" s="19" t="s">
        <v>844</v>
      </c>
      <c r="E619" s="19"/>
      <c r="F619" s="19" t="s">
        <v>568</v>
      </c>
      <c r="G619" s="124">
        <v>43014</v>
      </c>
      <c r="H619" s="124"/>
      <c r="I619" s="124">
        <v>43101</v>
      </c>
      <c r="J619" s="124"/>
      <c r="K619" s="55">
        <f t="shared" si="9"/>
        <v>0</v>
      </c>
      <c r="L619" s="24"/>
      <c r="R619" s="18"/>
      <c r="T619" s="18"/>
    </row>
    <row r="620" spans="1:20">
      <c r="A620" s="19" t="s">
        <v>6762</v>
      </c>
      <c r="B620" s="19" t="s">
        <v>6886</v>
      </c>
      <c r="C620" s="19" t="s">
        <v>555</v>
      </c>
      <c r="D620" s="19" t="s">
        <v>844</v>
      </c>
      <c r="E620" s="19"/>
      <c r="F620" s="19" t="s">
        <v>568</v>
      </c>
      <c r="G620" s="124">
        <v>43014</v>
      </c>
      <c r="H620" s="124"/>
      <c r="I620" s="124">
        <v>43101</v>
      </c>
      <c r="J620" s="124"/>
      <c r="K620" s="55">
        <f t="shared" si="9"/>
        <v>0</v>
      </c>
      <c r="L620" s="24"/>
      <c r="R620" s="18"/>
      <c r="T620" s="18"/>
    </row>
    <row r="621" spans="1:20">
      <c r="A621" s="19" t="s">
        <v>6950</v>
      </c>
      <c r="B621" s="19" t="s">
        <v>6951</v>
      </c>
      <c r="C621" s="19" t="s">
        <v>555</v>
      </c>
      <c r="D621" s="19" t="s">
        <v>844</v>
      </c>
      <c r="E621" s="19"/>
      <c r="F621" s="19" t="s">
        <v>568</v>
      </c>
      <c r="G621" s="124">
        <v>43014</v>
      </c>
      <c r="H621" s="124"/>
      <c r="I621" s="124">
        <v>43101</v>
      </c>
      <c r="J621" s="124"/>
      <c r="K621" s="55">
        <f t="shared" si="9"/>
        <v>0</v>
      </c>
      <c r="L621" s="24"/>
      <c r="R621" s="18"/>
      <c r="T621" s="18"/>
    </row>
    <row r="622" spans="1:20">
      <c r="A622" s="19" t="s">
        <v>6952</v>
      </c>
      <c r="B622" s="19" t="s">
        <v>6953</v>
      </c>
      <c r="C622" s="19" t="s">
        <v>555</v>
      </c>
      <c r="D622" s="19" t="s">
        <v>844</v>
      </c>
      <c r="E622" s="19"/>
      <c r="F622" s="19" t="s">
        <v>568</v>
      </c>
      <c r="G622" s="124">
        <v>43014</v>
      </c>
      <c r="H622" s="124"/>
      <c r="I622" s="124">
        <v>43101</v>
      </c>
      <c r="J622" s="124"/>
      <c r="K622" s="55">
        <f t="shared" si="9"/>
        <v>0</v>
      </c>
      <c r="L622" s="24"/>
    </row>
    <row r="623" spans="1:20">
      <c r="A623" s="19" t="s">
        <v>7000</v>
      </c>
      <c r="B623" s="19" t="s">
        <v>6993</v>
      </c>
      <c r="C623" s="19" t="s">
        <v>555</v>
      </c>
      <c r="D623" s="19" t="s">
        <v>844</v>
      </c>
      <c r="E623" s="19"/>
      <c r="F623" s="19" t="s">
        <v>568</v>
      </c>
      <c r="G623" s="124">
        <v>43014</v>
      </c>
      <c r="H623" s="124"/>
      <c r="I623" s="124">
        <v>43101</v>
      </c>
      <c r="J623" s="124"/>
      <c r="K623" s="55">
        <f t="shared" si="9"/>
        <v>0</v>
      </c>
      <c r="L623" s="24"/>
    </row>
    <row r="624" spans="1:20">
      <c r="A624" s="19" t="s">
        <v>7006</v>
      </c>
      <c r="B624" s="19" t="s">
        <v>7012</v>
      </c>
      <c r="C624" s="19" t="s">
        <v>555</v>
      </c>
      <c r="D624" s="19" t="s">
        <v>844</v>
      </c>
      <c r="E624" s="19"/>
      <c r="F624" s="19" t="s">
        <v>568</v>
      </c>
      <c r="G624" s="124">
        <v>43014</v>
      </c>
      <c r="H624" s="124"/>
      <c r="I624" s="124">
        <v>43101</v>
      </c>
      <c r="J624" s="124"/>
      <c r="K624" s="55">
        <f t="shared" si="9"/>
        <v>0</v>
      </c>
      <c r="L624" s="24"/>
    </row>
    <row r="625" spans="1:12">
      <c r="A625" s="19" t="s">
        <v>7007</v>
      </c>
      <c r="B625" s="19" t="s">
        <v>7013</v>
      </c>
      <c r="C625" s="19" t="s">
        <v>555</v>
      </c>
      <c r="D625" s="19" t="s">
        <v>844</v>
      </c>
      <c r="E625" s="19"/>
      <c r="F625" s="19" t="s">
        <v>568</v>
      </c>
      <c r="G625" s="124">
        <v>43014</v>
      </c>
      <c r="H625" s="124"/>
      <c r="I625" s="124">
        <v>43101</v>
      </c>
      <c r="J625" s="124"/>
      <c r="K625" s="55">
        <f t="shared" si="9"/>
        <v>0</v>
      </c>
      <c r="L625" s="24"/>
    </row>
    <row r="626" spans="1:12">
      <c r="A626" s="19" t="s">
        <v>7025</v>
      </c>
      <c r="B626" s="19" t="s">
        <v>7037</v>
      </c>
      <c r="C626" s="19" t="s">
        <v>555</v>
      </c>
      <c r="D626" s="19" t="s">
        <v>844</v>
      </c>
      <c r="E626" s="19"/>
      <c r="F626" s="19" t="s">
        <v>568</v>
      </c>
      <c r="G626" s="124">
        <v>43014</v>
      </c>
      <c r="H626" s="124"/>
      <c r="I626" s="124">
        <v>43101</v>
      </c>
      <c r="J626" s="124"/>
      <c r="K626" s="55">
        <f t="shared" si="9"/>
        <v>0</v>
      </c>
      <c r="L626" s="24"/>
    </row>
    <row r="627" spans="1:12">
      <c r="A627" s="19" t="s">
        <v>7029</v>
      </c>
      <c r="B627" s="19" t="s">
        <v>7040</v>
      </c>
      <c r="C627" s="19" t="s">
        <v>555</v>
      </c>
      <c r="D627" s="19" t="s">
        <v>844</v>
      </c>
      <c r="E627" s="19"/>
      <c r="F627" s="19" t="s">
        <v>568</v>
      </c>
      <c r="G627" s="124">
        <v>43014</v>
      </c>
      <c r="H627" s="124"/>
      <c r="I627" s="124">
        <v>43101</v>
      </c>
      <c r="J627" s="124"/>
      <c r="K627" s="55">
        <f t="shared" si="9"/>
        <v>0</v>
      </c>
      <c r="L627" s="24"/>
    </row>
    <row r="628" spans="1:12">
      <c r="A628" s="19" t="s">
        <v>7067</v>
      </c>
      <c r="B628" s="19" t="s">
        <v>7069</v>
      </c>
      <c r="C628" s="19" t="s">
        <v>555</v>
      </c>
      <c r="D628" s="19" t="s">
        <v>844</v>
      </c>
      <c r="E628" s="19"/>
      <c r="F628" s="19" t="s">
        <v>568</v>
      </c>
      <c r="G628" s="124">
        <v>43014</v>
      </c>
      <c r="H628" s="124"/>
      <c r="I628" s="124">
        <v>43101</v>
      </c>
      <c r="J628" s="124"/>
      <c r="K628" s="55">
        <f t="shared" si="9"/>
        <v>0</v>
      </c>
      <c r="L628" s="24"/>
    </row>
    <row r="629" spans="1:12">
      <c r="A629" s="19" t="s">
        <v>7072</v>
      </c>
      <c r="B629" s="19" t="s">
        <v>7073</v>
      </c>
      <c r="C629" s="19" t="s">
        <v>555</v>
      </c>
      <c r="D629" s="19" t="s">
        <v>844</v>
      </c>
      <c r="E629" s="19"/>
      <c r="F629" s="19" t="s">
        <v>568</v>
      </c>
      <c r="G629" s="124">
        <v>43014</v>
      </c>
      <c r="H629" s="124"/>
      <c r="I629" s="124">
        <v>43101</v>
      </c>
      <c r="J629" s="124"/>
      <c r="K629" s="55">
        <f t="shared" si="9"/>
        <v>0</v>
      </c>
      <c r="L629" s="24"/>
    </row>
    <row r="630" spans="1:12">
      <c r="A630" s="19" t="s">
        <v>6547</v>
      </c>
      <c r="B630" s="19" t="s">
        <v>6887</v>
      </c>
      <c r="C630" s="19" t="s">
        <v>555</v>
      </c>
      <c r="D630" s="19" t="s">
        <v>1449</v>
      </c>
      <c r="E630" s="19"/>
      <c r="F630" s="19" t="s">
        <v>794</v>
      </c>
      <c r="G630" s="124">
        <v>43014</v>
      </c>
      <c r="H630" s="124"/>
      <c r="I630" s="124">
        <v>43101</v>
      </c>
      <c r="J630" s="124"/>
      <c r="K630" s="55">
        <f t="shared" si="9"/>
        <v>0</v>
      </c>
      <c r="L630" s="24"/>
    </row>
    <row r="631" spans="1:12">
      <c r="A631" s="19" t="s">
        <v>6755</v>
      </c>
      <c r="B631" s="19" t="s">
        <v>6888</v>
      </c>
      <c r="C631" s="19" t="s">
        <v>555</v>
      </c>
      <c r="D631" s="19" t="s">
        <v>1449</v>
      </c>
      <c r="E631" s="19"/>
      <c r="F631" s="19" t="s">
        <v>794</v>
      </c>
      <c r="G631" s="124">
        <v>43014</v>
      </c>
      <c r="H631" s="124"/>
      <c r="I631" s="124">
        <v>43101</v>
      </c>
      <c r="J631" s="124"/>
      <c r="K631" s="55">
        <f t="shared" si="9"/>
        <v>0</v>
      </c>
      <c r="L631" s="24"/>
    </row>
    <row r="632" spans="1:12">
      <c r="A632" s="19" t="s">
        <v>6500</v>
      </c>
      <c r="B632" s="19" t="s">
        <v>6889</v>
      </c>
      <c r="C632" s="19" t="s">
        <v>555</v>
      </c>
      <c r="D632" s="19" t="s">
        <v>1449</v>
      </c>
      <c r="E632" s="19"/>
      <c r="F632" s="19" t="s">
        <v>568</v>
      </c>
      <c r="G632" s="124">
        <v>43014</v>
      </c>
      <c r="H632" s="124"/>
      <c r="I632" s="124">
        <v>43101</v>
      </c>
      <c r="J632" s="124"/>
      <c r="K632" s="55">
        <f t="shared" si="9"/>
        <v>0</v>
      </c>
      <c r="L632" s="24"/>
    </row>
    <row r="633" spans="1:12">
      <c r="A633" s="19" t="s">
        <v>6691</v>
      </c>
      <c r="B633" s="19" t="s">
        <v>7159</v>
      </c>
      <c r="C633" s="19" t="s">
        <v>555</v>
      </c>
      <c r="D633" s="19" t="s">
        <v>6293</v>
      </c>
      <c r="E633" s="19"/>
      <c r="F633" s="19" t="s">
        <v>568</v>
      </c>
      <c r="G633" s="124">
        <v>43014</v>
      </c>
      <c r="H633" s="124"/>
      <c r="I633" s="124">
        <v>43101</v>
      </c>
      <c r="J633" s="124"/>
      <c r="K633" s="55">
        <f t="shared" si="9"/>
        <v>0</v>
      </c>
      <c r="L633" s="24"/>
    </row>
    <row r="634" spans="1:12">
      <c r="A634" s="19" t="s">
        <v>6692</v>
      </c>
      <c r="B634" s="19" t="s">
        <v>6890</v>
      </c>
      <c r="C634" s="19" t="s">
        <v>555</v>
      </c>
      <c r="D634" s="19" t="s">
        <v>1449</v>
      </c>
      <c r="E634" s="19"/>
      <c r="F634" s="19" t="s">
        <v>568</v>
      </c>
      <c r="G634" s="124">
        <v>43014</v>
      </c>
      <c r="H634" s="124"/>
      <c r="I634" s="124">
        <v>43101</v>
      </c>
      <c r="J634" s="124"/>
      <c r="K634" s="55">
        <f t="shared" si="9"/>
        <v>0</v>
      </c>
      <c r="L634" s="24"/>
    </row>
    <row r="635" spans="1:12">
      <c r="A635" s="19" t="s">
        <v>7008</v>
      </c>
      <c r="B635" s="19" t="s">
        <v>7010</v>
      </c>
      <c r="C635" s="19" t="s">
        <v>555</v>
      </c>
      <c r="D635" s="19" t="s">
        <v>1449</v>
      </c>
      <c r="E635" s="19"/>
      <c r="F635" s="19" t="s">
        <v>568</v>
      </c>
      <c r="G635" s="124">
        <v>43014</v>
      </c>
      <c r="H635" s="124"/>
      <c r="I635" s="124">
        <v>43101</v>
      </c>
      <c r="J635" s="124"/>
      <c r="K635" s="55">
        <f t="shared" si="9"/>
        <v>0</v>
      </c>
      <c r="L635" s="24"/>
    </row>
    <row r="636" spans="1:12">
      <c r="A636" s="19" t="s">
        <v>7009</v>
      </c>
      <c r="B636" s="19" t="s">
        <v>7011</v>
      </c>
      <c r="C636" s="19" t="s">
        <v>555</v>
      </c>
      <c r="D636" s="19" t="s">
        <v>1449</v>
      </c>
      <c r="E636" s="19"/>
      <c r="F636" s="19" t="s">
        <v>568</v>
      </c>
      <c r="G636" s="124">
        <v>43014</v>
      </c>
      <c r="H636" s="124"/>
      <c r="I636" s="124">
        <v>43101</v>
      </c>
      <c r="J636" s="124"/>
      <c r="K636" s="55">
        <f t="shared" si="9"/>
        <v>0</v>
      </c>
      <c r="L636" s="24"/>
    </row>
    <row r="637" spans="1:12">
      <c r="A637" s="19" t="s">
        <v>7028</v>
      </c>
      <c r="B637" s="19" t="s">
        <v>7039</v>
      </c>
      <c r="C637" s="19" t="s">
        <v>555</v>
      </c>
      <c r="D637" s="19" t="s">
        <v>1449</v>
      </c>
      <c r="E637" s="19"/>
      <c r="F637" s="19" t="s">
        <v>568</v>
      </c>
      <c r="G637" s="124">
        <v>43014</v>
      </c>
      <c r="H637" s="124"/>
      <c r="I637" s="124">
        <v>43101</v>
      </c>
      <c r="J637" s="124"/>
      <c r="K637" s="55">
        <f t="shared" si="9"/>
        <v>0</v>
      </c>
      <c r="L637" s="24"/>
    </row>
    <row r="638" spans="1:12">
      <c r="A638" s="19" t="s">
        <v>6476</v>
      </c>
      <c r="B638" s="19" t="s">
        <v>6891</v>
      </c>
      <c r="C638" s="19" t="s">
        <v>555</v>
      </c>
      <c r="D638" s="19" t="s">
        <v>6293</v>
      </c>
      <c r="E638" s="19"/>
      <c r="F638" s="19" t="s">
        <v>794</v>
      </c>
      <c r="G638" s="124">
        <v>43014</v>
      </c>
      <c r="H638" s="124"/>
      <c r="I638" s="124">
        <v>43101</v>
      </c>
      <c r="J638" s="124"/>
      <c r="K638" s="55">
        <f t="shared" si="9"/>
        <v>0</v>
      </c>
      <c r="L638" s="24"/>
    </row>
    <row r="639" spans="1:12">
      <c r="A639" s="186" t="s">
        <v>7630</v>
      </c>
      <c r="B639" s="19" t="s">
        <v>6892</v>
      </c>
      <c r="C639" s="19" t="s">
        <v>555</v>
      </c>
      <c r="D639" s="19" t="s">
        <v>6293</v>
      </c>
      <c r="E639" s="19"/>
      <c r="F639" s="19" t="s">
        <v>568</v>
      </c>
      <c r="G639" s="124">
        <v>43014</v>
      </c>
      <c r="H639" s="124"/>
      <c r="I639" s="124">
        <v>43101</v>
      </c>
      <c r="J639" s="124"/>
      <c r="K639" s="55">
        <f t="shared" si="9"/>
        <v>0</v>
      </c>
      <c r="L639" s="24"/>
    </row>
    <row r="640" spans="1:12">
      <c r="A640" s="19" t="s">
        <v>6904</v>
      </c>
      <c r="B640" s="19" t="s">
        <v>7473</v>
      </c>
      <c r="C640" s="19" t="s">
        <v>555</v>
      </c>
      <c r="D640" s="19" t="s">
        <v>1449</v>
      </c>
      <c r="E640" s="19"/>
      <c r="F640" s="19" t="s">
        <v>568</v>
      </c>
      <c r="G640" s="124">
        <v>43014</v>
      </c>
      <c r="H640" s="124"/>
      <c r="I640" s="124">
        <v>43101</v>
      </c>
      <c r="J640" s="124"/>
      <c r="K640" s="55">
        <f t="shared" si="9"/>
        <v>0</v>
      </c>
      <c r="L640" s="24"/>
    </row>
    <row r="641" spans="1:12">
      <c r="A641" s="19" t="s">
        <v>6546</v>
      </c>
      <c r="B641" s="19" t="s">
        <v>7157</v>
      </c>
      <c r="C641" s="19" t="s">
        <v>555</v>
      </c>
      <c r="D641" s="19" t="s">
        <v>1449</v>
      </c>
      <c r="E641" s="19"/>
      <c r="F641" s="19" t="s">
        <v>568</v>
      </c>
      <c r="G641" s="124">
        <v>43014</v>
      </c>
      <c r="H641" s="124"/>
      <c r="I641" s="124">
        <v>43101</v>
      </c>
      <c r="J641" s="124"/>
      <c r="K641" s="55">
        <f t="shared" si="9"/>
        <v>0</v>
      </c>
      <c r="L641" s="24"/>
    </row>
    <row r="642" spans="1:12">
      <c r="A642" s="19" t="s">
        <v>6559</v>
      </c>
      <c r="B642" s="19" t="s">
        <v>6893</v>
      </c>
      <c r="C642" s="19" t="s">
        <v>555</v>
      </c>
      <c r="D642" s="19" t="s">
        <v>6293</v>
      </c>
      <c r="E642" s="19"/>
      <c r="F642" s="19" t="s">
        <v>568</v>
      </c>
      <c r="G642" s="124">
        <v>43014</v>
      </c>
      <c r="H642" s="124"/>
      <c r="I642" s="124">
        <v>43101</v>
      </c>
      <c r="J642" s="124"/>
      <c r="K642" s="55">
        <f t="shared" ref="K642:K678" si="10">COUNTIF(L:L,A642)</f>
        <v>0</v>
      </c>
      <c r="L642" s="24"/>
    </row>
    <row r="643" spans="1:12">
      <c r="A643" s="19" t="s">
        <v>6560</v>
      </c>
      <c r="B643" s="19" t="s">
        <v>6894</v>
      </c>
      <c r="C643" s="19" t="s">
        <v>555</v>
      </c>
      <c r="D643" s="19" t="s">
        <v>6293</v>
      </c>
      <c r="E643" s="19"/>
      <c r="F643" s="19" t="s">
        <v>568</v>
      </c>
      <c r="G643" s="124">
        <v>43014</v>
      </c>
      <c r="H643" s="124"/>
      <c r="I643" s="124">
        <v>43101</v>
      </c>
      <c r="J643" s="124"/>
      <c r="K643" s="55">
        <f t="shared" si="10"/>
        <v>0</v>
      </c>
      <c r="L643" s="24"/>
    </row>
    <row r="644" spans="1:12">
      <c r="A644" s="19" t="s">
        <v>6601</v>
      </c>
      <c r="B644" s="19" t="s">
        <v>7155</v>
      </c>
      <c r="C644" s="19" t="s">
        <v>555</v>
      </c>
      <c r="D644" s="19" t="s">
        <v>1449</v>
      </c>
      <c r="E644" s="19"/>
      <c r="F644" s="19" t="s">
        <v>568</v>
      </c>
      <c r="G644" s="124">
        <v>43014</v>
      </c>
      <c r="H644" s="124"/>
      <c r="I644" s="124">
        <v>43101</v>
      </c>
      <c r="J644" s="124"/>
      <c r="K644" s="55">
        <f t="shared" si="10"/>
        <v>0</v>
      </c>
      <c r="L644" s="24"/>
    </row>
    <row r="645" spans="1:12">
      <c r="A645" s="19" t="s">
        <v>6602</v>
      </c>
      <c r="B645" s="19" t="s">
        <v>7156</v>
      </c>
      <c r="C645" s="19" t="s">
        <v>555</v>
      </c>
      <c r="D645" s="19" t="s">
        <v>1449</v>
      </c>
      <c r="E645" s="19"/>
      <c r="F645" s="19" t="s">
        <v>568</v>
      </c>
      <c r="G645" s="124">
        <v>43014</v>
      </c>
      <c r="H645" s="124"/>
      <c r="I645" s="124">
        <v>43101</v>
      </c>
      <c r="J645" s="124"/>
      <c r="K645" s="55">
        <f t="shared" si="10"/>
        <v>0</v>
      </c>
      <c r="L645" s="24"/>
    </row>
    <row r="646" spans="1:12">
      <c r="A646" s="19" t="s">
        <v>6667</v>
      </c>
      <c r="B646" s="19" t="s">
        <v>6895</v>
      </c>
      <c r="C646" s="19" t="s">
        <v>555</v>
      </c>
      <c r="D646" s="19" t="s">
        <v>6293</v>
      </c>
      <c r="E646" s="19"/>
      <c r="F646" s="19" t="s">
        <v>568</v>
      </c>
      <c r="G646" s="124">
        <v>43014</v>
      </c>
      <c r="H646" s="124"/>
      <c r="I646" s="124">
        <v>43101</v>
      </c>
      <c r="J646" s="124"/>
      <c r="K646" s="55">
        <f t="shared" si="10"/>
        <v>0</v>
      </c>
      <c r="L646" s="24"/>
    </row>
    <row r="647" spans="1:12">
      <c r="A647" s="19" t="s">
        <v>7213</v>
      </c>
      <c r="B647" s="19" t="s">
        <v>6896</v>
      </c>
      <c r="C647" s="19" t="s">
        <v>555</v>
      </c>
      <c r="D647" s="19" t="s">
        <v>6293</v>
      </c>
      <c r="E647" s="19"/>
      <c r="F647" s="19" t="s">
        <v>568</v>
      </c>
      <c r="G647" s="124">
        <v>43014</v>
      </c>
      <c r="H647" s="124"/>
      <c r="I647" s="124">
        <v>43101</v>
      </c>
      <c r="J647" s="124"/>
      <c r="K647" s="55">
        <f t="shared" si="10"/>
        <v>0</v>
      </c>
      <c r="L647" s="24"/>
    </row>
    <row r="648" spans="1:12">
      <c r="A648" s="19" t="s">
        <v>6668</v>
      </c>
      <c r="B648" s="19" t="s">
        <v>6897</v>
      </c>
      <c r="C648" s="19" t="s">
        <v>555</v>
      </c>
      <c r="D648" s="19" t="s">
        <v>6293</v>
      </c>
      <c r="E648" s="19"/>
      <c r="F648" s="19" t="s">
        <v>568</v>
      </c>
      <c r="G648" s="124">
        <v>43014</v>
      </c>
      <c r="H648" s="124"/>
      <c r="I648" s="124">
        <v>43101</v>
      </c>
      <c r="J648" s="174">
        <v>43708</v>
      </c>
      <c r="K648" s="55">
        <f t="shared" si="10"/>
        <v>0</v>
      </c>
      <c r="L648" s="24"/>
    </row>
    <row r="649" spans="1:12">
      <c r="A649" s="19" t="s">
        <v>7026</v>
      </c>
      <c r="B649" s="19" t="s">
        <v>7038</v>
      </c>
      <c r="C649" s="19" t="s">
        <v>555</v>
      </c>
      <c r="D649" s="19" t="s">
        <v>6293</v>
      </c>
      <c r="E649" s="19"/>
      <c r="F649" s="19" t="s">
        <v>568</v>
      </c>
      <c r="G649" s="124">
        <v>43014</v>
      </c>
      <c r="H649" s="124"/>
      <c r="I649" s="124">
        <v>43101</v>
      </c>
      <c r="J649" s="124"/>
      <c r="K649" s="55">
        <f t="shared" si="10"/>
        <v>0</v>
      </c>
      <c r="L649" s="24"/>
    </row>
    <row r="650" spans="1:12">
      <c r="A650" s="19" t="s">
        <v>7027</v>
      </c>
      <c r="B650" s="19" t="s">
        <v>7154</v>
      </c>
      <c r="C650" s="19" t="s">
        <v>555</v>
      </c>
      <c r="D650" s="19" t="s">
        <v>1449</v>
      </c>
      <c r="E650" s="19"/>
      <c r="F650" s="19" t="s">
        <v>568</v>
      </c>
      <c r="G650" s="124">
        <v>43014</v>
      </c>
      <c r="H650" s="124"/>
      <c r="I650" s="124">
        <v>43101</v>
      </c>
      <c r="J650" s="124"/>
      <c r="K650" s="55">
        <f t="shared" si="10"/>
        <v>0</v>
      </c>
      <c r="L650" s="24"/>
    </row>
    <row r="651" spans="1:12">
      <c r="A651" s="19" t="s">
        <v>5998</v>
      </c>
      <c r="B651" s="19" t="s">
        <v>6898</v>
      </c>
      <c r="C651" s="19" t="s">
        <v>555</v>
      </c>
      <c r="D651" s="19" t="s">
        <v>32</v>
      </c>
      <c r="E651" s="19"/>
      <c r="F651" s="19" t="s">
        <v>568</v>
      </c>
      <c r="G651" s="124">
        <v>43014</v>
      </c>
      <c r="H651" s="124"/>
      <c r="I651" s="124">
        <v>43101</v>
      </c>
      <c r="J651" s="124"/>
      <c r="K651" s="55">
        <f t="shared" si="10"/>
        <v>0</v>
      </c>
      <c r="L651" s="24"/>
    </row>
    <row r="652" spans="1:12">
      <c r="A652" s="19" t="s">
        <v>6310</v>
      </c>
      <c r="B652" s="19" t="s">
        <v>6899</v>
      </c>
      <c r="C652" s="19" t="s">
        <v>555</v>
      </c>
      <c r="D652" s="19" t="s">
        <v>32</v>
      </c>
      <c r="E652" s="19"/>
      <c r="F652" s="19" t="s">
        <v>568</v>
      </c>
      <c r="G652" s="124">
        <v>43014</v>
      </c>
      <c r="H652" s="124"/>
      <c r="I652" s="124">
        <v>43101</v>
      </c>
      <c r="J652" s="124"/>
      <c r="K652" s="55">
        <f t="shared" si="10"/>
        <v>0</v>
      </c>
      <c r="L652" s="24"/>
    </row>
    <row r="653" spans="1:12">
      <c r="A653" s="19" t="s">
        <v>6548</v>
      </c>
      <c r="B653" s="19" t="s">
        <v>6900</v>
      </c>
      <c r="C653" s="19" t="s">
        <v>555</v>
      </c>
      <c r="D653" s="19" t="s">
        <v>32</v>
      </c>
      <c r="E653" s="19"/>
      <c r="F653" s="19" t="s">
        <v>568</v>
      </c>
      <c r="G653" s="124">
        <v>43014</v>
      </c>
      <c r="H653" s="124"/>
      <c r="I653" s="124">
        <v>43101</v>
      </c>
      <c r="J653" s="124"/>
      <c r="K653" s="55">
        <f t="shared" si="10"/>
        <v>0</v>
      </c>
      <c r="L653" s="24"/>
    </row>
    <row r="654" spans="1:12">
      <c r="A654" s="19" t="s">
        <v>6549</v>
      </c>
      <c r="B654" s="19" t="s">
        <v>6901</v>
      </c>
      <c r="C654" s="19" t="s">
        <v>555</v>
      </c>
      <c r="D654" s="19" t="s">
        <v>32</v>
      </c>
      <c r="E654" s="19"/>
      <c r="F654" s="19" t="s">
        <v>568</v>
      </c>
      <c r="G654" s="124">
        <v>43014</v>
      </c>
      <c r="H654" s="124"/>
      <c r="I654" s="124">
        <v>43101</v>
      </c>
      <c r="J654" s="124"/>
      <c r="K654" s="55">
        <f t="shared" si="10"/>
        <v>0</v>
      </c>
      <c r="L654" s="24"/>
    </row>
    <row r="655" spans="1:12">
      <c r="A655" s="19" t="s">
        <v>6552</v>
      </c>
      <c r="B655" s="19" t="s">
        <v>6902</v>
      </c>
      <c r="C655" s="19" t="s">
        <v>555</v>
      </c>
      <c r="D655" s="19" t="s">
        <v>32</v>
      </c>
      <c r="E655" s="19"/>
      <c r="F655" s="19" t="s">
        <v>568</v>
      </c>
      <c r="G655" s="124">
        <v>43014</v>
      </c>
      <c r="H655" s="124"/>
      <c r="I655" s="124">
        <v>43101</v>
      </c>
      <c r="J655" s="124"/>
      <c r="K655" s="55">
        <f t="shared" si="10"/>
        <v>0</v>
      </c>
      <c r="L655" s="24"/>
    </row>
    <row r="656" spans="1:12">
      <c r="A656" s="19" t="s">
        <v>6711</v>
      </c>
      <c r="B656" s="19" t="s">
        <v>6903</v>
      </c>
      <c r="C656" s="19" t="s">
        <v>555</v>
      </c>
      <c r="D656" s="19" t="s">
        <v>32</v>
      </c>
      <c r="E656" s="19"/>
      <c r="F656" s="19" t="s">
        <v>568</v>
      </c>
      <c r="G656" s="124">
        <v>43014</v>
      </c>
      <c r="H656" s="124"/>
      <c r="I656" s="124">
        <v>43101</v>
      </c>
      <c r="J656" s="124"/>
      <c r="K656" s="55">
        <f t="shared" si="10"/>
        <v>0</v>
      </c>
      <c r="L656" s="24"/>
    </row>
    <row r="657" spans="1:12">
      <c r="A657" s="19" t="s">
        <v>8</v>
      </c>
      <c r="B657" s="19" t="s">
        <v>7104</v>
      </c>
      <c r="C657" s="19" t="s">
        <v>555</v>
      </c>
      <c r="D657" s="19" t="s">
        <v>32</v>
      </c>
      <c r="E657" s="19"/>
      <c r="F657" s="19" t="s">
        <v>568</v>
      </c>
      <c r="J657" s="124"/>
      <c r="K657" s="55">
        <f t="shared" si="10"/>
        <v>0</v>
      </c>
      <c r="L657" s="24"/>
    </row>
    <row r="658" spans="1:12">
      <c r="A658" s="19" t="s">
        <v>7115</v>
      </c>
      <c r="B658" s="19" t="s">
        <v>7116</v>
      </c>
      <c r="C658" s="19" t="s">
        <v>555</v>
      </c>
      <c r="D658" s="19" t="s">
        <v>32</v>
      </c>
      <c r="E658" s="19"/>
      <c r="F658" s="19" t="s">
        <v>568</v>
      </c>
      <c r="J658" s="124"/>
      <c r="K658" s="55">
        <f t="shared" si="10"/>
        <v>0</v>
      </c>
      <c r="L658" s="24"/>
    </row>
    <row r="659" spans="1:12">
      <c r="A659" s="19" t="s">
        <v>7117</v>
      </c>
      <c r="B659" s="19" t="s">
        <v>7118</v>
      </c>
      <c r="C659" s="19" t="s">
        <v>555</v>
      </c>
      <c r="D659" s="19" t="s">
        <v>58</v>
      </c>
      <c r="E659" s="19"/>
      <c r="F659" s="19" t="s">
        <v>568</v>
      </c>
      <c r="G659" s="124"/>
      <c r="H659" s="124"/>
      <c r="I659" s="124"/>
      <c r="J659" s="124"/>
      <c r="K659" s="55">
        <f t="shared" si="10"/>
        <v>0</v>
      </c>
      <c r="L659" s="24"/>
    </row>
    <row r="660" spans="1:12">
      <c r="A660" s="19" t="s">
        <v>7123</v>
      </c>
      <c r="B660" s="19" t="s">
        <v>7314</v>
      </c>
      <c r="C660" s="19" t="s">
        <v>555</v>
      </c>
      <c r="D660" s="19" t="s">
        <v>627</v>
      </c>
      <c r="E660" s="19" t="s">
        <v>7126</v>
      </c>
      <c r="F660" s="19" t="s">
        <v>568</v>
      </c>
      <c r="G660" s="124">
        <v>43014</v>
      </c>
      <c r="H660" s="124"/>
      <c r="I660" s="124">
        <v>43101</v>
      </c>
      <c r="J660" s="124"/>
      <c r="K660" s="55">
        <f t="shared" si="10"/>
        <v>0</v>
      </c>
      <c r="L660" s="24"/>
    </row>
    <row r="661" spans="1:12">
      <c r="A661" s="19" t="s">
        <v>7119</v>
      </c>
      <c r="B661" s="19" t="s">
        <v>7120</v>
      </c>
      <c r="C661" s="19" t="s">
        <v>555</v>
      </c>
      <c r="D661" s="19" t="s">
        <v>6293</v>
      </c>
      <c r="E661" s="19"/>
      <c r="F661" s="19" t="s">
        <v>568</v>
      </c>
      <c r="G661" s="124"/>
      <c r="H661" s="124"/>
      <c r="I661" s="124"/>
      <c r="J661" s="124"/>
      <c r="K661" s="55">
        <f t="shared" si="10"/>
        <v>0</v>
      </c>
      <c r="L661" s="24"/>
    </row>
    <row r="662" spans="1:12">
      <c r="A662" s="19" t="s">
        <v>7121</v>
      </c>
      <c r="B662" s="19" t="s">
        <v>7122</v>
      </c>
      <c r="C662" s="19" t="s">
        <v>555</v>
      </c>
      <c r="D662" s="19" t="s">
        <v>6293</v>
      </c>
      <c r="E662" s="19"/>
      <c r="F662" s="19" t="s">
        <v>568</v>
      </c>
      <c r="G662" s="124"/>
      <c r="H662" s="124"/>
      <c r="I662" s="124"/>
      <c r="J662" s="124"/>
      <c r="K662" s="55">
        <f t="shared" si="10"/>
        <v>0</v>
      </c>
      <c r="L662" s="24"/>
    </row>
    <row r="663" spans="1:12">
      <c r="A663" s="19" t="s">
        <v>7167</v>
      </c>
      <c r="B663" s="19" t="s">
        <v>7166</v>
      </c>
      <c r="C663" s="19" t="s">
        <v>555</v>
      </c>
      <c r="D663" s="19" t="s">
        <v>1449</v>
      </c>
      <c r="E663" s="19"/>
      <c r="F663" s="19" t="s">
        <v>794</v>
      </c>
      <c r="G663" s="124">
        <v>43014</v>
      </c>
      <c r="H663" s="124"/>
      <c r="I663" s="124">
        <v>43101</v>
      </c>
      <c r="J663" s="124"/>
      <c r="K663" s="55">
        <f t="shared" si="10"/>
        <v>0</v>
      </c>
      <c r="L663" s="24"/>
    </row>
    <row r="664" spans="1:12">
      <c r="A664" s="19" t="s">
        <v>7215</v>
      </c>
      <c r="B664" s="19" t="s">
        <v>7214</v>
      </c>
      <c r="C664" s="19" t="s">
        <v>555</v>
      </c>
      <c r="D664" s="19" t="s">
        <v>844</v>
      </c>
      <c r="E664" s="19"/>
      <c r="F664" s="19" t="s">
        <v>568</v>
      </c>
      <c r="G664" s="124">
        <v>43014</v>
      </c>
      <c r="H664" s="124"/>
      <c r="I664" s="124">
        <v>43101</v>
      </c>
      <c r="J664" s="124"/>
      <c r="K664" s="55">
        <f t="shared" si="10"/>
        <v>0</v>
      </c>
      <c r="L664" s="24"/>
    </row>
    <row r="665" spans="1:12">
      <c r="A665" s="19" t="s">
        <v>7217</v>
      </c>
      <c r="B665" s="19" t="s">
        <v>7218</v>
      </c>
      <c r="C665" s="19" t="s">
        <v>555</v>
      </c>
      <c r="D665" s="19" t="s">
        <v>844</v>
      </c>
      <c r="E665" s="19"/>
      <c r="F665" s="19" t="s">
        <v>794</v>
      </c>
      <c r="G665" s="124">
        <v>43014</v>
      </c>
      <c r="H665" s="124"/>
      <c r="I665" s="124">
        <v>43101</v>
      </c>
      <c r="J665" s="124"/>
      <c r="K665" s="55">
        <f t="shared" si="10"/>
        <v>0</v>
      </c>
      <c r="L665" s="24"/>
    </row>
    <row r="666" spans="1:12">
      <c r="A666" s="19" t="s">
        <v>7306</v>
      </c>
      <c r="B666" s="19" t="s">
        <v>7305</v>
      </c>
      <c r="C666" s="19" t="s">
        <v>555</v>
      </c>
      <c r="D666" s="19" t="s">
        <v>844</v>
      </c>
      <c r="E666" s="19"/>
      <c r="F666" s="19" t="s">
        <v>568</v>
      </c>
      <c r="G666" s="124">
        <v>43014</v>
      </c>
      <c r="H666" s="124"/>
      <c r="I666" s="124">
        <v>43101</v>
      </c>
      <c r="J666" s="124"/>
      <c r="K666" s="55">
        <f t="shared" si="10"/>
        <v>0</v>
      </c>
      <c r="L666" s="24"/>
    </row>
    <row r="667" spans="1:12" s="19" customFormat="1">
      <c r="A667" s="186" t="s">
        <v>7597</v>
      </c>
      <c r="B667" s="19" t="s">
        <v>7489</v>
      </c>
      <c r="C667" s="19" t="s">
        <v>555</v>
      </c>
      <c r="D667" s="19" t="s">
        <v>627</v>
      </c>
      <c r="E667" s="19" t="s">
        <v>7500</v>
      </c>
      <c r="F667" s="19" t="s">
        <v>568</v>
      </c>
      <c r="G667" s="124">
        <v>43343</v>
      </c>
      <c r="H667" s="124"/>
      <c r="I667" s="124">
        <v>43343</v>
      </c>
      <c r="J667" s="124"/>
      <c r="K667" s="55">
        <f t="shared" si="10"/>
        <v>0</v>
      </c>
      <c r="L667" s="75"/>
    </row>
    <row r="668" spans="1:12" s="19" customFormat="1">
      <c r="A668" s="19" t="s">
        <v>7476</v>
      </c>
      <c r="B668" s="19" t="s">
        <v>7490</v>
      </c>
      <c r="C668" s="19" t="s">
        <v>555</v>
      </c>
      <c r="D668" s="19" t="s">
        <v>1449</v>
      </c>
      <c r="F668" s="19" t="s">
        <v>568</v>
      </c>
      <c r="G668" s="124">
        <v>43343</v>
      </c>
      <c r="H668" s="124"/>
      <c r="I668" s="124">
        <v>43343</v>
      </c>
      <c r="J668" s="124"/>
      <c r="K668" s="55">
        <f t="shared" si="10"/>
        <v>0</v>
      </c>
      <c r="L668" s="75"/>
    </row>
    <row r="669" spans="1:12" s="19" customFormat="1">
      <c r="A669" s="152" t="s">
        <v>7507</v>
      </c>
      <c r="B669" s="152" t="s">
        <v>7508</v>
      </c>
      <c r="C669" s="152" t="s">
        <v>555</v>
      </c>
      <c r="D669" s="152" t="s">
        <v>627</v>
      </c>
      <c r="E669" s="152" t="s">
        <v>7509</v>
      </c>
      <c r="F669" s="152" t="s">
        <v>568</v>
      </c>
      <c r="G669" s="153">
        <v>43708</v>
      </c>
      <c r="H669" s="153"/>
      <c r="I669" s="153">
        <v>43708</v>
      </c>
      <c r="J669" s="121"/>
      <c r="K669" s="157">
        <f t="shared" si="10"/>
        <v>0</v>
      </c>
      <c r="L669" s="75"/>
    </row>
    <row r="670" spans="1:12">
      <c r="A670" s="152" t="s">
        <v>7511</v>
      </c>
      <c r="B670" s="152" t="s">
        <v>7510</v>
      </c>
      <c r="C670" s="152" t="s">
        <v>555</v>
      </c>
      <c r="D670" s="152" t="s">
        <v>567</v>
      </c>
      <c r="E670" s="152"/>
      <c r="F670" s="152" t="s">
        <v>568</v>
      </c>
      <c r="G670" s="153">
        <v>43708</v>
      </c>
      <c r="H670" s="153"/>
      <c r="I670" s="153">
        <v>43708</v>
      </c>
      <c r="J670" s="121"/>
      <c r="K670" s="157">
        <f t="shared" si="10"/>
        <v>0</v>
      </c>
      <c r="L670" s="24"/>
    </row>
    <row r="671" spans="1:12">
      <c r="A671" s="152" t="s">
        <v>7512</v>
      </c>
      <c r="B671" s="152" t="s">
        <v>7517</v>
      </c>
      <c r="C671" s="152" t="s">
        <v>555</v>
      </c>
      <c r="D671" s="152" t="s">
        <v>6293</v>
      </c>
      <c r="E671" s="152"/>
      <c r="F671" s="152" t="s">
        <v>568</v>
      </c>
      <c r="G671" s="153">
        <v>43708</v>
      </c>
      <c r="H671" s="153"/>
      <c r="I671" s="153">
        <v>43708</v>
      </c>
      <c r="J671" s="121"/>
      <c r="K671" s="157">
        <f t="shared" si="10"/>
        <v>0</v>
      </c>
      <c r="L671" s="24"/>
    </row>
    <row r="672" spans="1:12">
      <c r="A672" s="152" t="s">
        <v>7513</v>
      </c>
      <c r="B672" s="152" t="s">
        <v>7591</v>
      </c>
      <c r="C672" s="152" t="s">
        <v>555</v>
      </c>
      <c r="D672" s="152" t="s">
        <v>6293</v>
      </c>
      <c r="E672" s="152"/>
      <c r="F672" s="152" t="s">
        <v>568</v>
      </c>
      <c r="G672" s="153">
        <v>43708</v>
      </c>
      <c r="H672" s="153"/>
      <c r="I672" s="153">
        <v>43708</v>
      </c>
      <c r="J672" s="121"/>
      <c r="K672" s="157">
        <f t="shared" si="10"/>
        <v>0</v>
      </c>
      <c r="L672" s="24"/>
    </row>
    <row r="673" spans="1:12">
      <c r="A673" s="152" t="s">
        <v>7514</v>
      </c>
      <c r="B673" s="152" t="s">
        <v>7592</v>
      </c>
      <c r="C673" s="152" t="s">
        <v>555</v>
      </c>
      <c r="D673" s="152" t="s">
        <v>6293</v>
      </c>
      <c r="E673" s="152"/>
      <c r="F673" s="152" t="s">
        <v>568</v>
      </c>
      <c r="G673" s="153">
        <v>43708</v>
      </c>
      <c r="H673" s="153"/>
      <c r="I673" s="153">
        <v>43708</v>
      </c>
      <c r="J673" s="121"/>
      <c r="K673" s="157">
        <f t="shared" si="10"/>
        <v>0</v>
      </c>
      <c r="L673" s="24"/>
    </row>
    <row r="674" spans="1:12">
      <c r="A674" s="152" t="s">
        <v>7515</v>
      </c>
      <c r="B674" s="152" t="s">
        <v>7516</v>
      </c>
      <c r="C674" s="152" t="s">
        <v>555</v>
      </c>
      <c r="D674" s="152" t="s">
        <v>6293</v>
      </c>
      <c r="E674" s="152"/>
      <c r="F674" s="152" t="s">
        <v>568</v>
      </c>
      <c r="G674" s="153">
        <v>43708</v>
      </c>
      <c r="H674" s="153"/>
      <c r="I674" s="153">
        <v>43708</v>
      </c>
      <c r="J674" s="121"/>
      <c r="K674" s="157">
        <f t="shared" si="10"/>
        <v>0</v>
      </c>
      <c r="L674" s="24"/>
    </row>
    <row r="675" spans="1:12">
      <c r="A675" s="152" t="s">
        <v>7526</v>
      </c>
      <c r="B675" s="152" t="s">
        <v>7527</v>
      </c>
      <c r="C675" s="152" t="s">
        <v>555</v>
      </c>
      <c r="D675" s="152" t="s">
        <v>627</v>
      </c>
      <c r="E675" s="152" t="s">
        <v>7524</v>
      </c>
      <c r="F675" s="152" t="s">
        <v>568</v>
      </c>
      <c r="G675" s="153">
        <v>43708</v>
      </c>
      <c r="H675" s="153"/>
      <c r="I675" s="153">
        <v>43708</v>
      </c>
      <c r="J675" s="121"/>
      <c r="K675" s="157">
        <f t="shared" si="10"/>
        <v>0</v>
      </c>
      <c r="L675" s="24"/>
    </row>
    <row r="676" spans="1:12">
      <c r="A676" s="152" t="s">
        <v>7535</v>
      </c>
      <c r="B676" s="152" t="s">
        <v>7534</v>
      </c>
      <c r="C676" s="152" t="s">
        <v>555</v>
      </c>
      <c r="D676" s="152" t="s">
        <v>627</v>
      </c>
      <c r="E676" s="152" t="s">
        <v>7533</v>
      </c>
      <c r="F676" s="152" t="s">
        <v>568</v>
      </c>
      <c r="G676" s="153">
        <v>43708</v>
      </c>
      <c r="H676" s="153"/>
      <c r="I676" s="153">
        <v>43708</v>
      </c>
      <c r="J676" s="121"/>
      <c r="K676" s="157">
        <f t="shared" si="10"/>
        <v>0</v>
      </c>
      <c r="L676" s="24"/>
    </row>
    <row r="677" spans="1:12">
      <c r="A677" s="152" t="s">
        <v>7634</v>
      </c>
      <c r="B677" s="152" t="s">
        <v>7574</v>
      </c>
      <c r="C677" s="152" t="s">
        <v>555</v>
      </c>
      <c r="D677" s="152" t="s">
        <v>627</v>
      </c>
      <c r="E677" s="152" t="s">
        <v>7575</v>
      </c>
      <c r="F677" s="152" t="s">
        <v>568</v>
      </c>
      <c r="G677" s="153">
        <v>43708</v>
      </c>
      <c r="H677" s="153"/>
      <c r="I677" s="153">
        <v>43708</v>
      </c>
      <c r="J677" s="121"/>
      <c r="K677" s="157">
        <f t="shared" si="10"/>
        <v>0</v>
      </c>
      <c r="L677" s="24"/>
    </row>
    <row r="678" spans="1:12">
      <c r="A678" s="152" t="s">
        <v>7635</v>
      </c>
      <c r="B678" s="152" t="s">
        <v>7580</v>
      </c>
      <c r="C678" s="152" t="s">
        <v>555</v>
      </c>
      <c r="D678" s="152" t="s">
        <v>627</v>
      </c>
      <c r="E678" s="152" t="s">
        <v>7581</v>
      </c>
      <c r="F678" s="152" t="s">
        <v>568</v>
      </c>
      <c r="G678" s="153">
        <v>43708</v>
      </c>
      <c r="H678" s="153"/>
      <c r="I678" s="153">
        <v>43708</v>
      </c>
      <c r="J678" s="121"/>
      <c r="K678" s="157">
        <f t="shared" si="10"/>
        <v>0</v>
      </c>
      <c r="L678" s="24"/>
    </row>
  </sheetData>
  <autoFilter ref="A1:Y678"/>
  <sortState ref="A494:L631">
    <sortCondition ref="B494:B631"/>
  </sortState>
  <phoneticPr fontId="162" type="noConversion"/>
  <pageMargins left="0.75" right="0.75" top="1" bottom="1" header="0.5" footer="0.5"/>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tabColor rgb="FFFFC000"/>
  </sheetPr>
  <dimension ref="A1:W205"/>
  <sheetViews>
    <sheetView zoomScale="70" zoomScaleNormal="70" workbookViewId="0">
      <pane xSplit="1" ySplit="1" topLeftCell="B111" activePane="bottomRight" state="frozen"/>
      <selection activeCell="Y41" sqref="Y41"/>
      <selection pane="topRight" activeCell="Y41" sqref="Y41"/>
      <selection pane="bottomLeft" activeCell="Y41" sqref="Y41"/>
      <selection pane="bottomRight" activeCell="B119" sqref="B119"/>
    </sheetView>
  </sheetViews>
  <sheetFormatPr defaultColWidth="11.5546875" defaultRowHeight="14.4"/>
  <cols>
    <col min="1" max="1" width="89.44140625" customWidth="1"/>
    <col min="5" max="6" width="11.5546875" style="123"/>
    <col min="7" max="7" width="13.109375" style="123" bestFit="1" customWidth="1"/>
    <col min="8" max="8" width="13.6640625" style="123" customWidth="1"/>
    <col min="10" max="10" width="80.33203125" customWidth="1"/>
    <col min="16" max="16" width="13.33203125" style="123" customWidth="1"/>
    <col min="17" max="17" width="11.5546875" style="123"/>
    <col min="18" max="18" width="13.33203125" style="123" customWidth="1"/>
    <col min="19"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1627</v>
      </c>
      <c r="B2" t="s">
        <v>1628</v>
      </c>
      <c r="C2" t="s">
        <v>1629</v>
      </c>
      <c r="D2" t="s">
        <v>12</v>
      </c>
      <c r="E2" s="123">
        <v>41609</v>
      </c>
      <c r="G2" s="123">
        <v>41609</v>
      </c>
      <c r="I2" s="3">
        <f t="shared" ref="I2:I33" si="0">COUNTIF(J:J,A2)</f>
        <v>21</v>
      </c>
      <c r="J2" t="s">
        <v>1630</v>
      </c>
      <c r="N2" t="s">
        <v>12</v>
      </c>
      <c r="P2" s="123">
        <v>41609</v>
      </c>
      <c r="R2" s="123">
        <v>41609</v>
      </c>
      <c r="T2" t="s">
        <v>1631</v>
      </c>
    </row>
    <row r="3" spans="1:20">
      <c r="A3" t="s">
        <v>1632</v>
      </c>
      <c r="B3" t="s">
        <v>1633</v>
      </c>
      <c r="D3" t="s">
        <v>12</v>
      </c>
      <c r="E3" s="123">
        <v>41609</v>
      </c>
      <c r="G3" s="123">
        <v>41609</v>
      </c>
      <c r="I3" s="3">
        <f t="shared" si="0"/>
        <v>1</v>
      </c>
      <c r="J3" s="4" t="s">
        <v>1627</v>
      </c>
      <c r="K3" t="str">
        <f>VLOOKUP(J3,$A$2:$B114,2,FALSE)</f>
        <v>x0</v>
      </c>
      <c r="L3" t="s">
        <v>1005</v>
      </c>
      <c r="P3" s="123">
        <v>41609</v>
      </c>
      <c r="R3" s="123">
        <v>41609</v>
      </c>
    </row>
    <row r="4" spans="1:20">
      <c r="A4" t="s">
        <v>1634</v>
      </c>
      <c r="B4" t="s">
        <v>1635</v>
      </c>
      <c r="D4" t="s">
        <v>12</v>
      </c>
      <c r="E4" s="123">
        <v>41609</v>
      </c>
      <c r="G4" s="123">
        <v>41609</v>
      </c>
      <c r="I4" s="3">
        <f t="shared" si="0"/>
        <v>1</v>
      </c>
      <c r="J4" s="5" t="s">
        <v>1636</v>
      </c>
      <c r="K4" t="str">
        <f>VLOOKUP(J4,$A$2:$B114,2,FALSE)</f>
        <v>x45</v>
      </c>
      <c r="L4" t="s">
        <v>583</v>
      </c>
      <c r="M4" t="s">
        <v>588</v>
      </c>
      <c r="P4" s="123">
        <v>41609</v>
      </c>
      <c r="R4" s="123">
        <v>41609</v>
      </c>
    </row>
    <row r="5" spans="1:20">
      <c r="A5" t="s">
        <v>1637</v>
      </c>
      <c r="B5" t="s">
        <v>1638</v>
      </c>
      <c r="D5" t="s">
        <v>12</v>
      </c>
      <c r="E5" s="123">
        <v>42247</v>
      </c>
      <c r="G5" s="123">
        <v>42643</v>
      </c>
      <c r="I5" s="3">
        <f t="shared" si="0"/>
        <v>0</v>
      </c>
      <c r="J5" s="6" t="s">
        <v>1639</v>
      </c>
      <c r="K5" t="str">
        <f>VLOOKUP(J5,$A$2:$B114,2,FALSE)</f>
        <v>x42</v>
      </c>
      <c r="M5" t="s">
        <v>588</v>
      </c>
      <c r="P5" s="123">
        <v>41609</v>
      </c>
      <c r="R5" s="123">
        <v>41609</v>
      </c>
    </row>
    <row r="6" spans="1:20">
      <c r="A6" t="s">
        <v>1640</v>
      </c>
      <c r="B6" t="s">
        <v>1641</v>
      </c>
      <c r="D6" t="s">
        <v>12</v>
      </c>
      <c r="E6" s="123">
        <v>42247</v>
      </c>
      <c r="G6" s="123">
        <v>42643</v>
      </c>
      <c r="I6" s="3">
        <f t="shared" si="0"/>
        <v>0</v>
      </c>
      <c r="J6" s="6" t="s">
        <v>1642</v>
      </c>
      <c r="K6" t="str">
        <f>VLOOKUP(J6,$A$2:$B114,2,FALSE)</f>
        <v>x27</v>
      </c>
      <c r="L6" t="s">
        <v>583</v>
      </c>
      <c r="M6" t="s">
        <v>588</v>
      </c>
      <c r="P6" s="123">
        <v>41609</v>
      </c>
      <c r="R6" s="123">
        <v>41609</v>
      </c>
    </row>
    <row r="7" spans="1:20">
      <c r="A7" t="s">
        <v>1643</v>
      </c>
      <c r="B7" t="s">
        <v>1644</v>
      </c>
      <c r="D7" t="s">
        <v>12</v>
      </c>
      <c r="E7" s="123">
        <v>42247</v>
      </c>
      <c r="G7" s="123">
        <v>42643</v>
      </c>
      <c r="I7" s="3">
        <f t="shared" si="0"/>
        <v>0</v>
      </c>
      <c r="J7" s="7" t="s">
        <v>1645</v>
      </c>
      <c r="K7" t="str">
        <f>VLOOKUP(J7,$A$2:$B114,2,FALSE)</f>
        <v>x66</v>
      </c>
      <c r="M7" t="s">
        <v>588</v>
      </c>
      <c r="P7" s="123">
        <v>41609</v>
      </c>
      <c r="R7" s="123">
        <v>41609</v>
      </c>
    </row>
    <row r="8" spans="1:20">
      <c r="A8" t="s">
        <v>1646</v>
      </c>
      <c r="B8" t="s">
        <v>1647</v>
      </c>
      <c r="D8" t="s">
        <v>12</v>
      </c>
      <c r="E8" s="123">
        <v>42247</v>
      </c>
      <c r="G8" s="123">
        <v>42643</v>
      </c>
      <c r="I8" s="3">
        <f t="shared" si="0"/>
        <v>0</v>
      </c>
      <c r="J8" s="7" t="s">
        <v>1648</v>
      </c>
      <c r="K8" t="str">
        <f>VLOOKUP(J8,$A$2:$B114,2,FALSE)</f>
        <v>x67</v>
      </c>
      <c r="M8" t="s">
        <v>588</v>
      </c>
      <c r="P8" s="123">
        <v>41609</v>
      </c>
      <c r="R8" s="123">
        <v>41609</v>
      </c>
    </row>
    <row r="9" spans="1:20">
      <c r="A9" t="s">
        <v>1649</v>
      </c>
      <c r="B9" t="s">
        <v>1650</v>
      </c>
      <c r="D9" t="s">
        <v>12</v>
      </c>
      <c r="E9" s="123">
        <v>42247</v>
      </c>
      <c r="G9" s="123">
        <v>42643</v>
      </c>
      <c r="I9" s="3">
        <f t="shared" si="0"/>
        <v>0</v>
      </c>
      <c r="J9" t="s">
        <v>1651</v>
      </c>
      <c r="N9" t="s">
        <v>12</v>
      </c>
      <c r="P9" s="123">
        <v>41609</v>
      </c>
      <c r="R9" s="123">
        <v>41609</v>
      </c>
      <c r="T9" t="s">
        <v>1652</v>
      </c>
    </row>
    <row r="10" spans="1:20">
      <c r="A10" t="s">
        <v>1653</v>
      </c>
      <c r="B10" t="s">
        <v>1654</v>
      </c>
      <c r="D10" t="s">
        <v>12</v>
      </c>
      <c r="E10" s="123">
        <v>42247</v>
      </c>
      <c r="G10" s="123">
        <v>42643</v>
      </c>
      <c r="I10" s="3">
        <f t="shared" si="0"/>
        <v>0</v>
      </c>
      <c r="J10" s="4" t="s">
        <v>1627</v>
      </c>
      <c r="K10" t="str">
        <f>VLOOKUP(J10,$A$2:$B114,2,FALSE)</f>
        <v>x0</v>
      </c>
      <c r="L10" t="s">
        <v>1005</v>
      </c>
      <c r="P10" s="123">
        <v>41609</v>
      </c>
      <c r="R10" s="123">
        <v>41609</v>
      </c>
    </row>
    <row r="11" spans="1:20">
      <c r="A11" t="s">
        <v>1655</v>
      </c>
      <c r="B11" t="s">
        <v>1656</v>
      </c>
      <c r="D11" t="s">
        <v>12</v>
      </c>
      <c r="E11" s="123">
        <v>42247</v>
      </c>
      <c r="G11" s="123">
        <v>42643</v>
      </c>
      <c r="I11" s="3">
        <f t="shared" si="0"/>
        <v>0</v>
      </c>
      <c r="J11" s="5" t="s">
        <v>1657</v>
      </c>
      <c r="K11" t="str">
        <f>VLOOKUP(J11,$A$2:$B114,2,FALSE)</f>
        <v>x54</v>
      </c>
      <c r="L11" t="s">
        <v>1005</v>
      </c>
      <c r="M11" t="s">
        <v>588</v>
      </c>
      <c r="P11" s="123">
        <v>41609</v>
      </c>
      <c r="R11" s="123">
        <v>41609</v>
      </c>
    </row>
    <row r="12" spans="1:20">
      <c r="A12" t="s">
        <v>1658</v>
      </c>
      <c r="B12" t="s">
        <v>1659</v>
      </c>
      <c r="D12" t="s">
        <v>12</v>
      </c>
      <c r="E12" s="123">
        <v>42247</v>
      </c>
      <c r="G12" s="123">
        <v>42643</v>
      </c>
      <c r="I12" s="3">
        <f t="shared" si="0"/>
        <v>0</v>
      </c>
      <c r="J12" s="6" t="s">
        <v>1660</v>
      </c>
      <c r="K12" t="str">
        <f>VLOOKUP(J12,$A$2:$B114,2,FALSE)</f>
        <v>x12</v>
      </c>
      <c r="M12" t="s">
        <v>588</v>
      </c>
      <c r="P12" s="123">
        <v>41609</v>
      </c>
      <c r="R12" s="123">
        <v>41609</v>
      </c>
    </row>
    <row r="13" spans="1:20">
      <c r="A13" t="s">
        <v>1661</v>
      </c>
      <c r="B13" t="s">
        <v>1662</v>
      </c>
      <c r="D13" t="s">
        <v>12</v>
      </c>
      <c r="E13" s="123">
        <v>42247</v>
      </c>
      <c r="G13" s="123">
        <v>42643</v>
      </c>
      <c r="I13" s="3">
        <f t="shared" si="0"/>
        <v>0</v>
      </c>
      <c r="J13" s="6" t="s">
        <v>1639</v>
      </c>
      <c r="K13" t="str">
        <f>VLOOKUP(J13,$A$2:$B114,2,FALSE)</f>
        <v>x42</v>
      </c>
      <c r="M13" t="s">
        <v>588</v>
      </c>
      <c r="P13" s="123">
        <v>41609</v>
      </c>
      <c r="R13" s="123">
        <v>41609</v>
      </c>
    </row>
    <row r="14" spans="1:20">
      <c r="A14" t="s">
        <v>1663</v>
      </c>
      <c r="B14" t="s">
        <v>1664</v>
      </c>
      <c r="D14" t="s">
        <v>12</v>
      </c>
      <c r="E14" s="123">
        <v>42384</v>
      </c>
      <c r="G14" s="123">
        <v>42735</v>
      </c>
      <c r="I14" s="3">
        <f t="shared" si="0"/>
        <v>1</v>
      </c>
      <c r="J14" s="6" t="s">
        <v>1665</v>
      </c>
      <c r="K14" t="str">
        <f>VLOOKUP(J14,$A$2:$B114,2,FALSE)</f>
        <v>x4</v>
      </c>
      <c r="M14" t="s">
        <v>588</v>
      </c>
      <c r="P14" s="123">
        <v>41609</v>
      </c>
      <c r="R14" s="123">
        <v>41609</v>
      </c>
    </row>
    <row r="15" spans="1:20">
      <c r="A15" t="s">
        <v>1666</v>
      </c>
      <c r="B15" t="s">
        <v>1667</v>
      </c>
      <c r="D15" t="s">
        <v>12</v>
      </c>
      <c r="E15" s="123">
        <v>41609</v>
      </c>
      <c r="G15" s="123">
        <v>41609</v>
      </c>
      <c r="I15" s="3">
        <f t="shared" si="0"/>
        <v>3</v>
      </c>
      <c r="J15" s="6" t="s">
        <v>1668</v>
      </c>
      <c r="K15" t="str">
        <f>VLOOKUP(J15,$A$2:$B114,2,FALSE)</f>
        <v>x2</v>
      </c>
      <c r="M15" t="s">
        <v>588</v>
      </c>
      <c r="P15" s="123">
        <v>41609</v>
      </c>
      <c r="R15" s="123">
        <v>41609</v>
      </c>
    </row>
    <row r="16" spans="1:20">
      <c r="A16" t="s">
        <v>1669</v>
      </c>
      <c r="B16" t="s">
        <v>1670</v>
      </c>
      <c r="D16" t="s">
        <v>12</v>
      </c>
      <c r="E16" s="123">
        <v>42384</v>
      </c>
      <c r="G16" s="123">
        <v>42735</v>
      </c>
      <c r="I16" s="3">
        <f t="shared" si="0"/>
        <v>0</v>
      </c>
      <c r="J16" t="s">
        <v>1671</v>
      </c>
      <c r="N16" t="s">
        <v>12</v>
      </c>
      <c r="P16" s="123">
        <v>41609</v>
      </c>
      <c r="R16" s="123">
        <v>41609</v>
      </c>
      <c r="T16" t="s">
        <v>1672</v>
      </c>
    </row>
    <row r="17" spans="1:20">
      <c r="A17" t="s">
        <v>1673</v>
      </c>
      <c r="B17" t="s">
        <v>1674</v>
      </c>
      <c r="D17" t="s">
        <v>12</v>
      </c>
      <c r="E17" s="123">
        <v>42829</v>
      </c>
      <c r="G17" s="123">
        <v>43190</v>
      </c>
      <c r="I17" s="3">
        <f t="shared" si="0"/>
        <v>0</v>
      </c>
      <c r="J17" s="4" t="s">
        <v>1627</v>
      </c>
      <c r="K17" t="str">
        <f>VLOOKUP(J17,$A$2:$B114,2,FALSE)</f>
        <v>x0</v>
      </c>
      <c r="L17" t="s">
        <v>1005</v>
      </c>
      <c r="P17" s="123">
        <v>41609</v>
      </c>
      <c r="R17" s="123">
        <v>41609</v>
      </c>
    </row>
    <row r="18" spans="1:20">
      <c r="A18" t="s">
        <v>1660</v>
      </c>
      <c r="B18" t="s">
        <v>1675</v>
      </c>
      <c r="D18" t="s">
        <v>12</v>
      </c>
      <c r="E18" s="123">
        <v>41609</v>
      </c>
      <c r="G18" s="123">
        <v>41609</v>
      </c>
      <c r="I18" s="3">
        <f t="shared" si="0"/>
        <v>1</v>
      </c>
      <c r="J18" s="5" t="s">
        <v>1676</v>
      </c>
      <c r="K18" t="str">
        <f>VLOOKUP(J18,$A$2:$B114,2,FALSE)</f>
        <v>x55</v>
      </c>
      <c r="L18" t="s">
        <v>583</v>
      </c>
      <c r="M18" t="s">
        <v>588</v>
      </c>
      <c r="P18" s="123">
        <v>41609</v>
      </c>
      <c r="R18" s="123">
        <v>41609</v>
      </c>
    </row>
    <row r="19" spans="1:20">
      <c r="A19" t="s">
        <v>1677</v>
      </c>
      <c r="B19" t="s">
        <v>1678</v>
      </c>
      <c r="D19" t="s">
        <v>12</v>
      </c>
      <c r="E19" s="123">
        <v>41609</v>
      </c>
      <c r="G19" s="123">
        <v>41609</v>
      </c>
      <c r="I19" s="3">
        <f t="shared" si="0"/>
        <v>1</v>
      </c>
      <c r="J19" s="6" t="s">
        <v>1679</v>
      </c>
      <c r="K19" t="str">
        <f>VLOOKUP(J19,$A$2:$B114,2,FALSE)</f>
        <v>x3</v>
      </c>
      <c r="M19" t="s">
        <v>588</v>
      </c>
      <c r="P19" s="123">
        <v>41609</v>
      </c>
      <c r="R19" s="123">
        <v>41609</v>
      </c>
    </row>
    <row r="20" spans="1:20">
      <c r="A20" t="s">
        <v>1680</v>
      </c>
      <c r="B20" t="s">
        <v>1681</v>
      </c>
      <c r="D20" t="s">
        <v>12</v>
      </c>
      <c r="E20" s="123">
        <v>41609</v>
      </c>
      <c r="G20" s="123">
        <v>41609</v>
      </c>
      <c r="I20" s="3">
        <f t="shared" si="0"/>
        <v>1</v>
      </c>
      <c r="J20" s="6" t="s">
        <v>1682</v>
      </c>
      <c r="K20" t="str">
        <f>VLOOKUP(J20,$A$2:$B114,2,FALSE)</f>
        <v>x49</v>
      </c>
      <c r="M20" t="s">
        <v>588</v>
      </c>
      <c r="P20" s="123">
        <v>41609</v>
      </c>
      <c r="R20" s="123">
        <v>41609</v>
      </c>
    </row>
    <row r="21" spans="1:20">
      <c r="A21" t="s">
        <v>1683</v>
      </c>
      <c r="B21" t="s">
        <v>1684</v>
      </c>
      <c r="D21" t="s">
        <v>12</v>
      </c>
      <c r="E21" s="123">
        <v>41609</v>
      </c>
      <c r="G21" s="123">
        <v>41609</v>
      </c>
      <c r="I21" s="3">
        <f t="shared" si="0"/>
        <v>1</v>
      </c>
      <c r="J21" s="6" t="s">
        <v>1685</v>
      </c>
      <c r="K21" t="str">
        <f>VLOOKUP(J21,$A$2:$B114,2,FALSE)</f>
        <v>x38</v>
      </c>
      <c r="M21" t="s">
        <v>588</v>
      </c>
      <c r="P21" s="123">
        <v>41609</v>
      </c>
      <c r="R21" s="123">
        <v>41609</v>
      </c>
    </row>
    <row r="22" spans="1:20">
      <c r="A22" t="s">
        <v>1686</v>
      </c>
      <c r="B22" t="s">
        <v>1687</v>
      </c>
      <c r="D22" t="s">
        <v>12</v>
      </c>
      <c r="E22" s="123">
        <v>41609</v>
      </c>
      <c r="G22" s="123">
        <v>41609</v>
      </c>
      <c r="I22" s="3">
        <f t="shared" si="0"/>
        <v>2</v>
      </c>
      <c r="J22" t="s">
        <v>1688</v>
      </c>
      <c r="N22" t="s">
        <v>12</v>
      </c>
      <c r="P22" s="123">
        <v>41943</v>
      </c>
      <c r="R22" s="123">
        <v>42095</v>
      </c>
      <c r="T22" t="s">
        <v>1689</v>
      </c>
    </row>
    <row r="23" spans="1:20">
      <c r="A23" t="s">
        <v>1690</v>
      </c>
      <c r="B23" t="s">
        <v>1691</v>
      </c>
      <c r="D23" t="s">
        <v>12</v>
      </c>
      <c r="E23" s="123">
        <v>41609</v>
      </c>
      <c r="G23" s="123">
        <v>41609</v>
      </c>
      <c r="I23" s="3">
        <f t="shared" si="0"/>
        <v>2</v>
      </c>
      <c r="J23" s="4" t="s">
        <v>1692</v>
      </c>
      <c r="K23" t="str">
        <f>VLOOKUP(J23,$A$2:$B114,2,FALSE)</f>
        <v>x83</v>
      </c>
      <c r="P23" s="123">
        <v>41943</v>
      </c>
      <c r="R23" s="123">
        <v>42095</v>
      </c>
    </row>
    <row r="24" spans="1:20">
      <c r="A24" t="s">
        <v>1668</v>
      </c>
      <c r="B24" t="s">
        <v>1693</v>
      </c>
      <c r="D24" t="s">
        <v>12</v>
      </c>
      <c r="E24" s="123">
        <v>41609</v>
      </c>
      <c r="G24" s="123">
        <v>41609</v>
      </c>
      <c r="I24" s="3">
        <f t="shared" si="0"/>
        <v>1</v>
      </c>
      <c r="J24" s="4" t="s">
        <v>1694</v>
      </c>
      <c r="K24" t="str">
        <f>VLOOKUP(J24,$A$2:$B114,2,FALSE)</f>
        <v>x84</v>
      </c>
      <c r="P24" s="123">
        <v>41943</v>
      </c>
      <c r="R24" s="123">
        <v>42095</v>
      </c>
    </row>
    <row r="25" spans="1:20">
      <c r="A25" t="s">
        <v>1695</v>
      </c>
      <c r="B25" t="s">
        <v>1696</v>
      </c>
      <c r="D25" t="s">
        <v>12</v>
      </c>
      <c r="E25" s="123">
        <v>41609</v>
      </c>
      <c r="G25" s="123">
        <v>41609</v>
      </c>
      <c r="I25" s="3">
        <f t="shared" si="0"/>
        <v>3</v>
      </c>
      <c r="J25" s="4" t="s">
        <v>1697</v>
      </c>
      <c r="K25" t="str">
        <f>VLOOKUP(J25,$A$2:$B114,2,FALSE)</f>
        <v>x85</v>
      </c>
      <c r="P25" s="123">
        <v>41943</v>
      </c>
      <c r="R25" s="123">
        <v>42095</v>
      </c>
    </row>
    <row r="26" spans="1:20">
      <c r="A26" t="s">
        <v>1698</v>
      </c>
      <c r="B26" t="s">
        <v>1699</v>
      </c>
      <c r="D26" t="s">
        <v>12</v>
      </c>
      <c r="E26" s="123">
        <v>41609</v>
      </c>
      <c r="G26" s="123">
        <v>41609</v>
      </c>
      <c r="I26" s="3">
        <f t="shared" si="0"/>
        <v>1</v>
      </c>
      <c r="J26" s="4" t="s">
        <v>1700</v>
      </c>
      <c r="K26" t="str">
        <f>VLOOKUP(J26,$A$2:$B114,2,FALSE)</f>
        <v>x86</v>
      </c>
      <c r="P26" s="123">
        <v>41943</v>
      </c>
      <c r="R26" s="123">
        <v>42095</v>
      </c>
    </row>
    <row r="27" spans="1:20">
      <c r="A27" t="s">
        <v>1701</v>
      </c>
      <c r="B27" t="s">
        <v>1702</v>
      </c>
      <c r="D27" t="s">
        <v>12</v>
      </c>
      <c r="E27" s="123">
        <v>41609</v>
      </c>
      <c r="G27" s="123">
        <v>41609</v>
      </c>
      <c r="I27" s="3">
        <f t="shared" si="0"/>
        <v>2</v>
      </c>
      <c r="J27" t="s">
        <v>1703</v>
      </c>
      <c r="N27" t="s">
        <v>12</v>
      </c>
      <c r="P27" s="123">
        <v>41943</v>
      </c>
      <c r="R27" s="123">
        <v>42095</v>
      </c>
      <c r="T27" t="s">
        <v>1704</v>
      </c>
    </row>
    <row r="28" spans="1:20">
      <c r="A28" t="s">
        <v>1705</v>
      </c>
      <c r="B28" t="s">
        <v>1706</v>
      </c>
      <c r="D28" t="s">
        <v>12</v>
      </c>
      <c r="E28" s="123">
        <v>41609</v>
      </c>
      <c r="G28" s="123">
        <v>41609</v>
      </c>
      <c r="I28" s="3">
        <f t="shared" si="0"/>
        <v>1</v>
      </c>
      <c r="J28" s="4" t="s">
        <v>1707</v>
      </c>
      <c r="K28" t="str">
        <f>VLOOKUP(J28,$A$2:$B114,2,FALSE)</f>
        <v>x87</v>
      </c>
      <c r="P28" s="123">
        <v>41943</v>
      </c>
      <c r="R28" s="123">
        <v>42095</v>
      </c>
    </row>
    <row r="29" spans="1:20">
      <c r="A29" t="s">
        <v>1708</v>
      </c>
      <c r="B29" t="s">
        <v>1709</v>
      </c>
      <c r="D29" t="s">
        <v>12</v>
      </c>
      <c r="E29" s="123">
        <v>41609</v>
      </c>
      <c r="G29" s="123">
        <v>41609</v>
      </c>
      <c r="I29" s="3">
        <f t="shared" si="0"/>
        <v>2</v>
      </c>
      <c r="J29" s="4" t="s">
        <v>1710</v>
      </c>
      <c r="K29" t="str">
        <f>VLOOKUP(J29,$A$2:$B114,2,FALSE)</f>
        <v>x88</v>
      </c>
      <c r="P29" s="123">
        <v>41943</v>
      </c>
      <c r="R29" s="123">
        <v>42095</v>
      </c>
    </row>
    <row r="30" spans="1:20">
      <c r="A30" t="s">
        <v>1711</v>
      </c>
      <c r="B30" t="s">
        <v>1712</v>
      </c>
      <c r="D30" t="s">
        <v>12</v>
      </c>
      <c r="E30" s="123">
        <v>41609</v>
      </c>
      <c r="G30" s="123">
        <v>41609</v>
      </c>
      <c r="I30" s="3">
        <f t="shared" si="0"/>
        <v>1</v>
      </c>
      <c r="J30" s="4" t="s">
        <v>1713</v>
      </c>
      <c r="K30" t="str">
        <f>VLOOKUP(J30,$A$2:$B114,2,FALSE)</f>
        <v>x89</v>
      </c>
      <c r="P30" s="123">
        <v>41943</v>
      </c>
      <c r="R30" s="123">
        <v>42095</v>
      </c>
    </row>
    <row r="31" spans="1:20">
      <c r="A31" t="s">
        <v>1642</v>
      </c>
      <c r="B31" t="s">
        <v>1714</v>
      </c>
      <c r="D31" t="s">
        <v>12</v>
      </c>
      <c r="E31" s="123">
        <v>41609</v>
      </c>
      <c r="G31" s="123">
        <v>41609</v>
      </c>
      <c r="I31" s="3">
        <f t="shared" si="0"/>
        <v>4</v>
      </c>
      <c r="J31" t="s">
        <v>1715</v>
      </c>
      <c r="N31" t="s">
        <v>12</v>
      </c>
      <c r="P31" s="123">
        <v>41943</v>
      </c>
      <c r="R31" s="123">
        <v>42095</v>
      </c>
      <c r="T31" t="s">
        <v>1716</v>
      </c>
    </row>
    <row r="32" spans="1:20">
      <c r="A32" t="s">
        <v>1717</v>
      </c>
      <c r="B32" t="s">
        <v>1718</v>
      </c>
      <c r="D32" t="s">
        <v>12</v>
      </c>
      <c r="E32" s="123">
        <v>41609</v>
      </c>
      <c r="G32" s="123">
        <v>41609</v>
      </c>
      <c r="I32" s="3">
        <f t="shared" si="0"/>
        <v>0</v>
      </c>
      <c r="J32" s="4" t="s">
        <v>1719</v>
      </c>
      <c r="K32" t="str">
        <f>VLOOKUP(J32,$A$2:$B114,2,FALSE)</f>
        <v>x90</v>
      </c>
      <c r="P32" s="123">
        <v>41943</v>
      </c>
      <c r="R32" s="123">
        <v>42095</v>
      </c>
    </row>
    <row r="33" spans="1:20">
      <c r="A33" t="s">
        <v>1720</v>
      </c>
      <c r="B33" t="s">
        <v>1721</v>
      </c>
      <c r="D33" t="s">
        <v>12</v>
      </c>
      <c r="E33" s="123">
        <v>41609</v>
      </c>
      <c r="G33" s="123">
        <v>41609</v>
      </c>
      <c r="I33" s="3">
        <f t="shared" si="0"/>
        <v>1</v>
      </c>
      <c r="J33" s="4" t="s">
        <v>1722</v>
      </c>
      <c r="K33" t="str">
        <f>VLOOKUP(J33,$A$2:$B114,2,FALSE)</f>
        <v>x91</v>
      </c>
      <c r="P33" s="123">
        <v>41943</v>
      </c>
      <c r="R33" s="123">
        <v>42095</v>
      </c>
    </row>
    <row r="34" spans="1:20">
      <c r="A34" t="s">
        <v>1679</v>
      </c>
      <c r="B34" t="s">
        <v>1723</v>
      </c>
      <c r="D34" t="s">
        <v>12</v>
      </c>
      <c r="E34" s="123">
        <v>41609</v>
      </c>
      <c r="G34" s="123">
        <v>41609</v>
      </c>
      <c r="I34" s="3">
        <f t="shared" ref="I34:I65" si="1">COUNTIF(J:J,A34)</f>
        <v>1</v>
      </c>
      <c r="J34" s="4" t="s">
        <v>1724</v>
      </c>
      <c r="K34" t="str">
        <f>VLOOKUP(J34,$A$2:$B114,2,FALSE)</f>
        <v>x92</v>
      </c>
      <c r="P34" s="123">
        <v>41943</v>
      </c>
      <c r="R34" s="123">
        <v>42095</v>
      </c>
    </row>
    <row r="35" spans="1:20">
      <c r="A35" t="s">
        <v>1725</v>
      </c>
      <c r="B35" t="s">
        <v>1726</v>
      </c>
      <c r="D35" t="s">
        <v>12</v>
      </c>
      <c r="E35" s="123">
        <v>41609</v>
      </c>
      <c r="G35" s="123">
        <v>41609</v>
      </c>
      <c r="I35" s="3">
        <f t="shared" si="1"/>
        <v>1</v>
      </c>
      <c r="J35" t="s">
        <v>1727</v>
      </c>
      <c r="N35" t="s">
        <v>12</v>
      </c>
      <c r="P35" s="123">
        <v>41609</v>
      </c>
      <c r="R35" s="123">
        <v>41609</v>
      </c>
      <c r="T35" t="s">
        <v>1728</v>
      </c>
    </row>
    <row r="36" spans="1:20">
      <c r="A36" t="s">
        <v>1729</v>
      </c>
      <c r="B36" t="s">
        <v>1730</v>
      </c>
      <c r="D36" t="s">
        <v>12</v>
      </c>
      <c r="E36" s="123">
        <v>41609</v>
      </c>
      <c r="G36" s="123">
        <v>41609</v>
      </c>
      <c r="I36" s="3">
        <f t="shared" si="1"/>
        <v>2</v>
      </c>
      <c r="J36" s="4" t="s">
        <v>1627</v>
      </c>
      <c r="K36" t="str">
        <f>VLOOKUP(J36,$A$2:$B114,2,FALSE)</f>
        <v>x0</v>
      </c>
      <c r="L36" t="s">
        <v>1005</v>
      </c>
      <c r="P36" s="123">
        <v>41609</v>
      </c>
      <c r="R36" s="123">
        <v>41609</v>
      </c>
    </row>
    <row r="37" spans="1:20">
      <c r="A37" t="s">
        <v>1731</v>
      </c>
      <c r="B37" t="s">
        <v>1732</v>
      </c>
      <c r="D37" t="s">
        <v>12</v>
      </c>
      <c r="E37" s="123">
        <v>41609</v>
      </c>
      <c r="G37" s="123">
        <v>41609</v>
      </c>
      <c r="I37" s="3">
        <f t="shared" si="1"/>
        <v>1</v>
      </c>
      <c r="J37" s="5" t="s">
        <v>1733</v>
      </c>
      <c r="K37" t="str">
        <f>VLOOKUP(J37,$A$2:$B114,2,FALSE)</f>
        <v>x52</v>
      </c>
      <c r="L37" t="s">
        <v>583</v>
      </c>
      <c r="M37" t="s">
        <v>588</v>
      </c>
      <c r="P37" s="123">
        <v>41609</v>
      </c>
      <c r="R37" s="123">
        <v>41609</v>
      </c>
    </row>
    <row r="38" spans="1:20">
      <c r="A38" t="s">
        <v>1734</v>
      </c>
      <c r="B38" t="s">
        <v>1735</v>
      </c>
      <c r="D38" t="s">
        <v>12</v>
      </c>
      <c r="E38" s="123">
        <v>41609</v>
      </c>
      <c r="G38" s="123">
        <v>41609</v>
      </c>
      <c r="I38" s="3">
        <f t="shared" si="1"/>
        <v>2</v>
      </c>
      <c r="J38" s="6" t="s">
        <v>1736</v>
      </c>
      <c r="K38" t="str">
        <f>VLOOKUP(J38,$A$2:$B114,2,FALSE)</f>
        <v>x73</v>
      </c>
      <c r="L38" t="s">
        <v>583</v>
      </c>
      <c r="M38" t="s">
        <v>588</v>
      </c>
      <c r="P38" s="123">
        <v>41609</v>
      </c>
      <c r="R38" s="123">
        <v>41609</v>
      </c>
    </row>
    <row r="39" spans="1:20">
      <c r="A39" t="s">
        <v>1737</v>
      </c>
      <c r="B39" t="s">
        <v>1738</v>
      </c>
      <c r="D39" t="s">
        <v>12</v>
      </c>
      <c r="E39" s="123">
        <v>41609</v>
      </c>
      <c r="G39" s="123">
        <v>41609</v>
      </c>
      <c r="I39" s="3">
        <f t="shared" si="1"/>
        <v>2</v>
      </c>
      <c r="J39" s="7" t="s">
        <v>1739</v>
      </c>
      <c r="K39" t="str">
        <f>VLOOKUP(J39,$A$2:$B114,2,FALSE)</f>
        <v>x37</v>
      </c>
      <c r="L39" t="s">
        <v>583</v>
      </c>
      <c r="M39" t="s">
        <v>588</v>
      </c>
      <c r="P39" s="123">
        <v>41609</v>
      </c>
      <c r="R39" s="123">
        <v>41609</v>
      </c>
    </row>
    <row r="40" spans="1:20">
      <c r="A40" t="s">
        <v>1740</v>
      </c>
      <c r="B40" t="s">
        <v>1741</v>
      </c>
      <c r="D40" t="s">
        <v>12</v>
      </c>
      <c r="E40" s="123">
        <v>41609</v>
      </c>
      <c r="G40" s="123">
        <v>41609</v>
      </c>
      <c r="I40" s="3">
        <f t="shared" si="1"/>
        <v>2</v>
      </c>
      <c r="J40" s="8" t="s">
        <v>1686</v>
      </c>
      <c r="K40" t="str">
        <f>VLOOKUP(J40,$A$2:$B114,2,FALSE)</f>
        <v>x18</v>
      </c>
      <c r="M40" t="s">
        <v>588</v>
      </c>
      <c r="P40" s="123">
        <v>41609</v>
      </c>
      <c r="R40" s="123">
        <v>41609</v>
      </c>
    </row>
    <row r="41" spans="1:20">
      <c r="A41" t="s">
        <v>1742</v>
      </c>
      <c r="B41" t="s">
        <v>1743</v>
      </c>
      <c r="D41" t="s">
        <v>12</v>
      </c>
      <c r="E41" s="123">
        <v>41609</v>
      </c>
      <c r="G41" s="123">
        <v>41609</v>
      </c>
      <c r="I41" s="3">
        <f t="shared" si="1"/>
        <v>1</v>
      </c>
      <c r="J41" s="7" t="s">
        <v>1705</v>
      </c>
      <c r="K41" t="str">
        <f>VLOOKUP(J41,$A$2:$B114,2,FALSE)</f>
        <v>x24</v>
      </c>
      <c r="L41" t="s">
        <v>583</v>
      </c>
      <c r="M41" t="s">
        <v>588</v>
      </c>
      <c r="P41" s="123">
        <v>41609</v>
      </c>
      <c r="R41" s="123">
        <v>41609</v>
      </c>
    </row>
    <row r="42" spans="1:20">
      <c r="A42" t="s">
        <v>1739</v>
      </c>
      <c r="B42" t="s">
        <v>1744</v>
      </c>
      <c r="D42" t="s">
        <v>12</v>
      </c>
      <c r="E42" s="123">
        <v>41609</v>
      </c>
      <c r="G42" s="123">
        <v>41609</v>
      </c>
      <c r="I42" s="3">
        <f t="shared" si="1"/>
        <v>1</v>
      </c>
      <c r="J42" s="8" t="s">
        <v>1725</v>
      </c>
      <c r="K42" t="str">
        <f>VLOOKUP(J42,$A$2:$B114,2,FALSE)</f>
        <v>x30</v>
      </c>
      <c r="M42" t="s">
        <v>588</v>
      </c>
      <c r="P42" s="123">
        <v>41609</v>
      </c>
      <c r="R42" s="123">
        <v>41609</v>
      </c>
    </row>
    <row r="43" spans="1:20">
      <c r="A43" t="s">
        <v>1685</v>
      </c>
      <c r="B43" t="s">
        <v>1745</v>
      </c>
      <c r="D43" t="s">
        <v>12</v>
      </c>
      <c r="E43" s="123">
        <v>41609</v>
      </c>
      <c r="G43" s="123">
        <v>41609</v>
      </c>
      <c r="I43" s="3">
        <f t="shared" si="1"/>
        <v>3</v>
      </c>
      <c r="J43" s="8" t="s">
        <v>1708</v>
      </c>
      <c r="K43" t="str">
        <f>VLOOKUP(J43,$A$2:$B114,2,FALSE)</f>
        <v>x25</v>
      </c>
      <c r="M43" t="s">
        <v>588</v>
      </c>
      <c r="P43" s="123">
        <v>41609</v>
      </c>
      <c r="R43" s="123">
        <v>41609</v>
      </c>
    </row>
    <row r="44" spans="1:20">
      <c r="A44" t="s">
        <v>1746</v>
      </c>
      <c r="B44" t="s">
        <v>1747</v>
      </c>
      <c r="D44" t="s">
        <v>12</v>
      </c>
      <c r="E44" s="123">
        <v>41609</v>
      </c>
      <c r="G44" s="123">
        <v>41609</v>
      </c>
      <c r="I44" s="3">
        <f t="shared" si="1"/>
        <v>1</v>
      </c>
      <c r="J44" s="8" t="s">
        <v>1690</v>
      </c>
      <c r="K44" t="str">
        <f>VLOOKUP(J44,$A$2:$B114,2,FALSE)</f>
        <v>x19</v>
      </c>
      <c r="M44" t="s">
        <v>588</v>
      </c>
      <c r="P44" s="123">
        <v>41609</v>
      </c>
      <c r="R44" s="123">
        <v>41609</v>
      </c>
    </row>
    <row r="45" spans="1:20">
      <c r="A45" t="s">
        <v>1665</v>
      </c>
      <c r="B45" t="s">
        <v>1748</v>
      </c>
      <c r="D45" t="s">
        <v>12</v>
      </c>
      <c r="E45" s="123">
        <v>41609</v>
      </c>
      <c r="G45" s="123">
        <v>41609</v>
      </c>
      <c r="I45" s="3">
        <f t="shared" si="1"/>
        <v>1</v>
      </c>
      <c r="J45" s="6" t="s">
        <v>1742</v>
      </c>
      <c r="K45" t="str">
        <f>VLOOKUP(J45,$A$2:$B114,2,FALSE)</f>
        <v>x36</v>
      </c>
      <c r="L45" t="s">
        <v>583</v>
      </c>
      <c r="M45" t="s">
        <v>588</v>
      </c>
      <c r="P45" s="123">
        <v>41609</v>
      </c>
      <c r="R45" s="123">
        <v>41609</v>
      </c>
    </row>
    <row r="46" spans="1:20">
      <c r="A46" t="s">
        <v>1749</v>
      </c>
      <c r="B46" t="s">
        <v>1750</v>
      </c>
      <c r="D46" t="s">
        <v>12</v>
      </c>
      <c r="E46" s="123">
        <v>41609</v>
      </c>
      <c r="G46" s="123">
        <v>41609</v>
      </c>
      <c r="I46" s="3">
        <f t="shared" si="1"/>
        <v>2</v>
      </c>
      <c r="J46" s="7" t="s">
        <v>1632</v>
      </c>
      <c r="K46" t="str">
        <f>VLOOKUP(J46,$A$2:$B114,2,FALSE)</f>
        <v>x1</v>
      </c>
      <c r="M46" t="s">
        <v>588</v>
      </c>
      <c r="P46" s="123">
        <v>41609</v>
      </c>
      <c r="R46" s="123">
        <v>41609</v>
      </c>
    </row>
    <row r="47" spans="1:20">
      <c r="A47" t="s">
        <v>1751</v>
      </c>
      <c r="B47" t="s">
        <v>1752</v>
      </c>
      <c r="D47" t="s">
        <v>12</v>
      </c>
      <c r="E47" s="123">
        <v>41609</v>
      </c>
      <c r="G47" s="123">
        <v>41609</v>
      </c>
      <c r="I47" s="3">
        <f t="shared" si="1"/>
        <v>2</v>
      </c>
      <c r="J47" t="s">
        <v>1753</v>
      </c>
      <c r="N47" t="s">
        <v>12</v>
      </c>
      <c r="P47" s="123">
        <v>41609</v>
      </c>
      <c r="R47" s="123">
        <v>41609</v>
      </c>
      <c r="T47" t="s">
        <v>1754</v>
      </c>
    </row>
    <row r="48" spans="1:20">
      <c r="A48" t="s">
        <v>1639</v>
      </c>
      <c r="B48" t="s">
        <v>1755</v>
      </c>
      <c r="D48" t="s">
        <v>12</v>
      </c>
      <c r="E48" s="123">
        <v>41609</v>
      </c>
      <c r="G48" s="123">
        <v>41609</v>
      </c>
      <c r="I48" s="3">
        <f t="shared" si="1"/>
        <v>7</v>
      </c>
      <c r="J48" s="4" t="s">
        <v>1627</v>
      </c>
      <c r="K48" t="str">
        <f>VLOOKUP(J48,$A$2:$B114,2,FALSE)</f>
        <v>x0</v>
      </c>
      <c r="L48" t="s">
        <v>1005</v>
      </c>
      <c r="P48" s="123">
        <v>41609</v>
      </c>
      <c r="R48" s="123">
        <v>41609</v>
      </c>
    </row>
    <row r="49" spans="1:20">
      <c r="A49" t="s">
        <v>1756</v>
      </c>
      <c r="B49" t="s">
        <v>1757</v>
      </c>
      <c r="D49" t="s">
        <v>12</v>
      </c>
      <c r="E49" s="123">
        <v>41609</v>
      </c>
      <c r="G49" s="123">
        <v>41609</v>
      </c>
      <c r="I49" s="3">
        <f t="shared" si="1"/>
        <v>1</v>
      </c>
      <c r="J49" s="5" t="s">
        <v>1636</v>
      </c>
      <c r="K49" t="str">
        <f>VLOOKUP(J49,$A$2:$B114,2,FALSE)</f>
        <v>x45</v>
      </c>
      <c r="L49" t="s">
        <v>583</v>
      </c>
      <c r="M49" t="s">
        <v>588</v>
      </c>
      <c r="P49" s="123">
        <v>41609</v>
      </c>
      <c r="R49" s="123">
        <v>41609</v>
      </c>
    </row>
    <row r="50" spans="1:20">
      <c r="A50" t="s">
        <v>1758</v>
      </c>
      <c r="B50" t="s">
        <v>1759</v>
      </c>
      <c r="D50" t="s">
        <v>12</v>
      </c>
      <c r="E50" s="123">
        <v>41609</v>
      </c>
      <c r="G50" s="123">
        <v>41609</v>
      </c>
      <c r="I50" s="3">
        <f t="shared" si="1"/>
        <v>1</v>
      </c>
      <c r="J50" s="6" t="s">
        <v>1639</v>
      </c>
      <c r="K50" t="str">
        <f>VLOOKUP(J50,$A$2:$B114,2,FALSE)</f>
        <v>x42</v>
      </c>
      <c r="M50" t="s">
        <v>588</v>
      </c>
      <c r="P50" s="123">
        <v>41609</v>
      </c>
      <c r="R50" s="123">
        <v>41609</v>
      </c>
    </row>
    <row r="51" spans="1:20">
      <c r="A51" t="s">
        <v>1636</v>
      </c>
      <c r="B51" t="s">
        <v>1760</v>
      </c>
      <c r="D51" t="s">
        <v>12</v>
      </c>
      <c r="E51" s="123">
        <v>41609</v>
      </c>
      <c r="G51" s="123">
        <v>41609</v>
      </c>
      <c r="I51" s="3">
        <f t="shared" si="1"/>
        <v>3</v>
      </c>
      <c r="J51" s="6" t="s">
        <v>1642</v>
      </c>
      <c r="K51" t="str">
        <f>VLOOKUP(J51,$A$2:$B114,2,FALSE)</f>
        <v>x27</v>
      </c>
      <c r="M51" t="s">
        <v>588</v>
      </c>
      <c r="P51" s="123">
        <v>41609</v>
      </c>
      <c r="R51" s="123">
        <v>41609</v>
      </c>
    </row>
    <row r="52" spans="1:20">
      <c r="A52" t="s">
        <v>1761</v>
      </c>
      <c r="B52" t="s">
        <v>1762</v>
      </c>
      <c r="D52" t="s">
        <v>12</v>
      </c>
      <c r="E52" s="123">
        <v>41609</v>
      </c>
      <c r="G52" s="123">
        <v>41609</v>
      </c>
      <c r="I52" s="3">
        <f t="shared" si="1"/>
        <v>2</v>
      </c>
      <c r="J52" t="s">
        <v>1763</v>
      </c>
      <c r="N52" t="s">
        <v>12</v>
      </c>
      <c r="P52" s="123">
        <v>41609</v>
      </c>
      <c r="R52" s="123">
        <v>41609</v>
      </c>
    </row>
    <row r="53" spans="1:20">
      <c r="A53" t="s">
        <v>1764</v>
      </c>
      <c r="B53" t="s">
        <v>1765</v>
      </c>
      <c r="D53" t="s">
        <v>12</v>
      </c>
      <c r="E53" s="123">
        <v>41609</v>
      </c>
      <c r="G53" s="123">
        <v>41609</v>
      </c>
      <c r="I53" s="3">
        <f t="shared" si="1"/>
        <v>1</v>
      </c>
      <c r="J53" s="4" t="s">
        <v>1636</v>
      </c>
      <c r="K53" t="str">
        <f>VLOOKUP(J53,$A$2:$B114,2,FALSE)</f>
        <v>x45</v>
      </c>
      <c r="L53" t="s">
        <v>583</v>
      </c>
      <c r="M53" t="s">
        <v>588</v>
      </c>
      <c r="P53" s="123">
        <v>41609</v>
      </c>
      <c r="R53" s="123">
        <v>41609</v>
      </c>
    </row>
    <row r="54" spans="1:20">
      <c r="A54" t="s">
        <v>1766</v>
      </c>
      <c r="B54" t="s">
        <v>1767</v>
      </c>
      <c r="D54" t="s">
        <v>12</v>
      </c>
      <c r="E54" s="123">
        <v>41609</v>
      </c>
      <c r="G54" s="123">
        <v>41609</v>
      </c>
      <c r="I54" s="3">
        <f t="shared" si="1"/>
        <v>1</v>
      </c>
      <c r="J54" s="5" t="s">
        <v>1639</v>
      </c>
      <c r="K54" t="str">
        <f>VLOOKUP(J54,$A$2:$B114,2,FALSE)</f>
        <v>x42</v>
      </c>
      <c r="M54" t="s">
        <v>588</v>
      </c>
      <c r="P54" s="123">
        <v>41609</v>
      </c>
      <c r="R54" s="123">
        <v>41609</v>
      </c>
    </row>
    <row r="55" spans="1:20">
      <c r="A55" t="s">
        <v>1682</v>
      </c>
      <c r="B55" t="s">
        <v>1768</v>
      </c>
      <c r="D55" t="s">
        <v>12</v>
      </c>
      <c r="E55" s="123">
        <v>41609</v>
      </c>
      <c r="G55" s="123">
        <v>41609</v>
      </c>
      <c r="I55" s="3">
        <f t="shared" si="1"/>
        <v>1</v>
      </c>
      <c r="J55" s="5" t="s">
        <v>1642</v>
      </c>
      <c r="K55" t="str">
        <f>VLOOKUP(J55,$A$2:$B114,2,FALSE)</f>
        <v>x27</v>
      </c>
      <c r="M55" t="s">
        <v>588</v>
      </c>
      <c r="P55" s="123">
        <v>41609</v>
      </c>
      <c r="R55" s="123">
        <v>41609</v>
      </c>
    </row>
    <row r="56" spans="1:20">
      <c r="A56" t="s">
        <v>1769</v>
      </c>
      <c r="B56" t="s">
        <v>1770</v>
      </c>
      <c r="D56" t="s">
        <v>12</v>
      </c>
      <c r="E56" s="123">
        <v>41609</v>
      </c>
      <c r="G56" s="123">
        <v>41609</v>
      </c>
      <c r="I56" s="3">
        <f t="shared" si="1"/>
        <v>1</v>
      </c>
      <c r="J56" t="s">
        <v>1771</v>
      </c>
      <c r="N56" t="s">
        <v>12</v>
      </c>
      <c r="P56" s="123">
        <v>41609</v>
      </c>
      <c r="R56" s="123">
        <v>41609</v>
      </c>
      <c r="T56" t="s">
        <v>1772</v>
      </c>
    </row>
    <row r="57" spans="1:20">
      <c r="A57" t="s">
        <v>1773</v>
      </c>
      <c r="B57" t="s">
        <v>1774</v>
      </c>
      <c r="D57" t="s">
        <v>12</v>
      </c>
      <c r="E57" s="123">
        <v>41609</v>
      </c>
      <c r="G57" s="123">
        <v>41609</v>
      </c>
      <c r="I57" s="3">
        <f t="shared" si="1"/>
        <v>1</v>
      </c>
      <c r="J57" s="4" t="s">
        <v>1685</v>
      </c>
      <c r="K57" t="str">
        <f>VLOOKUP(J57,$A$2:$B114,2,FALSE)</f>
        <v>x38</v>
      </c>
      <c r="P57" s="123">
        <v>41609</v>
      </c>
      <c r="R57" s="123">
        <v>41609</v>
      </c>
    </row>
    <row r="58" spans="1:20">
      <c r="A58" t="s">
        <v>1733</v>
      </c>
      <c r="B58" t="s">
        <v>1775</v>
      </c>
      <c r="D58" t="s">
        <v>12</v>
      </c>
      <c r="E58" s="123">
        <v>41609</v>
      </c>
      <c r="G58" s="123">
        <v>41609</v>
      </c>
      <c r="I58" s="3">
        <f t="shared" si="1"/>
        <v>1</v>
      </c>
      <c r="J58" s="4" t="s">
        <v>1776</v>
      </c>
      <c r="K58" t="str">
        <f>VLOOKUP(J58,$A$2:$B114,2,FALSE)</f>
        <v>x76</v>
      </c>
      <c r="P58" s="123">
        <v>41609</v>
      </c>
      <c r="R58" s="123">
        <v>41609</v>
      </c>
    </row>
    <row r="59" spans="1:20">
      <c r="A59" t="s">
        <v>1777</v>
      </c>
      <c r="B59" t="s">
        <v>1778</v>
      </c>
      <c r="D59" t="s">
        <v>12</v>
      </c>
      <c r="E59" s="123">
        <v>41609</v>
      </c>
      <c r="G59" s="123">
        <v>41609</v>
      </c>
      <c r="I59" s="3">
        <f t="shared" si="1"/>
        <v>0</v>
      </c>
      <c r="J59" t="s">
        <v>1779</v>
      </c>
      <c r="N59" t="s">
        <v>12</v>
      </c>
      <c r="P59" s="123">
        <v>41609</v>
      </c>
      <c r="R59" s="123">
        <v>41609</v>
      </c>
    </row>
    <row r="60" spans="1:20">
      <c r="A60" t="s">
        <v>1657</v>
      </c>
      <c r="B60" t="s">
        <v>1780</v>
      </c>
      <c r="D60" t="s">
        <v>12</v>
      </c>
      <c r="E60" s="123">
        <v>41609</v>
      </c>
      <c r="G60" s="123">
        <v>41609</v>
      </c>
      <c r="I60" s="3">
        <f t="shared" si="1"/>
        <v>1</v>
      </c>
      <c r="J60" s="4" t="s">
        <v>1627</v>
      </c>
      <c r="K60" t="str">
        <f>VLOOKUP(J60,$A$2:$B114,2,FALSE)</f>
        <v>x0</v>
      </c>
      <c r="L60" t="s">
        <v>1005</v>
      </c>
      <c r="P60" s="123">
        <v>41609</v>
      </c>
      <c r="R60" s="123">
        <v>41609</v>
      </c>
    </row>
    <row r="61" spans="1:20">
      <c r="A61" t="s">
        <v>1676</v>
      </c>
      <c r="B61" t="s">
        <v>1781</v>
      </c>
      <c r="D61" t="s">
        <v>12</v>
      </c>
      <c r="E61" s="123">
        <v>41609</v>
      </c>
      <c r="G61" s="123">
        <v>41609</v>
      </c>
      <c r="I61" s="3">
        <f t="shared" si="1"/>
        <v>1</v>
      </c>
      <c r="J61" s="5" t="s">
        <v>1685</v>
      </c>
      <c r="K61" t="str">
        <f>VLOOKUP(J61,$A$2:$B114,2,FALSE)</f>
        <v>x38</v>
      </c>
      <c r="M61" t="s">
        <v>588</v>
      </c>
      <c r="P61" s="123">
        <v>41609</v>
      </c>
      <c r="R61" s="123">
        <v>41609</v>
      </c>
    </row>
    <row r="62" spans="1:20">
      <c r="A62" t="s">
        <v>1782</v>
      </c>
      <c r="B62" t="s">
        <v>1783</v>
      </c>
      <c r="D62" t="s">
        <v>12</v>
      </c>
      <c r="E62" s="123">
        <v>41609</v>
      </c>
      <c r="G62" s="123">
        <v>41609</v>
      </c>
      <c r="I62" s="3">
        <f t="shared" si="1"/>
        <v>1</v>
      </c>
      <c r="J62" s="5" t="s">
        <v>1773</v>
      </c>
      <c r="K62" t="str">
        <f>VLOOKUP(J62,$A$2:$B114,2,FALSE)</f>
        <v>x51</v>
      </c>
      <c r="L62" t="s">
        <v>1005</v>
      </c>
      <c r="M62" t="s">
        <v>588</v>
      </c>
      <c r="P62" s="123">
        <v>41609</v>
      </c>
      <c r="R62" s="123">
        <v>41609</v>
      </c>
    </row>
    <row r="63" spans="1:20">
      <c r="A63" t="s">
        <v>1784</v>
      </c>
      <c r="B63" t="s">
        <v>1785</v>
      </c>
      <c r="D63" t="s">
        <v>12</v>
      </c>
      <c r="E63" s="123">
        <v>41609</v>
      </c>
      <c r="G63" s="123">
        <v>41609</v>
      </c>
      <c r="I63" s="3">
        <f t="shared" si="1"/>
        <v>1</v>
      </c>
      <c r="J63" s="6" t="s">
        <v>1776</v>
      </c>
      <c r="K63" t="str">
        <f>VLOOKUP(J63,$A$2:$B114,2,FALSE)</f>
        <v>x76</v>
      </c>
      <c r="M63" t="s">
        <v>588</v>
      </c>
      <c r="P63" s="123">
        <v>41609</v>
      </c>
      <c r="R63" s="123">
        <v>41609</v>
      </c>
    </row>
    <row r="64" spans="1:20">
      <c r="A64" t="s">
        <v>1786</v>
      </c>
      <c r="B64" t="s">
        <v>1787</v>
      </c>
      <c r="D64" t="s">
        <v>12</v>
      </c>
      <c r="E64" s="123">
        <v>41609</v>
      </c>
      <c r="G64" s="123">
        <v>41609</v>
      </c>
      <c r="I64" s="3">
        <f t="shared" si="1"/>
        <v>1</v>
      </c>
      <c r="J64" t="s">
        <v>1788</v>
      </c>
      <c r="N64" t="s">
        <v>12</v>
      </c>
      <c r="P64" s="123">
        <v>41943</v>
      </c>
      <c r="R64" s="123">
        <v>42095</v>
      </c>
      <c r="T64" t="s">
        <v>1789</v>
      </c>
    </row>
    <row r="65" spans="1:20">
      <c r="A65" t="s">
        <v>1790</v>
      </c>
      <c r="B65" t="s">
        <v>1791</v>
      </c>
      <c r="D65" t="s">
        <v>12</v>
      </c>
      <c r="E65" s="123">
        <v>41609</v>
      </c>
      <c r="G65" s="123">
        <v>41609</v>
      </c>
      <c r="I65" s="3">
        <f t="shared" si="1"/>
        <v>1</v>
      </c>
      <c r="J65" s="4" t="s">
        <v>1686</v>
      </c>
      <c r="K65" t="str">
        <f>VLOOKUP(J65,$A$2:$B114,2,FALSE)</f>
        <v>x18</v>
      </c>
      <c r="P65" s="123">
        <v>41943</v>
      </c>
      <c r="R65" s="123">
        <v>42095</v>
      </c>
    </row>
    <row r="66" spans="1:20">
      <c r="A66" t="s">
        <v>1792</v>
      </c>
      <c r="B66" t="s">
        <v>1793</v>
      </c>
      <c r="D66" t="s">
        <v>12</v>
      </c>
      <c r="E66" s="123">
        <v>41609</v>
      </c>
      <c r="G66" s="123">
        <v>41609</v>
      </c>
      <c r="I66" s="3">
        <f t="shared" ref="I66:I97" si="2">COUNTIF(J:J,A66)</f>
        <v>2</v>
      </c>
      <c r="J66" s="4" t="s">
        <v>1690</v>
      </c>
      <c r="K66" t="str">
        <f>VLOOKUP(J66,$A$2:$B114,2,FALSE)</f>
        <v>x19</v>
      </c>
      <c r="P66" s="123">
        <v>41943</v>
      </c>
      <c r="R66" s="123">
        <v>42095</v>
      </c>
    </row>
    <row r="67" spans="1:20">
      <c r="A67" t="s">
        <v>1794</v>
      </c>
      <c r="B67" t="s">
        <v>1795</v>
      </c>
      <c r="D67" t="s">
        <v>12</v>
      </c>
      <c r="E67" s="123">
        <v>41609</v>
      </c>
      <c r="G67" s="123">
        <v>41609</v>
      </c>
      <c r="I67" s="3">
        <f t="shared" si="2"/>
        <v>1</v>
      </c>
      <c r="J67" s="4" t="s">
        <v>1695</v>
      </c>
      <c r="K67" t="str">
        <f>VLOOKUP(J67,$A$2:$B114,2,FALSE)</f>
        <v>x20</v>
      </c>
      <c r="P67" s="123">
        <v>41943</v>
      </c>
      <c r="R67" s="123">
        <v>42095</v>
      </c>
    </row>
    <row r="68" spans="1:20">
      <c r="A68" t="s">
        <v>1796</v>
      </c>
      <c r="B68" t="s">
        <v>1797</v>
      </c>
      <c r="D68" t="s">
        <v>12</v>
      </c>
      <c r="E68" s="123">
        <v>41609</v>
      </c>
      <c r="G68" s="123">
        <v>41609</v>
      </c>
      <c r="I68" s="3">
        <f t="shared" si="2"/>
        <v>1</v>
      </c>
      <c r="J68" s="4" t="s">
        <v>1708</v>
      </c>
      <c r="K68" t="str">
        <f>VLOOKUP(J68,$A$2:$B114,2,FALSE)</f>
        <v>x25</v>
      </c>
      <c r="P68" s="123">
        <v>41943</v>
      </c>
      <c r="R68" s="123">
        <v>42095</v>
      </c>
    </row>
    <row r="69" spans="1:20">
      <c r="A69" t="s">
        <v>1798</v>
      </c>
      <c r="B69" t="s">
        <v>1799</v>
      </c>
      <c r="D69" t="s">
        <v>12</v>
      </c>
      <c r="E69" s="123">
        <v>41609</v>
      </c>
      <c r="G69" s="123">
        <v>41609</v>
      </c>
      <c r="I69" s="3">
        <f t="shared" si="2"/>
        <v>1</v>
      </c>
      <c r="J69" s="4" t="s">
        <v>1734</v>
      </c>
      <c r="K69" t="str">
        <f>VLOOKUP(J69,$A$2:$B114,2,FALSE)</f>
        <v>x33</v>
      </c>
      <c r="P69" s="123">
        <v>41943</v>
      </c>
      <c r="R69" s="123">
        <v>42095</v>
      </c>
    </row>
    <row r="70" spans="1:20">
      <c r="A70" t="s">
        <v>1800</v>
      </c>
      <c r="B70" t="s">
        <v>1801</v>
      </c>
      <c r="D70" t="s">
        <v>12</v>
      </c>
      <c r="E70" s="123">
        <v>41609</v>
      </c>
      <c r="G70" s="123">
        <v>41609</v>
      </c>
      <c r="I70" s="3">
        <f t="shared" si="2"/>
        <v>1</v>
      </c>
      <c r="J70" s="4" t="s">
        <v>1737</v>
      </c>
      <c r="K70" t="str">
        <f>VLOOKUP(J70,$A$2:$B114,2,FALSE)</f>
        <v>x34</v>
      </c>
      <c r="P70" s="123">
        <v>41943</v>
      </c>
      <c r="R70" s="123">
        <v>42095</v>
      </c>
    </row>
    <row r="71" spans="1:20">
      <c r="A71" t="s">
        <v>1802</v>
      </c>
      <c r="B71" t="s">
        <v>1803</v>
      </c>
      <c r="D71" t="s">
        <v>12</v>
      </c>
      <c r="E71" s="123">
        <v>41609</v>
      </c>
      <c r="G71" s="123">
        <v>41609</v>
      </c>
      <c r="I71" s="3">
        <f t="shared" si="2"/>
        <v>1</v>
      </c>
      <c r="J71" s="4" t="s">
        <v>1740</v>
      </c>
      <c r="K71" t="str">
        <f>VLOOKUP(J71,$A$2:$B114,2,FALSE)</f>
        <v>x35</v>
      </c>
      <c r="P71" s="123">
        <v>41943</v>
      </c>
      <c r="R71" s="123">
        <v>42095</v>
      </c>
    </row>
    <row r="72" spans="1:20">
      <c r="A72" t="s">
        <v>1804</v>
      </c>
      <c r="B72" t="s">
        <v>1805</v>
      </c>
      <c r="D72" t="s">
        <v>12</v>
      </c>
      <c r="E72" s="123">
        <v>41609</v>
      </c>
      <c r="G72" s="123">
        <v>41609</v>
      </c>
      <c r="I72" s="3">
        <f t="shared" si="2"/>
        <v>1</v>
      </c>
      <c r="J72" s="4" t="s">
        <v>1642</v>
      </c>
      <c r="K72" t="str">
        <f>VLOOKUP(J72,$A$2:$B114,2,FALSE)</f>
        <v>x27</v>
      </c>
      <c r="L72" t="s">
        <v>1806</v>
      </c>
      <c r="P72" s="123">
        <v>41943</v>
      </c>
      <c r="R72" s="123">
        <v>42095</v>
      </c>
    </row>
    <row r="73" spans="1:20">
      <c r="A73" t="s">
        <v>1645</v>
      </c>
      <c r="B73" t="s">
        <v>1807</v>
      </c>
      <c r="D73" t="s">
        <v>12</v>
      </c>
      <c r="E73" s="123">
        <v>41609</v>
      </c>
      <c r="G73" s="123">
        <v>41609</v>
      </c>
      <c r="I73" s="3">
        <f t="shared" si="2"/>
        <v>6</v>
      </c>
      <c r="J73" s="5" t="s">
        <v>1645</v>
      </c>
      <c r="K73" t="str">
        <f>VLOOKUP(J73,$A$2:$B114,2,FALSE)</f>
        <v>x66</v>
      </c>
      <c r="M73" t="s">
        <v>588</v>
      </c>
      <c r="P73" s="123">
        <v>41943</v>
      </c>
      <c r="R73" s="123">
        <v>42095</v>
      </c>
    </row>
    <row r="74" spans="1:20">
      <c r="A74" t="s">
        <v>1648</v>
      </c>
      <c r="B74" t="s">
        <v>1808</v>
      </c>
      <c r="D74" t="s">
        <v>12</v>
      </c>
      <c r="E74" s="123">
        <v>41609</v>
      </c>
      <c r="G74" s="123">
        <v>41609</v>
      </c>
      <c r="I74" s="3">
        <f t="shared" si="2"/>
        <v>6</v>
      </c>
      <c r="J74" s="5" t="s">
        <v>1648</v>
      </c>
      <c r="K74" t="str">
        <f>VLOOKUP(J74,$A$2:$B114,2,FALSE)</f>
        <v>x67</v>
      </c>
      <c r="M74" t="s">
        <v>588</v>
      </c>
      <c r="P74" s="123">
        <v>41943</v>
      </c>
      <c r="R74" s="123">
        <v>42095</v>
      </c>
    </row>
    <row r="75" spans="1:20">
      <c r="A75" t="s">
        <v>1809</v>
      </c>
      <c r="B75" t="s">
        <v>1810</v>
      </c>
      <c r="D75" t="s">
        <v>12</v>
      </c>
      <c r="E75" s="123">
        <v>42689</v>
      </c>
      <c r="G75" s="123">
        <v>43189</v>
      </c>
      <c r="I75" s="3">
        <f t="shared" si="2"/>
        <v>0</v>
      </c>
      <c r="J75" s="4" t="s">
        <v>1811</v>
      </c>
      <c r="K75" t="str">
        <f>VLOOKUP(J75,$A$2:$B114,2,FALSE)</f>
        <v>x79</v>
      </c>
      <c r="P75" s="123">
        <v>41943</v>
      </c>
      <c r="R75" s="123">
        <v>42095</v>
      </c>
    </row>
    <row r="76" spans="1:20">
      <c r="A76" t="s">
        <v>1812</v>
      </c>
      <c r="B76" t="s">
        <v>1813</v>
      </c>
      <c r="D76" t="s">
        <v>12</v>
      </c>
      <c r="E76" s="123">
        <v>41609</v>
      </c>
      <c r="G76" s="123">
        <v>41609</v>
      </c>
      <c r="I76" s="3">
        <f t="shared" si="2"/>
        <v>1</v>
      </c>
      <c r="J76" t="s">
        <v>1814</v>
      </c>
      <c r="N76" t="s">
        <v>12</v>
      </c>
      <c r="P76" s="123">
        <v>42689</v>
      </c>
      <c r="R76" s="123">
        <v>42916</v>
      </c>
      <c r="T76" t="s">
        <v>1815</v>
      </c>
    </row>
    <row r="77" spans="1:20">
      <c r="A77" t="s">
        <v>1816</v>
      </c>
      <c r="B77" t="s">
        <v>1817</v>
      </c>
      <c r="D77" t="s">
        <v>12</v>
      </c>
      <c r="E77" s="123">
        <v>42689</v>
      </c>
      <c r="G77" s="123">
        <v>43189</v>
      </c>
      <c r="I77" s="3">
        <f t="shared" si="2"/>
        <v>0</v>
      </c>
      <c r="J77" s="4" t="s">
        <v>1627</v>
      </c>
      <c r="K77" t="str">
        <f>VLOOKUP(J77,$A$2:$B114,2,FALSE)</f>
        <v>x0</v>
      </c>
      <c r="P77" s="123">
        <v>42689</v>
      </c>
      <c r="R77" s="123">
        <v>42916</v>
      </c>
    </row>
    <row r="78" spans="1:20">
      <c r="A78" t="s">
        <v>1818</v>
      </c>
      <c r="B78" t="s">
        <v>1819</v>
      </c>
      <c r="D78" t="s">
        <v>12</v>
      </c>
      <c r="E78" s="123">
        <v>42689</v>
      </c>
      <c r="G78" s="123">
        <v>43189</v>
      </c>
      <c r="I78" s="3">
        <f t="shared" si="2"/>
        <v>0</v>
      </c>
      <c r="J78" s="5" t="s">
        <v>1695</v>
      </c>
      <c r="K78" t="str">
        <f>VLOOKUP(J78,$A$2:$B114,2,FALSE)</f>
        <v>x20</v>
      </c>
      <c r="P78" s="123">
        <v>42689</v>
      </c>
      <c r="R78" s="123">
        <v>42916</v>
      </c>
    </row>
    <row r="79" spans="1:20">
      <c r="A79" t="s">
        <v>1820</v>
      </c>
      <c r="B79" t="s">
        <v>1821</v>
      </c>
      <c r="D79" t="s">
        <v>12</v>
      </c>
      <c r="E79" s="123">
        <v>42689</v>
      </c>
      <c r="G79" s="123">
        <v>43189</v>
      </c>
      <c r="I79" s="3">
        <f t="shared" si="2"/>
        <v>0</v>
      </c>
      <c r="J79" s="5" t="s">
        <v>1645</v>
      </c>
      <c r="K79" t="str">
        <f>VLOOKUP(J79,$A$2:$B114,2,FALSE)</f>
        <v>x66</v>
      </c>
      <c r="P79" s="123">
        <v>42689</v>
      </c>
      <c r="R79" s="123">
        <v>42916</v>
      </c>
    </row>
    <row r="80" spans="1:20">
      <c r="A80" t="s">
        <v>1822</v>
      </c>
      <c r="B80" t="s">
        <v>1823</v>
      </c>
      <c r="D80" t="s">
        <v>12</v>
      </c>
      <c r="E80" s="123">
        <v>42689</v>
      </c>
      <c r="G80" s="123">
        <v>43189</v>
      </c>
      <c r="I80" s="3">
        <f t="shared" si="2"/>
        <v>0</v>
      </c>
      <c r="J80" s="5" t="s">
        <v>1648</v>
      </c>
      <c r="K80" t="str">
        <f>VLOOKUP(J80,$A$2:$B114,2,FALSE)</f>
        <v>x67</v>
      </c>
      <c r="P80" s="123">
        <v>42689</v>
      </c>
      <c r="R80" s="123">
        <v>42916</v>
      </c>
    </row>
    <row r="81" spans="1:20">
      <c r="A81" t="s">
        <v>1824</v>
      </c>
      <c r="B81" t="s">
        <v>1825</v>
      </c>
      <c r="D81" t="s">
        <v>12</v>
      </c>
      <c r="E81" s="123">
        <v>41609</v>
      </c>
      <c r="G81" s="123">
        <v>41609</v>
      </c>
      <c r="I81" s="3">
        <f t="shared" si="2"/>
        <v>0</v>
      </c>
      <c r="J81" s="5" t="s">
        <v>1811</v>
      </c>
      <c r="K81" t="str">
        <f>VLOOKUP(J81,$A$2:$B114,2,FALSE)</f>
        <v>x79</v>
      </c>
      <c r="P81" s="123">
        <v>42689</v>
      </c>
      <c r="R81" s="123">
        <v>42916</v>
      </c>
    </row>
    <row r="82" spans="1:20">
      <c r="A82" t="s">
        <v>1826</v>
      </c>
      <c r="B82" t="s">
        <v>1827</v>
      </c>
      <c r="D82" t="s">
        <v>12</v>
      </c>
      <c r="E82" s="123">
        <v>41609</v>
      </c>
      <c r="G82" s="123">
        <v>41609</v>
      </c>
      <c r="I82" s="3">
        <f t="shared" si="2"/>
        <v>2</v>
      </c>
      <c r="J82" t="s">
        <v>1828</v>
      </c>
      <c r="N82" t="s">
        <v>12</v>
      </c>
      <c r="P82" s="123">
        <v>42384</v>
      </c>
      <c r="R82" s="123">
        <v>42735</v>
      </c>
    </row>
    <row r="83" spans="1:20">
      <c r="A83" t="s">
        <v>1829</v>
      </c>
      <c r="B83" t="s">
        <v>1830</v>
      </c>
      <c r="D83" t="s">
        <v>12</v>
      </c>
      <c r="E83" s="123">
        <v>41609</v>
      </c>
      <c r="G83" s="123">
        <v>41609</v>
      </c>
      <c r="I83" s="3">
        <f t="shared" si="2"/>
        <v>0</v>
      </c>
      <c r="J83" s="4" t="s">
        <v>1663</v>
      </c>
      <c r="K83" t="str">
        <f>VLOOKUP(J83,$A$2:$B114,2,FALSE)</f>
        <v>x109</v>
      </c>
      <c r="L83" t="s">
        <v>583</v>
      </c>
      <c r="P83" s="123">
        <v>42384</v>
      </c>
      <c r="R83" s="123">
        <v>42735</v>
      </c>
    </row>
    <row r="84" spans="1:20">
      <c r="A84" t="s">
        <v>1831</v>
      </c>
      <c r="B84" t="s">
        <v>1832</v>
      </c>
      <c r="D84" t="s">
        <v>12</v>
      </c>
      <c r="E84" s="123">
        <v>41609</v>
      </c>
      <c r="G84" s="123">
        <v>41609</v>
      </c>
      <c r="I84" s="3">
        <f t="shared" si="2"/>
        <v>0</v>
      </c>
      <c r="J84" s="5" t="s">
        <v>1833</v>
      </c>
      <c r="K84" t="str">
        <f>VLOOKUP(J84,$A$2:$B114,2,FALSE)</f>
        <v>x8</v>
      </c>
      <c r="M84" t="s">
        <v>588</v>
      </c>
      <c r="P84" s="123">
        <v>42384</v>
      </c>
      <c r="R84" s="123">
        <v>42735</v>
      </c>
    </row>
    <row r="85" spans="1:20">
      <c r="A85" t="s">
        <v>1736</v>
      </c>
      <c r="B85" t="s">
        <v>1834</v>
      </c>
      <c r="D85" t="s">
        <v>12</v>
      </c>
      <c r="E85" s="123">
        <v>41609</v>
      </c>
      <c r="G85" s="123">
        <v>41609</v>
      </c>
      <c r="I85" s="3">
        <f t="shared" si="2"/>
        <v>1</v>
      </c>
      <c r="J85" s="5" t="s">
        <v>1835</v>
      </c>
      <c r="K85" t="str">
        <f>VLOOKUP(J85,$A$2:$B114,2,FALSE)</f>
        <v>x9</v>
      </c>
      <c r="M85" t="s">
        <v>588</v>
      </c>
      <c r="P85" s="123">
        <v>42384</v>
      </c>
      <c r="R85" s="123">
        <v>42735</v>
      </c>
    </row>
    <row r="86" spans="1:20">
      <c r="A86" t="s">
        <v>1836</v>
      </c>
      <c r="B86" t="s">
        <v>1837</v>
      </c>
      <c r="D86" t="s">
        <v>12</v>
      </c>
      <c r="E86" s="123">
        <v>41609</v>
      </c>
      <c r="G86" s="123">
        <v>41609</v>
      </c>
      <c r="I86" s="3">
        <f t="shared" si="2"/>
        <v>0</v>
      </c>
      <c r="J86" s="5" t="s">
        <v>1792</v>
      </c>
      <c r="K86" t="str">
        <f>VLOOKUP(J86,$A$2:$B114,2,FALSE)</f>
        <v>x6</v>
      </c>
      <c r="M86" t="s">
        <v>588</v>
      </c>
      <c r="P86" s="123">
        <v>42384</v>
      </c>
      <c r="R86" s="123">
        <v>42735</v>
      </c>
    </row>
    <row r="87" spans="1:20">
      <c r="A87" t="s">
        <v>1776</v>
      </c>
      <c r="B87" t="s">
        <v>1838</v>
      </c>
      <c r="D87" t="s">
        <v>12</v>
      </c>
      <c r="E87" s="123">
        <v>41609</v>
      </c>
      <c r="G87" s="123">
        <v>41609</v>
      </c>
      <c r="I87" s="3">
        <f t="shared" si="2"/>
        <v>2</v>
      </c>
      <c r="J87" s="5" t="s">
        <v>1826</v>
      </c>
      <c r="K87" t="str">
        <f>VLOOKUP(J87,$A$2:$B114,2,FALSE)</f>
        <v>x7</v>
      </c>
      <c r="M87" t="s">
        <v>588</v>
      </c>
      <c r="P87" s="123">
        <v>42384</v>
      </c>
      <c r="R87" s="123">
        <v>42735</v>
      </c>
    </row>
    <row r="88" spans="1:20">
      <c r="A88" t="s">
        <v>1839</v>
      </c>
      <c r="B88" t="s">
        <v>1840</v>
      </c>
      <c r="D88" t="s">
        <v>12</v>
      </c>
      <c r="E88" s="123">
        <v>41609</v>
      </c>
      <c r="G88" s="123">
        <v>41609</v>
      </c>
      <c r="I88" s="3">
        <f t="shared" si="2"/>
        <v>0</v>
      </c>
      <c r="J88" s="5" t="s">
        <v>1749</v>
      </c>
      <c r="K88" t="str">
        <f>VLOOKUP(J88,$A$2:$B114,2,FALSE)</f>
        <v>x40</v>
      </c>
      <c r="M88" t="s">
        <v>588</v>
      </c>
      <c r="P88" s="123">
        <v>42384</v>
      </c>
      <c r="R88" s="123">
        <v>42735</v>
      </c>
    </row>
    <row r="89" spans="1:20">
      <c r="A89" t="s">
        <v>1841</v>
      </c>
      <c r="B89" t="s">
        <v>1842</v>
      </c>
      <c r="D89" t="s">
        <v>12</v>
      </c>
      <c r="E89" s="123">
        <v>41943</v>
      </c>
      <c r="G89" s="123">
        <v>42185</v>
      </c>
      <c r="I89" s="3">
        <f t="shared" si="2"/>
        <v>1</v>
      </c>
      <c r="J89" t="s">
        <v>1843</v>
      </c>
      <c r="N89" t="s">
        <v>12</v>
      </c>
      <c r="P89" s="123">
        <v>41943</v>
      </c>
      <c r="R89" s="123">
        <v>42185</v>
      </c>
      <c r="T89" t="s">
        <v>1672</v>
      </c>
    </row>
    <row r="90" spans="1:20">
      <c r="A90" t="s">
        <v>1811</v>
      </c>
      <c r="B90" t="s">
        <v>1844</v>
      </c>
      <c r="D90" t="s">
        <v>12</v>
      </c>
      <c r="E90" s="123">
        <v>41943</v>
      </c>
      <c r="G90" s="123">
        <v>42095</v>
      </c>
      <c r="I90" s="3">
        <f t="shared" si="2"/>
        <v>2</v>
      </c>
      <c r="J90" s="4" t="s">
        <v>1627</v>
      </c>
      <c r="K90" t="str">
        <f>VLOOKUP(J90,$A$2:$B114,2,FALSE)</f>
        <v>x0</v>
      </c>
      <c r="L90" t="s">
        <v>1005</v>
      </c>
      <c r="P90" s="123">
        <v>41943</v>
      </c>
      <c r="R90" s="123">
        <v>42185</v>
      </c>
    </row>
    <row r="91" spans="1:20">
      <c r="A91" t="s">
        <v>1833</v>
      </c>
      <c r="B91" t="s">
        <v>1845</v>
      </c>
      <c r="D91" t="s">
        <v>12</v>
      </c>
      <c r="E91" s="123">
        <v>41609</v>
      </c>
      <c r="G91" s="123">
        <v>41609</v>
      </c>
      <c r="I91" s="3">
        <f t="shared" si="2"/>
        <v>2</v>
      </c>
      <c r="J91" s="5" t="s">
        <v>1841</v>
      </c>
      <c r="K91" t="str">
        <f>VLOOKUP(J91,$A$2:$B114,2,FALSE)</f>
        <v>x78</v>
      </c>
      <c r="M91" t="s">
        <v>588</v>
      </c>
      <c r="P91" s="123">
        <v>41943</v>
      </c>
      <c r="R91" s="123">
        <v>42185</v>
      </c>
    </row>
    <row r="92" spans="1:20">
      <c r="A92" t="s">
        <v>1846</v>
      </c>
      <c r="B92" t="s">
        <v>1847</v>
      </c>
      <c r="D92" t="s">
        <v>12</v>
      </c>
      <c r="E92" s="123">
        <v>41943</v>
      </c>
      <c r="G92" s="123">
        <v>42095</v>
      </c>
      <c r="I92" s="3">
        <f t="shared" si="2"/>
        <v>0</v>
      </c>
      <c r="J92" t="s">
        <v>1848</v>
      </c>
      <c r="N92" t="s">
        <v>12</v>
      </c>
      <c r="P92" s="123">
        <v>41943</v>
      </c>
      <c r="R92" s="123">
        <v>42185</v>
      </c>
      <c r="T92" t="s">
        <v>1849</v>
      </c>
    </row>
    <row r="93" spans="1:20">
      <c r="A93" t="s">
        <v>1850</v>
      </c>
      <c r="B93" t="s">
        <v>1851</v>
      </c>
      <c r="D93" t="s">
        <v>12</v>
      </c>
      <c r="E93" s="123">
        <v>41943</v>
      </c>
      <c r="G93" s="123">
        <v>42095</v>
      </c>
      <c r="I93" s="3">
        <f t="shared" si="2"/>
        <v>0</v>
      </c>
      <c r="J93" s="4" t="s">
        <v>1761</v>
      </c>
      <c r="K93" t="str">
        <f>VLOOKUP(J93,$A$2:$B114,2,FALSE)</f>
        <v>x46</v>
      </c>
      <c r="L93" t="s">
        <v>583</v>
      </c>
      <c r="M93" t="s">
        <v>588</v>
      </c>
      <c r="P93" s="123">
        <v>41943</v>
      </c>
      <c r="R93" s="123">
        <v>42185</v>
      </c>
    </row>
    <row r="94" spans="1:20">
      <c r="A94" t="s">
        <v>1852</v>
      </c>
      <c r="B94" t="s">
        <v>1853</v>
      </c>
      <c r="D94" t="s">
        <v>12</v>
      </c>
      <c r="E94" s="123">
        <v>41943</v>
      </c>
      <c r="G94" s="123">
        <v>42095</v>
      </c>
      <c r="I94" s="3">
        <f t="shared" si="2"/>
        <v>0</v>
      </c>
      <c r="J94" s="5" t="s">
        <v>1729</v>
      </c>
      <c r="K94" t="str">
        <f>VLOOKUP(J94,$A$2:$B114,2,FALSE)</f>
        <v>x31</v>
      </c>
      <c r="M94" t="s">
        <v>588</v>
      </c>
      <c r="P94" s="123">
        <v>41943</v>
      </c>
      <c r="R94" s="123">
        <v>42185</v>
      </c>
    </row>
    <row r="95" spans="1:20">
      <c r="A95" t="s">
        <v>1692</v>
      </c>
      <c r="B95" t="s">
        <v>1854</v>
      </c>
      <c r="D95" t="s">
        <v>12</v>
      </c>
      <c r="E95" s="123">
        <v>41943</v>
      </c>
      <c r="G95" s="123">
        <v>42095</v>
      </c>
      <c r="I95" s="3">
        <f t="shared" si="2"/>
        <v>1</v>
      </c>
      <c r="J95" s="5" t="s">
        <v>1701</v>
      </c>
      <c r="K95" t="str">
        <f>VLOOKUP(J95,$A$2:$B114,2,FALSE)</f>
        <v>x23</v>
      </c>
      <c r="M95" t="s">
        <v>588</v>
      </c>
      <c r="P95" s="123">
        <v>41943</v>
      </c>
      <c r="R95" s="123">
        <v>42185</v>
      </c>
    </row>
    <row r="96" spans="1:20">
      <c r="A96" t="s">
        <v>1694</v>
      </c>
      <c r="B96" t="s">
        <v>1855</v>
      </c>
      <c r="D96" t="s">
        <v>12</v>
      </c>
      <c r="E96" s="123">
        <v>41943</v>
      </c>
      <c r="G96" s="123">
        <v>42095</v>
      </c>
      <c r="I96" s="3">
        <f t="shared" si="2"/>
        <v>1</v>
      </c>
      <c r="J96" s="5" t="s">
        <v>1751</v>
      </c>
      <c r="K96" t="str">
        <f>VLOOKUP(J96,$A$2:$B114,2,FALSE)</f>
        <v>x41</v>
      </c>
      <c r="M96" t="s">
        <v>588</v>
      </c>
      <c r="P96" s="123">
        <v>41943</v>
      </c>
      <c r="R96" s="123">
        <v>42185</v>
      </c>
    </row>
    <row r="97" spans="1:20">
      <c r="A97" t="s">
        <v>1697</v>
      </c>
      <c r="B97" t="s">
        <v>1856</v>
      </c>
      <c r="D97" t="s">
        <v>12</v>
      </c>
      <c r="E97" s="123">
        <v>41943</v>
      </c>
      <c r="G97" s="123">
        <v>42095</v>
      </c>
      <c r="I97" s="3">
        <f t="shared" si="2"/>
        <v>1</v>
      </c>
      <c r="J97" s="5" t="s">
        <v>1666</v>
      </c>
      <c r="K97" t="str">
        <f>VLOOKUP(J97,$A$2:$B114,2,FALSE)</f>
        <v>x11</v>
      </c>
      <c r="M97" t="s">
        <v>588</v>
      </c>
      <c r="P97" s="123">
        <v>41943</v>
      </c>
      <c r="R97" s="123">
        <v>42185</v>
      </c>
    </row>
    <row r="98" spans="1:20">
      <c r="A98" t="s">
        <v>1700</v>
      </c>
      <c r="B98" t="s">
        <v>1857</v>
      </c>
      <c r="D98" t="s">
        <v>12</v>
      </c>
      <c r="E98" s="123">
        <v>41943</v>
      </c>
      <c r="G98" s="123">
        <v>42095</v>
      </c>
      <c r="I98" s="3">
        <f t="shared" ref="I98:I129" si="3">COUNTIF(J:J,A98)</f>
        <v>1</v>
      </c>
      <c r="J98" t="s">
        <v>1858</v>
      </c>
      <c r="N98" t="s">
        <v>12</v>
      </c>
      <c r="P98" s="123">
        <v>41609</v>
      </c>
      <c r="R98" s="123">
        <v>41609</v>
      </c>
      <c r="T98" t="s">
        <v>1859</v>
      </c>
    </row>
    <row r="99" spans="1:20">
      <c r="A99" t="s">
        <v>1707</v>
      </c>
      <c r="B99" t="s">
        <v>1860</v>
      </c>
      <c r="D99" t="s">
        <v>12</v>
      </c>
      <c r="E99" s="123">
        <v>41943</v>
      </c>
      <c r="G99" s="123">
        <v>42095</v>
      </c>
      <c r="I99" s="3">
        <f t="shared" si="3"/>
        <v>1</v>
      </c>
      <c r="J99" s="4" t="s">
        <v>1627</v>
      </c>
      <c r="K99" t="str">
        <f>VLOOKUP(J99,$A$2:$B114,2,FALSE)</f>
        <v>x0</v>
      </c>
      <c r="L99" t="s">
        <v>1005</v>
      </c>
      <c r="P99" s="123">
        <v>41609</v>
      </c>
      <c r="R99" s="123">
        <v>41609</v>
      </c>
    </row>
    <row r="100" spans="1:20">
      <c r="A100" t="s">
        <v>1710</v>
      </c>
      <c r="B100" t="s">
        <v>1861</v>
      </c>
      <c r="D100" t="s">
        <v>12</v>
      </c>
      <c r="E100" s="123">
        <v>41943</v>
      </c>
      <c r="G100" s="123">
        <v>42095</v>
      </c>
      <c r="I100" s="3">
        <f t="shared" si="3"/>
        <v>1</v>
      </c>
      <c r="J100" s="5" t="s">
        <v>1782</v>
      </c>
      <c r="K100" t="str">
        <f>VLOOKUP(J100,$A$2:$B114,2,FALSE)</f>
        <v>x56</v>
      </c>
      <c r="L100" t="s">
        <v>583</v>
      </c>
      <c r="M100" t="s">
        <v>588</v>
      </c>
      <c r="P100" s="123">
        <v>41609</v>
      </c>
      <c r="R100" s="123">
        <v>41609</v>
      </c>
    </row>
    <row r="101" spans="1:20">
      <c r="A101" t="s">
        <v>1713</v>
      </c>
      <c r="B101" t="s">
        <v>1862</v>
      </c>
      <c r="D101" t="s">
        <v>12</v>
      </c>
      <c r="E101" s="123">
        <v>41943</v>
      </c>
      <c r="G101" s="123">
        <v>42095</v>
      </c>
      <c r="I101" s="3">
        <f t="shared" si="3"/>
        <v>1</v>
      </c>
      <c r="J101" s="6" t="s">
        <v>1766</v>
      </c>
      <c r="K101" t="str">
        <f>VLOOKUP(J101,$A$2:$B114,2,FALSE)</f>
        <v>x48</v>
      </c>
      <c r="L101" t="s">
        <v>583</v>
      </c>
      <c r="M101" t="s">
        <v>588</v>
      </c>
      <c r="P101" s="123">
        <v>41609</v>
      </c>
      <c r="R101" s="123">
        <v>41609</v>
      </c>
    </row>
    <row r="102" spans="1:20">
      <c r="A102" t="s">
        <v>1835</v>
      </c>
      <c r="B102" t="s">
        <v>1863</v>
      </c>
      <c r="D102" t="s">
        <v>12</v>
      </c>
      <c r="E102" s="123">
        <v>41609</v>
      </c>
      <c r="G102" s="123">
        <v>41609</v>
      </c>
      <c r="I102" s="3">
        <f t="shared" si="3"/>
        <v>2</v>
      </c>
      <c r="J102" s="7" t="s">
        <v>1764</v>
      </c>
      <c r="K102" t="str">
        <f>VLOOKUP(J102,$A$2:$B114,2,FALSE)</f>
        <v>x47</v>
      </c>
      <c r="L102" t="s">
        <v>583</v>
      </c>
      <c r="M102" t="s">
        <v>588</v>
      </c>
      <c r="P102" s="123">
        <v>41609</v>
      </c>
      <c r="R102" s="123">
        <v>41609</v>
      </c>
    </row>
    <row r="103" spans="1:20">
      <c r="A103" t="s">
        <v>1719</v>
      </c>
      <c r="B103" t="s">
        <v>1864</v>
      </c>
      <c r="D103" t="s">
        <v>12</v>
      </c>
      <c r="E103" s="123">
        <v>41943</v>
      </c>
      <c r="G103" s="123">
        <v>42095</v>
      </c>
      <c r="I103" s="3">
        <f t="shared" si="3"/>
        <v>1</v>
      </c>
      <c r="J103" s="8" t="s">
        <v>1634</v>
      </c>
      <c r="K103" t="str">
        <f>VLOOKUP(J103,$A$2:$B114,2,FALSE)</f>
        <v>x10</v>
      </c>
      <c r="L103" t="s">
        <v>583</v>
      </c>
      <c r="M103" t="s">
        <v>588</v>
      </c>
      <c r="P103" s="123">
        <v>41609</v>
      </c>
      <c r="R103" s="123">
        <v>41609</v>
      </c>
    </row>
    <row r="104" spans="1:20">
      <c r="A104" t="s">
        <v>1722</v>
      </c>
      <c r="B104" t="s">
        <v>1865</v>
      </c>
      <c r="D104" t="s">
        <v>12</v>
      </c>
      <c r="E104" s="123">
        <v>41943</v>
      </c>
      <c r="G104" s="123">
        <v>42095</v>
      </c>
      <c r="I104" s="3">
        <f t="shared" si="3"/>
        <v>1</v>
      </c>
      <c r="J104" s="9" t="s">
        <v>1731</v>
      </c>
      <c r="K104" t="str">
        <f>VLOOKUP(J104,$A$2:$B114,2,FALSE)</f>
        <v>x32</v>
      </c>
      <c r="M104" t="s">
        <v>588</v>
      </c>
      <c r="P104" s="123">
        <v>41609</v>
      </c>
      <c r="R104" s="123">
        <v>41609</v>
      </c>
    </row>
    <row r="105" spans="1:20">
      <c r="A105" t="s">
        <v>1724</v>
      </c>
      <c r="B105" t="s">
        <v>1866</v>
      </c>
      <c r="D105" t="s">
        <v>12</v>
      </c>
      <c r="E105" s="123">
        <v>41943</v>
      </c>
      <c r="G105" s="123">
        <v>42095</v>
      </c>
      <c r="I105" s="3">
        <f t="shared" si="3"/>
        <v>1</v>
      </c>
      <c r="J105" s="9" t="s">
        <v>1698</v>
      </c>
      <c r="K105" t="str">
        <f>VLOOKUP(J105,$A$2:$B114,2,FALSE)</f>
        <v>x22</v>
      </c>
      <c r="M105" t="s">
        <v>588</v>
      </c>
      <c r="P105" s="123">
        <v>41609</v>
      </c>
      <c r="R105" s="123">
        <v>41609</v>
      </c>
    </row>
    <row r="106" spans="1:20">
      <c r="A106" t="s">
        <v>1867</v>
      </c>
      <c r="B106" t="s">
        <v>1868</v>
      </c>
      <c r="D106" t="s">
        <v>12</v>
      </c>
      <c r="E106" s="123">
        <v>41943</v>
      </c>
      <c r="G106" s="123">
        <v>42095</v>
      </c>
      <c r="I106" s="3">
        <f t="shared" si="3"/>
        <v>0</v>
      </c>
      <c r="J106" s="8" t="s">
        <v>1804</v>
      </c>
      <c r="K106" t="str">
        <f>VLOOKUP(J106,$A$2:$B114,2,FALSE)</f>
        <v>x65</v>
      </c>
      <c r="L106" t="s">
        <v>583</v>
      </c>
      <c r="M106" t="s">
        <v>588</v>
      </c>
      <c r="P106" s="123">
        <v>41609</v>
      </c>
      <c r="R106" s="123">
        <v>41609</v>
      </c>
    </row>
    <row r="107" spans="1:20">
      <c r="A107" t="s">
        <v>1869</v>
      </c>
      <c r="B107" t="s">
        <v>1870</v>
      </c>
      <c r="D107" t="s">
        <v>12</v>
      </c>
      <c r="E107" s="123">
        <v>41943</v>
      </c>
      <c r="G107" s="123">
        <v>42185</v>
      </c>
      <c r="I107" s="3">
        <f t="shared" si="3"/>
        <v>0</v>
      </c>
      <c r="J107" s="9" t="s">
        <v>1833</v>
      </c>
      <c r="K107" t="str">
        <f>VLOOKUP(J107,$A$2:$B114,2,FALSE)</f>
        <v>x8</v>
      </c>
      <c r="M107" t="s">
        <v>588</v>
      </c>
      <c r="P107" s="123">
        <v>41609</v>
      </c>
      <c r="R107" s="123">
        <v>41609</v>
      </c>
    </row>
    <row r="108" spans="1:20">
      <c r="A108" t="s">
        <v>1871</v>
      </c>
      <c r="B108" t="s">
        <v>1872</v>
      </c>
      <c r="D108" t="s">
        <v>12</v>
      </c>
      <c r="E108" s="123">
        <v>41943</v>
      </c>
      <c r="G108" s="123">
        <v>42185</v>
      </c>
      <c r="I108" s="3">
        <f t="shared" si="3"/>
        <v>0</v>
      </c>
      <c r="J108" s="9" t="s">
        <v>1835</v>
      </c>
      <c r="K108" t="str">
        <f>VLOOKUP(J108,$A$2:$B114,2,FALSE)</f>
        <v>x9</v>
      </c>
      <c r="M108" t="s">
        <v>588</v>
      </c>
      <c r="P108" s="123">
        <v>41609</v>
      </c>
      <c r="R108" s="123">
        <v>41609</v>
      </c>
    </row>
    <row r="109" spans="1:20">
      <c r="A109" t="s">
        <v>1873</v>
      </c>
      <c r="B109" t="s">
        <v>1874</v>
      </c>
      <c r="D109" t="s">
        <v>12</v>
      </c>
      <c r="E109" s="123">
        <v>42247</v>
      </c>
      <c r="G109" s="123">
        <v>42643</v>
      </c>
      <c r="I109" s="3">
        <f t="shared" si="3"/>
        <v>0</v>
      </c>
      <c r="J109" s="9" t="s">
        <v>1792</v>
      </c>
      <c r="K109" t="str">
        <f>VLOOKUP(J109,$A$2:$B114,2,FALSE)</f>
        <v>x6</v>
      </c>
      <c r="M109" t="s">
        <v>588</v>
      </c>
      <c r="P109" s="123">
        <v>41609</v>
      </c>
      <c r="R109" s="123">
        <v>41609</v>
      </c>
    </row>
    <row r="110" spans="1:20">
      <c r="A110" t="s">
        <v>1875</v>
      </c>
      <c r="B110" t="s">
        <v>1876</v>
      </c>
      <c r="D110" t="s">
        <v>12</v>
      </c>
      <c r="E110" s="123">
        <v>42247</v>
      </c>
      <c r="G110" s="123">
        <v>42643</v>
      </c>
      <c r="I110" s="3">
        <f t="shared" si="3"/>
        <v>0</v>
      </c>
      <c r="J110" s="8" t="s">
        <v>1746</v>
      </c>
      <c r="K110" t="str">
        <f>VLOOKUP(J110,$A$2:$B114,2,FALSE)</f>
        <v>x39</v>
      </c>
      <c r="M110" t="s">
        <v>588</v>
      </c>
      <c r="P110" s="123">
        <v>41609</v>
      </c>
      <c r="R110" s="123">
        <v>41609</v>
      </c>
    </row>
    <row r="111" spans="1:20">
      <c r="A111" t="s">
        <v>1877</v>
      </c>
      <c r="B111" t="s">
        <v>1878</v>
      </c>
      <c r="D111" t="s">
        <v>12</v>
      </c>
      <c r="E111" s="123">
        <v>42247</v>
      </c>
      <c r="G111" s="123">
        <v>42643</v>
      </c>
      <c r="I111" s="3">
        <f t="shared" si="3"/>
        <v>0</v>
      </c>
      <c r="J111" s="7" t="s">
        <v>1756</v>
      </c>
      <c r="K111" t="str">
        <f>VLOOKUP(J111,$A$2:$B114,2,FALSE)</f>
        <v>x43</v>
      </c>
      <c r="L111" t="s">
        <v>583</v>
      </c>
      <c r="M111" t="s">
        <v>588</v>
      </c>
      <c r="P111" s="123">
        <v>41609</v>
      </c>
      <c r="R111" s="123">
        <v>41609</v>
      </c>
    </row>
    <row r="112" spans="1:20">
      <c r="A112" t="s">
        <v>1879</v>
      </c>
      <c r="B112" t="s">
        <v>1880</v>
      </c>
      <c r="D112" t="s">
        <v>12</v>
      </c>
      <c r="E112" s="123">
        <v>42247</v>
      </c>
      <c r="G112" s="123">
        <v>42643</v>
      </c>
      <c r="I112" s="3">
        <f t="shared" si="3"/>
        <v>0</v>
      </c>
      <c r="J112" s="8" t="s">
        <v>1666</v>
      </c>
      <c r="K112" t="str">
        <f>VLOOKUP(J112,$A$2:$B114,2,FALSE)</f>
        <v>x11</v>
      </c>
      <c r="M112" t="s">
        <v>588</v>
      </c>
      <c r="P112" s="123">
        <v>41609</v>
      </c>
      <c r="R112" s="123">
        <v>41609</v>
      </c>
    </row>
    <row r="113" spans="1:21">
      <c r="A113" s="19" t="s">
        <v>1820</v>
      </c>
      <c r="B113" s="19" t="s">
        <v>1821</v>
      </c>
      <c r="C113" s="19"/>
      <c r="D113" s="19" t="s">
        <v>555</v>
      </c>
      <c r="E113" s="124">
        <v>42766</v>
      </c>
      <c r="F113" s="124"/>
      <c r="G113" s="124">
        <v>42794</v>
      </c>
      <c r="H113" s="124"/>
      <c r="I113" s="56">
        <f t="shared" si="3"/>
        <v>0</v>
      </c>
      <c r="J113" s="57" t="s">
        <v>1769</v>
      </c>
      <c r="K113" s="19" t="str">
        <f>VLOOKUP(J113,$A$2:$B114,2,FALSE)</f>
        <v>x5</v>
      </c>
      <c r="L113" s="19"/>
      <c r="M113" s="19" t="s">
        <v>588</v>
      </c>
      <c r="N113" s="19"/>
      <c r="O113" s="19"/>
      <c r="P113" s="124">
        <v>41609</v>
      </c>
      <c r="Q113" s="124"/>
      <c r="R113" s="124">
        <v>41609</v>
      </c>
      <c r="S113" s="124"/>
      <c r="T113" s="19"/>
      <c r="U113" s="19"/>
    </row>
    <row r="114" spans="1:21">
      <c r="A114" s="19" t="s">
        <v>6076</v>
      </c>
      <c r="B114" s="19" t="s">
        <v>6769</v>
      </c>
      <c r="C114" s="19"/>
      <c r="D114" s="19" t="s">
        <v>555</v>
      </c>
      <c r="E114" s="124"/>
      <c r="F114" s="124"/>
      <c r="G114" s="124"/>
      <c r="H114" s="124"/>
      <c r="I114" s="56">
        <f t="shared" si="3"/>
        <v>1</v>
      </c>
      <c r="J114" s="57" t="s">
        <v>1826</v>
      </c>
      <c r="K114" s="19" t="str">
        <f>VLOOKUP(J114,$A$2:$B114,2,FALSE)</f>
        <v>x7</v>
      </c>
      <c r="L114" s="19"/>
      <c r="M114" s="19" t="s">
        <v>588</v>
      </c>
      <c r="N114" s="19"/>
      <c r="O114" s="19"/>
      <c r="P114" s="124">
        <v>41609</v>
      </c>
      <c r="Q114" s="124"/>
      <c r="R114" s="124">
        <v>41609</v>
      </c>
      <c r="S114" s="124"/>
      <c r="T114" s="19"/>
      <c r="U114" s="19"/>
    </row>
    <row r="115" spans="1:21">
      <c r="A115" s="19" t="s">
        <v>7160</v>
      </c>
      <c r="B115" s="19" t="s">
        <v>6253</v>
      </c>
      <c r="C115" s="19"/>
      <c r="D115" s="19" t="s">
        <v>555</v>
      </c>
      <c r="E115" s="124"/>
      <c r="F115" s="124"/>
      <c r="G115" s="124"/>
      <c r="H115" s="124"/>
      <c r="I115" s="56">
        <f t="shared" si="3"/>
        <v>2</v>
      </c>
      <c r="J115" s="57" t="s">
        <v>1749</v>
      </c>
      <c r="K115" s="19" t="str">
        <f>VLOOKUP(J115,$A$2:$B114,2,FALSE)</f>
        <v>x40</v>
      </c>
      <c r="L115" s="19"/>
      <c r="M115" s="19" t="s">
        <v>588</v>
      </c>
      <c r="N115" s="19"/>
      <c r="O115" s="19"/>
      <c r="P115" s="124">
        <v>41609</v>
      </c>
      <c r="Q115" s="124"/>
      <c r="R115" s="124">
        <v>41609</v>
      </c>
      <c r="S115" s="124"/>
      <c r="T115" s="19"/>
      <c r="U115" s="19"/>
    </row>
    <row r="116" spans="1:21">
      <c r="A116" s="19" t="s">
        <v>6074</v>
      </c>
      <c r="B116" s="19" t="s">
        <v>6274</v>
      </c>
      <c r="C116" s="19"/>
      <c r="D116" s="19" t="s">
        <v>555</v>
      </c>
      <c r="E116" s="124"/>
      <c r="F116" s="124"/>
      <c r="G116" s="124"/>
      <c r="H116" s="124"/>
      <c r="I116" s="56">
        <f t="shared" si="3"/>
        <v>1</v>
      </c>
      <c r="J116" s="58" t="s">
        <v>1761</v>
      </c>
      <c r="K116" s="19" t="str">
        <f>VLOOKUP(J116,$A$2:$B114,2,FALSE)</f>
        <v>x46</v>
      </c>
      <c r="L116" s="19"/>
      <c r="M116" s="19" t="s">
        <v>588</v>
      </c>
      <c r="N116" s="19"/>
      <c r="O116" s="19"/>
      <c r="P116" s="124">
        <v>41609</v>
      </c>
      <c r="Q116" s="124"/>
      <c r="R116" s="124">
        <v>41609</v>
      </c>
      <c r="S116" s="124"/>
      <c r="T116" s="19"/>
      <c r="U116" s="19"/>
    </row>
    <row r="117" spans="1:21">
      <c r="A117" s="19" t="s">
        <v>6075</v>
      </c>
      <c r="B117" s="19" t="s">
        <v>6275</v>
      </c>
      <c r="C117" s="19"/>
      <c r="D117" s="19" t="s">
        <v>555</v>
      </c>
      <c r="E117" s="124"/>
      <c r="F117" s="124"/>
      <c r="G117" s="124"/>
      <c r="H117" s="124"/>
      <c r="I117" s="56">
        <f t="shared" si="3"/>
        <v>1</v>
      </c>
      <c r="J117" s="57" t="s">
        <v>1729</v>
      </c>
      <c r="K117" s="19" t="str">
        <f>VLOOKUP(J117,$A$2:$B114,2,FALSE)</f>
        <v>x31</v>
      </c>
      <c r="L117" s="19"/>
      <c r="M117" s="19" t="s">
        <v>588</v>
      </c>
      <c r="N117" s="19"/>
      <c r="O117" s="19"/>
      <c r="P117" s="124">
        <v>41609</v>
      </c>
      <c r="Q117" s="124">
        <v>42053</v>
      </c>
      <c r="R117" s="124">
        <v>41609</v>
      </c>
      <c r="S117" s="124">
        <v>42184</v>
      </c>
      <c r="T117" s="19"/>
      <c r="U117" s="19"/>
    </row>
    <row r="118" spans="1:21">
      <c r="A118" s="19" t="s">
        <v>6073</v>
      </c>
      <c r="B118" s="19" t="s">
        <v>6276</v>
      </c>
      <c r="C118" s="19"/>
      <c r="D118" s="19" t="s">
        <v>555</v>
      </c>
      <c r="E118" s="124"/>
      <c r="F118" s="124"/>
      <c r="G118" s="124"/>
      <c r="H118" s="124"/>
      <c r="I118" s="56">
        <f t="shared" si="3"/>
        <v>1</v>
      </c>
      <c r="J118" s="57" t="s">
        <v>1701</v>
      </c>
      <c r="K118" s="19" t="str">
        <f>VLOOKUP(J118,$A$2:$B114,2,FALSE)</f>
        <v>x23</v>
      </c>
      <c r="L118" s="19"/>
      <c r="M118" s="19" t="s">
        <v>588</v>
      </c>
      <c r="N118" s="19"/>
      <c r="O118" s="19"/>
      <c r="P118" s="124">
        <v>41609</v>
      </c>
      <c r="Q118" s="124">
        <v>42053</v>
      </c>
      <c r="R118" s="124">
        <v>41609</v>
      </c>
      <c r="S118" s="124">
        <v>42184</v>
      </c>
      <c r="T118" s="19"/>
      <c r="U118" s="19"/>
    </row>
    <row r="119" spans="1:21">
      <c r="A119" s="19" t="s">
        <v>6022</v>
      </c>
      <c r="B119" s="19" t="s">
        <v>6277</v>
      </c>
      <c r="C119" s="19"/>
      <c r="D119" s="19" t="s">
        <v>555</v>
      </c>
      <c r="E119" s="124">
        <v>43014</v>
      </c>
      <c r="F119" s="124"/>
      <c r="G119" s="124">
        <v>43101</v>
      </c>
      <c r="H119" s="124"/>
      <c r="I119" s="56">
        <f t="shared" si="3"/>
        <v>0</v>
      </c>
      <c r="J119" s="57" t="s">
        <v>1751</v>
      </c>
      <c r="K119" s="19" t="str">
        <f>VLOOKUP(J119,$A$2:$B114,2,FALSE)</f>
        <v>x41</v>
      </c>
      <c r="L119" s="19"/>
      <c r="M119" s="19" t="s">
        <v>588</v>
      </c>
      <c r="N119" s="19"/>
      <c r="O119" s="19"/>
      <c r="P119" s="124">
        <v>41609</v>
      </c>
      <c r="Q119" s="124">
        <v>42053</v>
      </c>
      <c r="R119" s="124">
        <v>41609</v>
      </c>
      <c r="S119" s="124">
        <v>42184</v>
      </c>
      <c r="T119" s="19"/>
      <c r="U119" s="19"/>
    </row>
    <row r="120" spans="1:21">
      <c r="A120" s="59" t="s">
        <v>238</v>
      </c>
      <c r="B120" s="19" t="s">
        <v>6278</v>
      </c>
      <c r="C120" s="19"/>
      <c r="D120" s="19" t="s">
        <v>555</v>
      </c>
      <c r="E120" s="124">
        <v>43014</v>
      </c>
      <c r="F120" s="124"/>
      <c r="G120" s="124">
        <v>43101</v>
      </c>
      <c r="H120" s="124"/>
      <c r="I120" s="56">
        <f t="shared" si="3"/>
        <v>1</v>
      </c>
      <c r="J120" s="58" t="s">
        <v>1758</v>
      </c>
      <c r="K120" s="19" t="str">
        <f>VLOOKUP(J120,$A$2:$B114,2,FALSE)</f>
        <v>x44</v>
      </c>
      <c r="L120" s="19"/>
      <c r="M120" s="19" t="s">
        <v>588</v>
      </c>
      <c r="N120" s="19"/>
      <c r="O120" s="19"/>
      <c r="P120" s="124">
        <v>41609</v>
      </c>
      <c r="Q120" s="124"/>
      <c r="R120" s="124">
        <v>41609</v>
      </c>
      <c r="S120" s="124"/>
      <c r="T120" s="19"/>
      <c r="U120" s="19"/>
    </row>
    <row r="121" spans="1:21">
      <c r="A121" s="59" t="s">
        <v>6077</v>
      </c>
      <c r="B121" s="19" t="s">
        <v>6279</v>
      </c>
      <c r="C121" s="19"/>
      <c r="D121" s="19" t="s">
        <v>555</v>
      </c>
      <c r="E121" s="124">
        <v>43014</v>
      </c>
      <c r="F121" s="124"/>
      <c r="G121" s="124">
        <v>43101</v>
      </c>
      <c r="H121" s="124"/>
      <c r="I121" s="56">
        <f t="shared" si="3"/>
        <v>1</v>
      </c>
      <c r="J121" s="22" t="s">
        <v>1711</v>
      </c>
      <c r="K121" s="19" t="str">
        <f>VLOOKUP(J121,$A$2:$B114,2,FALSE)</f>
        <v>x26</v>
      </c>
      <c r="L121" s="19"/>
      <c r="M121" s="19" t="s">
        <v>588</v>
      </c>
      <c r="N121" s="19"/>
      <c r="O121" s="19"/>
      <c r="P121" s="124">
        <v>41609</v>
      </c>
      <c r="Q121" s="124"/>
      <c r="R121" s="124">
        <v>41609</v>
      </c>
      <c r="S121" s="124"/>
      <c r="T121" s="19"/>
      <c r="U121" s="19"/>
    </row>
    <row r="122" spans="1:21">
      <c r="A122" s="59" t="s">
        <v>6078</v>
      </c>
      <c r="B122" s="19" t="s">
        <v>6280</v>
      </c>
      <c r="C122" s="19"/>
      <c r="D122" s="19" t="s">
        <v>555</v>
      </c>
      <c r="E122" s="124">
        <v>43014</v>
      </c>
      <c r="F122" s="124"/>
      <c r="G122" s="124">
        <v>43101</v>
      </c>
      <c r="H122" s="124"/>
      <c r="I122" s="56">
        <f t="shared" si="3"/>
        <v>1</v>
      </c>
      <c r="J122" s="19" t="s">
        <v>1881</v>
      </c>
      <c r="K122" s="19"/>
      <c r="L122" s="19"/>
      <c r="M122" s="19"/>
      <c r="N122" s="19" t="s">
        <v>12</v>
      </c>
      <c r="O122" s="19"/>
      <c r="P122" s="124">
        <v>41609</v>
      </c>
      <c r="Q122" s="124"/>
      <c r="R122" s="124">
        <v>41609</v>
      </c>
      <c r="S122" s="124"/>
      <c r="T122" s="19"/>
      <c r="U122" s="19"/>
    </row>
    <row r="123" spans="1:21">
      <c r="A123" s="19" t="s">
        <v>6471</v>
      </c>
      <c r="B123" s="19" t="s">
        <v>6281</v>
      </c>
      <c r="C123" s="19"/>
      <c r="D123" s="19" t="s">
        <v>555</v>
      </c>
      <c r="E123" s="124">
        <v>43014</v>
      </c>
      <c r="F123" s="124"/>
      <c r="G123" s="124">
        <v>43101</v>
      </c>
      <c r="H123" s="124"/>
      <c r="I123" s="56">
        <f t="shared" si="3"/>
        <v>0</v>
      </c>
      <c r="J123" s="20" t="s">
        <v>1627</v>
      </c>
      <c r="K123" s="19" t="str">
        <f>VLOOKUP(J123,$A$2:$B114,2,FALSE)</f>
        <v>x0</v>
      </c>
      <c r="L123" s="19" t="s">
        <v>1005</v>
      </c>
      <c r="M123" s="19"/>
      <c r="N123" s="19"/>
      <c r="O123" s="19"/>
      <c r="P123" s="124">
        <v>41609</v>
      </c>
      <c r="Q123" s="124"/>
      <c r="R123" s="124">
        <v>41609</v>
      </c>
      <c r="S123" s="124"/>
      <c r="T123" s="19"/>
      <c r="U123" s="19"/>
    </row>
    <row r="124" spans="1:21">
      <c r="A124" s="19" t="s">
        <v>6472</v>
      </c>
      <c r="B124" s="19" t="s">
        <v>6282</v>
      </c>
      <c r="C124" s="19"/>
      <c r="D124" s="19" t="s">
        <v>555</v>
      </c>
      <c r="E124" s="124">
        <v>43014</v>
      </c>
      <c r="F124" s="124"/>
      <c r="G124" s="124">
        <v>43101</v>
      </c>
      <c r="H124" s="124"/>
      <c r="I124" s="56">
        <f t="shared" si="3"/>
        <v>0</v>
      </c>
      <c r="J124" s="21" t="s">
        <v>1790</v>
      </c>
      <c r="K124" s="19" t="str">
        <f>VLOOKUP(J124,$A$2:$B114,2,FALSE)</f>
        <v>x59</v>
      </c>
      <c r="L124" s="19"/>
      <c r="M124" s="19" t="s">
        <v>588</v>
      </c>
      <c r="N124" s="19"/>
      <c r="O124" s="19"/>
      <c r="P124" s="124">
        <v>41609</v>
      </c>
      <c r="Q124" s="124"/>
      <c r="R124" s="124">
        <v>41609</v>
      </c>
      <c r="S124" s="124"/>
      <c r="T124" s="19"/>
      <c r="U124" s="19"/>
    </row>
    <row r="125" spans="1:21">
      <c r="A125" s="19" t="s">
        <v>6065</v>
      </c>
      <c r="B125" s="19" t="s">
        <v>6283</v>
      </c>
      <c r="C125" s="19"/>
      <c r="D125" s="19" t="s">
        <v>555</v>
      </c>
      <c r="E125" s="124">
        <v>43014</v>
      </c>
      <c r="F125" s="124"/>
      <c r="G125" s="124">
        <v>43101</v>
      </c>
      <c r="H125" s="124"/>
      <c r="I125" s="56">
        <f t="shared" si="3"/>
        <v>1</v>
      </c>
      <c r="J125" s="21" t="s">
        <v>1794</v>
      </c>
      <c r="K125" s="19" t="str">
        <f>VLOOKUP(J125,$A$2:$B114,2,FALSE)</f>
        <v>x60</v>
      </c>
      <c r="L125" s="19"/>
      <c r="M125" s="19" t="s">
        <v>588</v>
      </c>
      <c r="N125" s="19"/>
      <c r="O125" s="19"/>
      <c r="P125" s="124">
        <v>41609</v>
      </c>
      <c r="Q125" s="124"/>
      <c r="R125" s="124">
        <v>41609</v>
      </c>
      <c r="S125" s="124"/>
      <c r="T125" s="19"/>
      <c r="U125" s="19"/>
    </row>
    <row r="126" spans="1:21">
      <c r="A126" s="19" t="s">
        <v>6066</v>
      </c>
      <c r="B126" s="19" t="s">
        <v>6284</v>
      </c>
      <c r="C126" s="19"/>
      <c r="D126" s="19" t="s">
        <v>555</v>
      </c>
      <c r="E126" s="124">
        <v>43014</v>
      </c>
      <c r="F126" s="124"/>
      <c r="G126" s="124">
        <v>43101</v>
      </c>
      <c r="H126" s="124"/>
      <c r="I126" s="56">
        <f t="shared" si="3"/>
        <v>1</v>
      </c>
      <c r="J126" s="19" t="s">
        <v>1882</v>
      </c>
      <c r="K126" s="19"/>
      <c r="L126" s="19"/>
      <c r="M126" s="19"/>
      <c r="N126" s="19" t="s">
        <v>12</v>
      </c>
      <c r="O126" s="19"/>
      <c r="P126" s="124">
        <v>41609</v>
      </c>
      <c r="Q126" s="124"/>
      <c r="R126" s="124">
        <v>41609</v>
      </c>
      <c r="S126" s="124"/>
      <c r="T126" s="19" t="s">
        <v>1883</v>
      </c>
      <c r="U126" s="19"/>
    </row>
    <row r="127" spans="1:21">
      <c r="A127" s="19" t="s">
        <v>6067</v>
      </c>
      <c r="B127" s="19" t="s">
        <v>6285</v>
      </c>
      <c r="C127" s="19"/>
      <c r="D127" s="19" t="s">
        <v>555</v>
      </c>
      <c r="E127" s="124">
        <v>43014</v>
      </c>
      <c r="F127" s="124"/>
      <c r="G127" s="124">
        <v>43101</v>
      </c>
      <c r="H127" s="124"/>
      <c r="I127" s="56">
        <f t="shared" si="3"/>
        <v>1</v>
      </c>
      <c r="J127" s="20" t="s">
        <v>1627</v>
      </c>
      <c r="K127" s="19" t="str">
        <f>VLOOKUP(J127,$A$2:$B114,2,FALSE)</f>
        <v>x0</v>
      </c>
      <c r="L127" s="19" t="s">
        <v>1005</v>
      </c>
      <c r="M127" s="19"/>
      <c r="N127" s="19"/>
      <c r="O127" s="19"/>
      <c r="P127" s="124">
        <v>41609</v>
      </c>
      <c r="Q127" s="124"/>
      <c r="R127" s="124">
        <v>41609</v>
      </c>
      <c r="S127" s="124"/>
      <c r="T127" s="19"/>
      <c r="U127" s="19"/>
    </row>
    <row r="128" spans="1:21">
      <c r="A128" s="19" t="s">
        <v>6068</v>
      </c>
      <c r="B128" s="19" t="s">
        <v>6286</v>
      </c>
      <c r="C128" s="19"/>
      <c r="D128" s="19" t="s">
        <v>555</v>
      </c>
      <c r="E128" s="124">
        <v>43014</v>
      </c>
      <c r="F128" s="124"/>
      <c r="G128" s="124">
        <v>43101</v>
      </c>
      <c r="H128" s="124"/>
      <c r="I128" s="56">
        <f t="shared" si="3"/>
        <v>1</v>
      </c>
      <c r="J128" s="21" t="s">
        <v>1784</v>
      </c>
      <c r="K128" s="19" t="str">
        <f>VLOOKUP(J128,$A$2:$B114,2,FALSE)</f>
        <v>x57</v>
      </c>
      <c r="L128" s="19" t="s">
        <v>583</v>
      </c>
      <c r="M128" s="19" t="s">
        <v>588</v>
      </c>
      <c r="N128" s="19"/>
      <c r="O128" s="19"/>
      <c r="P128" s="124">
        <v>41609</v>
      </c>
      <c r="Q128" s="124"/>
      <c r="R128" s="124">
        <v>41609</v>
      </c>
      <c r="S128" s="124"/>
      <c r="T128" s="19"/>
      <c r="U128" s="19"/>
    </row>
    <row r="129" spans="1:21">
      <c r="A129" s="19" t="s">
        <v>6069</v>
      </c>
      <c r="B129" s="19" t="s">
        <v>6287</v>
      </c>
      <c r="C129" s="19"/>
      <c r="D129" s="19" t="s">
        <v>555</v>
      </c>
      <c r="E129" s="124">
        <v>43014</v>
      </c>
      <c r="F129" s="124"/>
      <c r="G129" s="124">
        <v>43101</v>
      </c>
      <c r="H129" s="124"/>
      <c r="I129" s="56">
        <f t="shared" si="3"/>
        <v>1</v>
      </c>
      <c r="J129" s="22" t="s">
        <v>1677</v>
      </c>
      <c r="K129" s="19" t="str">
        <f>VLOOKUP(J129,$A$2:$B114,2,FALSE)</f>
        <v>x15</v>
      </c>
      <c r="L129" s="19"/>
      <c r="M129" s="19" t="s">
        <v>588</v>
      </c>
      <c r="N129" s="19"/>
      <c r="O129" s="19"/>
      <c r="P129" s="124">
        <v>41609</v>
      </c>
      <c r="Q129" s="124"/>
      <c r="R129" s="124">
        <v>41609</v>
      </c>
      <c r="S129" s="124"/>
      <c r="T129" s="19"/>
      <c r="U129" s="19"/>
    </row>
    <row r="130" spans="1:21">
      <c r="A130" s="19" t="s">
        <v>6070</v>
      </c>
      <c r="B130" s="19" t="s">
        <v>6288</v>
      </c>
      <c r="C130" s="19"/>
      <c r="D130" s="19" t="s">
        <v>555</v>
      </c>
      <c r="E130" s="124">
        <v>43014</v>
      </c>
      <c r="F130" s="124"/>
      <c r="G130" s="124">
        <v>43101</v>
      </c>
      <c r="H130" s="124"/>
      <c r="I130" s="56">
        <f t="shared" ref="I130:I147" si="4">COUNTIF(J:J,A130)</f>
        <v>1</v>
      </c>
      <c r="J130" s="22" t="s">
        <v>1720</v>
      </c>
      <c r="K130" s="19" t="str">
        <f>VLOOKUP(J130,$A$2:$B114,2,FALSE)</f>
        <v>x29</v>
      </c>
      <c r="L130" s="19" t="s">
        <v>583</v>
      </c>
      <c r="M130" s="19" t="s">
        <v>588</v>
      </c>
      <c r="N130" s="19"/>
      <c r="O130" s="19"/>
      <c r="P130" s="124">
        <v>41609</v>
      </c>
      <c r="Q130" s="124"/>
      <c r="R130" s="124">
        <v>41609</v>
      </c>
      <c r="S130" s="124"/>
      <c r="T130" s="19"/>
      <c r="U130" s="19"/>
    </row>
    <row r="131" spans="1:21">
      <c r="A131" s="19" t="s">
        <v>6071</v>
      </c>
      <c r="B131" s="19" t="s">
        <v>6289</v>
      </c>
      <c r="C131" s="19"/>
      <c r="D131" s="19" t="s">
        <v>555</v>
      </c>
      <c r="E131" s="124">
        <v>43014</v>
      </c>
      <c r="F131" s="124"/>
      <c r="G131" s="124">
        <v>43101</v>
      </c>
      <c r="H131" s="124"/>
      <c r="I131" s="56">
        <f t="shared" si="4"/>
        <v>1</v>
      </c>
      <c r="J131" s="58" t="s">
        <v>1695</v>
      </c>
      <c r="K131" s="19" t="str">
        <f>VLOOKUP(J131,$A$2:$B114,2,FALSE)</f>
        <v>x20</v>
      </c>
      <c r="L131" s="19"/>
      <c r="M131" s="19" t="s">
        <v>588</v>
      </c>
      <c r="N131" s="19"/>
      <c r="O131" s="19"/>
      <c r="P131" s="124">
        <v>41609</v>
      </c>
      <c r="Q131" s="124"/>
      <c r="R131" s="124">
        <v>41609</v>
      </c>
      <c r="S131" s="124"/>
      <c r="T131" s="19"/>
      <c r="U131" s="19"/>
    </row>
    <row r="132" spans="1:21">
      <c r="A132" s="19" t="s">
        <v>6072</v>
      </c>
      <c r="B132" s="19" t="s">
        <v>6295</v>
      </c>
      <c r="C132" s="19"/>
      <c r="D132" s="19" t="s">
        <v>555</v>
      </c>
      <c r="E132" s="124">
        <v>43014</v>
      </c>
      <c r="F132" s="124"/>
      <c r="G132" s="124">
        <v>43101</v>
      </c>
      <c r="H132" s="124"/>
      <c r="I132" s="56">
        <f t="shared" si="4"/>
        <v>1</v>
      </c>
      <c r="J132" s="58" t="s">
        <v>1680</v>
      </c>
      <c r="K132" s="19" t="str">
        <f>VLOOKUP(J132,$A$2:$B114,2,FALSE)</f>
        <v>x16</v>
      </c>
      <c r="L132" s="19"/>
      <c r="M132" s="19" t="s">
        <v>588</v>
      </c>
      <c r="N132" s="19"/>
      <c r="O132" s="19"/>
      <c r="P132" s="124">
        <v>41609</v>
      </c>
      <c r="Q132" s="124"/>
      <c r="R132" s="124">
        <v>41609</v>
      </c>
      <c r="S132" s="124"/>
      <c r="T132" s="19"/>
      <c r="U132" s="19"/>
    </row>
    <row r="133" spans="1:21">
      <c r="A133" s="59" t="s">
        <v>5290</v>
      </c>
      <c r="B133" s="19" t="s">
        <v>6296</v>
      </c>
      <c r="C133" s="19"/>
      <c r="D133" s="19" t="s">
        <v>555</v>
      </c>
      <c r="E133" s="124">
        <v>43014</v>
      </c>
      <c r="F133" s="124"/>
      <c r="G133" s="124">
        <v>43101</v>
      </c>
      <c r="H133" s="124"/>
      <c r="I133" s="56">
        <f t="shared" si="4"/>
        <v>2</v>
      </c>
      <c r="J133" s="58" t="s">
        <v>1683</v>
      </c>
      <c r="K133" s="19" t="str">
        <f>VLOOKUP(J133,$A$2:$B114,2,FALSE)</f>
        <v>x17</v>
      </c>
      <c r="L133" s="19"/>
      <c r="M133" s="19" t="s">
        <v>588</v>
      </c>
      <c r="N133" s="19"/>
      <c r="O133" s="19"/>
      <c r="P133" s="124">
        <v>41609</v>
      </c>
      <c r="Q133" s="124"/>
      <c r="R133" s="124">
        <v>41609</v>
      </c>
      <c r="S133" s="124"/>
      <c r="T133" s="19"/>
      <c r="U133" s="19"/>
    </row>
    <row r="134" spans="1:21">
      <c r="A134" s="59" t="s">
        <v>6127</v>
      </c>
      <c r="B134" s="19" t="s">
        <v>6297</v>
      </c>
      <c r="C134" s="19"/>
      <c r="D134" s="19" t="s">
        <v>555</v>
      </c>
      <c r="E134" s="124">
        <v>43014</v>
      </c>
      <c r="F134" s="124"/>
      <c r="G134" s="124">
        <v>43101</v>
      </c>
      <c r="H134" s="124"/>
      <c r="I134" s="56">
        <f t="shared" si="4"/>
        <v>1</v>
      </c>
      <c r="J134" s="19" t="s">
        <v>1884</v>
      </c>
      <c r="K134" s="19"/>
      <c r="L134" s="19"/>
      <c r="M134" s="19"/>
      <c r="N134" s="19" t="s">
        <v>12</v>
      </c>
      <c r="O134" s="19"/>
      <c r="P134" s="124">
        <v>41609</v>
      </c>
      <c r="Q134" s="124"/>
      <c r="R134" s="124">
        <v>41609</v>
      </c>
      <c r="S134" s="124"/>
      <c r="T134" s="19"/>
      <c r="U134" s="19"/>
    </row>
    <row r="135" spans="1:21">
      <c r="A135" s="59" t="s">
        <v>6128</v>
      </c>
      <c r="B135" s="19" t="s">
        <v>6298</v>
      </c>
      <c r="C135" s="19"/>
      <c r="D135" s="19" t="s">
        <v>555</v>
      </c>
      <c r="E135" s="124">
        <v>43014</v>
      </c>
      <c r="F135" s="124"/>
      <c r="G135" s="124">
        <v>43101</v>
      </c>
      <c r="H135" s="124"/>
      <c r="I135" s="56">
        <f t="shared" si="4"/>
        <v>1</v>
      </c>
      <c r="J135" s="20" t="s">
        <v>1627</v>
      </c>
      <c r="K135" s="19" t="str">
        <f>VLOOKUP(J135,$A$2:$B114,2,FALSE)</f>
        <v>x0</v>
      </c>
      <c r="L135" s="19" t="s">
        <v>1005</v>
      </c>
      <c r="M135" s="19"/>
      <c r="N135" s="19"/>
      <c r="O135" s="19"/>
      <c r="P135" s="124">
        <v>41609</v>
      </c>
      <c r="Q135" s="124"/>
      <c r="R135" s="124">
        <v>41609</v>
      </c>
      <c r="S135" s="124"/>
      <c r="T135" s="19"/>
      <c r="U135" s="19"/>
    </row>
    <row r="136" spans="1:21">
      <c r="A136" s="59" t="s">
        <v>6129</v>
      </c>
      <c r="B136" s="19" t="s">
        <v>6299</v>
      </c>
      <c r="C136" s="19"/>
      <c r="D136" s="19" t="s">
        <v>555</v>
      </c>
      <c r="E136" s="124">
        <v>43014</v>
      </c>
      <c r="F136" s="124"/>
      <c r="G136" s="124">
        <v>43101</v>
      </c>
      <c r="H136" s="124"/>
      <c r="I136" s="56">
        <f t="shared" si="4"/>
        <v>1</v>
      </c>
      <c r="J136" s="21" t="s">
        <v>1786</v>
      </c>
      <c r="K136" s="19" t="str">
        <f>VLOOKUP(J136,$A$2:$B114,2,FALSE)</f>
        <v>x58</v>
      </c>
      <c r="L136" s="19" t="s">
        <v>583</v>
      </c>
      <c r="M136" s="19" t="s">
        <v>588</v>
      </c>
      <c r="N136" s="19"/>
      <c r="O136" s="19"/>
      <c r="P136" s="124">
        <v>41609</v>
      </c>
      <c r="Q136" s="124"/>
      <c r="R136" s="124">
        <v>41609</v>
      </c>
      <c r="S136" s="124"/>
      <c r="T136" s="19"/>
      <c r="U136" s="19"/>
    </row>
    <row r="137" spans="1:21">
      <c r="A137" s="59" t="s">
        <v>6130</v>
      </c>
      <c r="B137" s="19" t="s">
        <v>6300</v>
      </c>
      <c r="C137" s="19"/>
      <c r="D137" s="19" t="s">
        <v>555</v>
      </c>
      <c r="E137" s="124">
        <v>43014</v>
      </c>
      <c r="F137" s="124"/>
      <c r="G137" s="124">
        <v>43101</v>
      </c>
      <c r="H137" s="124"/>
      <c r="I137" s="56">
        <f t="shared" si="4"/>
        <v>1</v>
      </c>
      <c r="J137" s="22" t="s">
        <v>1737</v>
      </c>
      <c r="K137" s="19" t="str">
        <f>VLOOKUP(J137,$A$2:$B114,2,FALSE)</f>
        <v>x34</v>
      </c>
      <c r="L137" s="19"/>
      <c r="M137" s="19" t="s">
        <v>588</v>
      </c>
      <c r="N137" s="19"/>
      <c r="O137" s="19"/>
      <c r="P137" s="124">
        <v>41609</v>
      </c>
      <c r="Q137" s="124"/>
      <c r="R137" s="124">
        <v>41609</v>
      </c>
      <c r="S137" s="124"/>
      <c r="T137" s="19"/>
      <c r="U137" s="19"/>
    </row>
    <row r="138" spans="1:21">
      <c r="A138" s="59" t="s">
        <v>6131</v>
      </c>
      <c r="B138" s="19" t="s">
        <v>6301</v>
      </c>
      <c r="C138" s="19"/>
      <c r="D138" s="19" t="s">
        <v>555</v>
      </c>
      <c r="E138" s="124">
        <v>43014</v>
      </c>
      <c r="F138" s="124"/>
      <c r="G138" s="124">
        <v>43101</v>
      </c>
      <c r="H138" s="124"/>
      <c r="I138" s="56">
        <f t="shared" si="4"/>
        <v>1</v>
      </c>
      <c r="J138" s="22" t="s">
        <v>1740</v>
      </c>
      <c r="K138" s="19" t="str">
        <f>VLOOKUP(J138,$A$2:$B114,2,FALSE)</f>
        <v>x35</v>
      </c>
      <c r="L138" s="19"/>
      <c r="M138" s="19" t="s">
        <v>588</v>
      </c>
      <c r="N138" s="19"/>
      <c r="O138" s="19"/>
      <c r="P138" s="124">
        <v>41609</v>
      </c>
      <c r="Q138" s="124"/>
      <c r="R138" s="124">
        <v>41609</v>
      </c>
      <c r="S138" s="124"/>
      <c r="T138" s="19"/>
      <c r="U138" s="19"/>
    </row>
    <row r="139" spans="1:21">
      <c r="A139" s="59" t="s">
        <v>6132</v>
      </c>
      <c r="B139" s="19" t="s">
        <v>6303</v>
      </c>
      <c r="C139" s="19"/>
      <c r="D139" s="19" t="s">
        <v>555</v>
      </c>
      <c r="E139" s="124">
        <v>43014</v>
      </c>
      <c r="F139" s="124"/>
      <c r="G139" s="124">
        <v>43101</v>
      </c>
      <c r="H139" s="124"/>
      <c r="I139" s="56">
        <f t="shared" si="4"/>
        <v>1</v>
      </c>
      <c r="J139" s="22" t="s">
        <v>1734</v>
      </c>
      <c r="K139" s="19" t="str">
        <f>VLOOKUP(J139,$A$2:$B114,2,FALSE)</f>
        <v>x33</v>
      </c>
      <c r="L139" s="19"/>
      <c r="M139" s="19" t="s">
        <v>588</v>
      </c>
      <c r="N139" s="19"/>
      <c r="O139" s="19"/>
      <c r="P139" s="124">
        <v>41609</v>
      </c>
      <c r="Q139" s="124"/>
      <c r="R139" s="124">
        <v>41609</v>
      </c>
      <c r="S139" s="124"/>
      <c r="T139" s="19"/>
      <c r="U139" s="19"/>
    </row>
    <row r="140" spans="1:21">
      <c r="A140" s="59" t="s">
        <v>5013</v>
      </c>
      <c r="B140" s="19" t="s">
        <v>6309</v>
      </c>
      <c r="C140" s="19"/>
      <c r="D140" s="19" t="s">
        <v>555</v>
      </c>
      <c r="E140" s="124">
        <v>43014</v>
      </c>
      <c r="F140" s="124"/>
      <c r="G140" s="124">
        <v>43101</v>
      </c>
      <c r="H140" s="124"/>
      <c r="I140" s="56">
        <f t="shared" si="4"/>
        <v>1</v>
      </c>
      <c r="J140" s="22" t="s">
        <v>1812</v>
      </c>
      <c r="K140" s="19" t="str">
        <f>VLOOKUP(J140,$A$2:$B114,2,FALSE)</f>
        <v>x68</v>
      </c>
      <c r="L140" s="19"/>
      <c r="M140" s="19" t="s">
        <v>588</v>
      </c>
      <c r="N140" s="19"/>
      <c r="O140" s="19"/>
      <c r="P140" s="124">
        <v>41609</v>
      </c>
      <c r="Q140" s="124"/>
      <c r="R140" s="124">
        <v>41609</v>
      </c>
      <c r="S140" s="124"/>
      <c r="T140" s="19"/>
      <c r="U140" s="19"/>
    </row>
    <row r="141" spans="1:21">
      <c r="A141" s="59" t="s">
        <v>5022</v>
      </c>
      <c r="B141" s="19" t="s">
        <v>6311</v>
      </c>
      <c r="C141" s="19"/>
      <c r="D141" s="19" t="s">
        <v>555</v>
      </c>
      <c r="E141" s="124">
        <v>43014</v>
      </c>
      <c r="F141" s="124"/>
      <c r="G141" s="124">
        <v>43101</v>
      </c>
      <c r="H141" s="124"/>
      <c r="I141" s="55">
        <f t="shared" si="4"/>
        <v>1</v>
      </c>
      <c r="J141" s="75" t="s">
        <v>1885</v>
      </c>
      <c r="K141" s="19"/>
      <c r="L141" s="19"/>
      <c r="M141" s="19"/>
      <c r="N141" s="19" t="s">
        <v>12</v>
      </c>
      <c r="O141" s="19"/>
      <c r="P141" s="124">
        <v>41609</v>
      </c>
      <c r="Q141" s="124"/>
      <c r="R141" s="124">
        <v>41609</v>
      </c>
      <c r="S141" s="124"/>
      <c r="T141" s="19" t="s">
        <v>1886</v>
      </c>
      <c r="U141" s="19"/>
    </row>
    <row r="142" spans="1:21">
      <c r="A142" s="59" t="s">
        <v>5034</v>
      </c>
      <c r="B142" s="19" t="s">
        <v>6312</v>
      </c>
      <c r="C142" s="19"/>
      <c r="D142" s="19" t="s">
        <v>555</v>
      </c>
      <c r="E142" s="124">
        <v>43014</v>
      </c>
      <c r="F142" s="124"/>
      <c r="G142" s="124">
        <v>43101</v>
      </c>
      <c r="H142" s="124"/>
      <c r="I142" s="55">
        <f t="shared" si="4"/>
        <v>1</v>
      </c>
      <c r="J142" s="83" t="s">
        <v>1627</v>
      </c>
      <c r="K142" s="19" t="str">
        <f>VLOOKUP(J142,$A$2:$B114,2,FALSE)</f>
        <v>x0</v>
      </c>
      <c r="L142" s="19" t="s">
        <v>1005</v>
      </c>
      <c r="M142" s="19"/>
      <c r="N142" s="19"/>
      <c r="O142" s="19"/>
      <c r="P142" s="124">
        <v>41609</v>
      </c>
      <c r="Q142" s="124"/>
      <c r="R142" s="124">
        <v>41609</v>
      </c>
      <c r="S142" s="124"/>
      <c r="T142" s="19"/>
      <c r="U142" s="19"/>
    </row>
    <row r="143" spans="1:21">
      <c r="A143" s="59" t="s">
        <v>5084</v>
      </c>
      <c r="B143" s="19" t="s">
        <v>6320</v>
      </c>
      <c r="C143" s="19"/>
      <c r="D143" s="19" t="s">
        <v>555</v>
      </c>
      <c r="E143" s="124">
        <v>43014</v>
      </c>
      <c r="F143" s="124"/>
      <c r="G143" s="124">
        <v>43101</v>
      </c>
      <c r="H143" s="124"/>
      <c r="I143" s="55">
        <f t="shared" si="4"/>
        <v>1</v>
      </c>
      <c r="J143" s="125" t="s">
        <v>1666</v>
      </c>
      <c r="K143" s="19" t="str">
        <f>VLOOKUP(J143,$A$2:$B114,2,FALSE)</f>
        <v>x11</v>
      </c>
      <c r="L143" s="19" t="s">
        <v>583</v>
      </c>
      <c r="M143" s="19" t="s">
        <v>588</v>
      </c>
      <c r="N143" s="19"/>
      <c r="O143" s="19"/>
      <c r="P143" s="124">
        <v>41609</v>
      </c>
      <c r="Q143" s="124"/>
      <c r="R143" s="124">
        <v>41609</v>
      </c>
      <c r="S143" s="124"/>
      <c r="T143" s="19"/>
      <c r="U143" s="19"/>
    </row>
    <row r="144" spans="1:21">
      <c r="A144" s="59" t="s">
        <v>5088</v>
      </c>
      <c r="B144" s="19" t="s">
        <v>6321</v>
      </c>
      <c r="C144" s="19"/>
      <c r="D144" s="19" t="s">
        <v>555</v>
      </c>
      <c r="E144" s="124">
        <v>43014</v>
      </c>
      <c r="F144" s="124"/>
      <c r="G144" s="124">
        <v>43101</v>
      </c>
      <c r="H144" s="124"/>
      <c r="I144" s="55">
        <f t="shared" si="4"/>
        <v>1</v>
      </c>
      <c r="J144" s="82" t="s">
        <v>1796</v>
      </c>
      <c r="K144" s="19" t="str">
        <f>VLOOKUP(J144,$A$2:$B114,2,FALSE)</f>
        <v>x61</v>
      </c>
      <c r="L144" s="19"/>
      <c r="M144" s="19" t="s">
        <v>588</v>
      </c>
      <c r="N144" s="19"/>
      <c r="O144" s="19"/>
      <c r="P144" s="124">
        <v>41609</v>
      </c>
      <c r="Q144" s="124"/>
      <c r="R144" s="124">
        <v>41609</v>
      </c>
      <c r="S144" s="124"/>
      <c r="T144" s="19"/>
      <c r="U144" s="19"/>
    </row>
    <row r="145" spans="1:21">
      <c r="A145" s="151" t="s">
        <v>7587</v>
      </c>
      <c r="B145" s="152" t="s">
        <v>6324</v>
      </c>
      <c r="C145" s="152"/>
      <c r="D145" s="152" t="s">
        <v>555</v>
      </c>
      <c r="E145" s="121">
        <v>43465</v>
      </c>
      <c r="F145" s="121"/>
      <c r="G145" s="121">
        <v>43465</v>
      </c>
      <c r="H145" s="121"/>
      <c r="I145" s="157">
        <f t="shared" si="4"/>
        <v>1</v>
      </c>
      <c r="J145" s="82" t="s">
        <v>1798</v>
      </c>
      <c r="K145" s="19" t="str">
        <f>VLOOKUP(J145,$A$2:$B114,2,FALSE)</f>
        <v>x62</v>
      </c>
      <c r="L145" s="19"/>
      <c r="M145" s="19" t="s">
        <v>588</v>
      </c>
      <c r="N145" s="19"/>
      <c r="O145" s="19"/>
      <c r="P145" s="124">
        <v>41609</v>
      </c>
      <c r="Q145" s="124"/>
      <c r="R145" s="124">
        <v>41609</v>
      </c>
      <c r="S145" s="124"/>
      <c r="T145" s="19"/>
      <c r="U145" s="19"/>
    </row>
    <row r="146" spans="1:21">
      <c r="A146" s="151" t="s">
        <v>7588</v>
      </c>
      <c r="B146" s="152" t="s">
        <v>6325</v>
      </c>
      <c r="C146" s="152"/>
      <c r="D146" s="152" t="s">
        <v>555</v>
      </c>
      <c r="E146" s="121">
        <v>43465</v>
      </c>
      <c r="F146" s="121"/>
      <c r="G146" s="121">
        <v>43465</v>
      </c>
      <c r="H146" s="121"/>
      <c r="I146" s="157">
        <f t="shared" si="4"/>
        <v>1</v>
      </c>
      <c r="J146" s="82" t="s">
        <v>1800</v>
      </c>
      <c r="K146" s="19" t="str">
        <f>VLOOKUP(J146,$A$2:$B114,2,FALSE)</f>
        <v>x63</v>
      </c>
      <c r="L146" s="19"/>
      <c r="M146" s="19" t="s">
        <v>588</v>
      </c>
      <c r="N146" s="19"/>
      <c r="O146" s="19"/>
      <c r="P146" s="124">
        <v>41609</v>
      </c>
      <c r="Q146" s="124"/>
      <c r="R146" s="124">
        <v>41609</v>
      </c>
      <c r="S146" s="124"/>
      <c r="T146" s="19"/>
      <c r="U146" s="19"/>
    </row>
    <row r="147" spans="1:21">
      <c r="A147" s="151" t="s">
        <v>7589</v>
      </c>
      <c r="B147" s="152" t="s">
        <v>6329</v>
      </c>
      <c r="C147" s="152"/>
      <c r="D147" s="152" t="s">
        <v>555</v>
      </c>
      <c r="E147" s="121">
        <v>43465</v>
      </c>
      <c r="F147" s="121"/>
      <c r="G147" s="121">
        <v>43465</v>
      </c>
      <c r="H147" s="121"/>
      <c r="I147" s="157">
        <f t="shared" si="4"/>
        <v>1</v>
      </c>
      <c r="J147" s="82" t="s">
        <v>1802</v>
      </c>
      <c r="K147" s="19" t="str">
        <f>VLOOKUP(J147,$A$2:$B114,2,FALSE)</f>
        <v>x64</v>
      </c>
      <c r="L147" s="19"/>
      <c r="M147" s="19" t="s">
        <v>588</v>
      </c>
      <c r="N147" s="19"/>
      <c r="O147" s="19"/>
      <c r="P147" s="124">
        <v>41609</v>
      </c>
      <c r="Q147" s="124"/>
      <c r="R147" s="124">
        <v>41609</v>
      </c>
      <c r="S147" s="124"/>
      <c r="T147" s="19"/>
      <c r="U147" s="19"/>
    </row>
    <row r="148" spans="1:21">
      <c r="A148" s="19"/>
      <c r="B148" s="19"/>
      <c r="C148" s="19"/>
      <c r="D148" s="19"/>
      <c r="E148" s="124"/>
      <c r="F148" s="124"/>
      <c r="G148" s="124"/>
      <c r="H148" s="124"/>
      <c r="I148" s="19"/>
      <c r="J148" s="75" t="s">
        <v>7342</v>
      </c>
      <c r="K148" s="19"/>
      <c r="L148" s="19"/>
      <c r="M148" s="19"/>
      <c r="N148" s="19" t="s">
        <v>555</v>
      </c>
      <c r="O148" s="19"/>
      <c r="P148" s="124">
        <v>43014</v>
      </c>
      <c r="Q148" s="124"/>
      <c r="R148" s="124">
        <v>43101</v>
      </c>
      <c r="S148" s="124"/>
      <c r="T148" s="19"/>
      <c r="U148" s="19"/>
    </row>
    <row r="149" spans="1:21">
      <c r="A149" s="19"/>
      <c r="B149" s="19"/>
      <c r="C149" s="19"/>
      <c r="D149" s="19"/>
      <c r="E149" s="124"/>
      <c r="F149" s="124"/>
      <c r="G149" s="124"/>
      <c r="H149" s="124"/>
      <c r="I149" s="19"/>
      <c r="J149" s="76" t="s">
        <v>1627</v>
      </c>
      <c r="K149" s="19" t="str">
        <f>VLOOKUP(J149,$A$2:$B960,2,FALSE)</f>
        <v>x0</v>
      </c>
      <c r="L149" s="19"/>
      <c r="M149" s="19"/>
      <c r="N149" s="19"/>
      <c r="O149" s="19"/>
      <c r="P149" s="124">
        <v>43014</v>
      </c>
      <c r="Q149" s="124"/>
      <c r="R149" s="124">
        <v>43101</v>
      </c>
      <c r="S149" s="124"/>
      <c r="T149" s="19"/>
      <c r="U149" s="19"/>
    </row>
    <row r="150" spans="1:21">
      <c r="A150" s="19"/>
      <c r="B150" s="19"/>
      <c r="C150" s="19"/>
      <c r="D150" s="19"/>
      <c r="E150" s="124"/>
      <c r="F150" s="124"/>
      <c r="G150" s="124"/>
      <c r="H150" s="124"/>
      <c r="I150" s="19"/>
      <c r="J150" s="77" t="s">
        <v>1639</v>
      </c>
      <c r="K150" s="19" t="str">
        <f>VLOOKUP(J150,$A$2:$B961,2,FALSE)</f>
        <v>x42</v>
      </c>
      <c r="L150" s="19"/>
      <c r="M150" s="19"/>
      <c r="N150" s="19"/>
      <c r="O150" s="19"/>
      <c r="P150" s="124">
        <v>43014</v>
      </c>
      <c r="Q150" s="124"/>
      <c r="R150" s="124">
        <v>43101</v>
      </c>
      <c r="S150" s="124"/>
      <c r="T150" s="19"/>
      <c r="U150" s="19"/>
    </row>
    <row r="151" spans="1:21">
      <c r="A151" s="19"/>
      <c r="B151" s="19"/>
      <c r="C151" s="19"/>
      <c r="D151" s="19"/>
      <c r="E151" s="124"/>
      <c r="F151" s="124"/>
      <c r="G151" s="124"/>
      <c r="H151" s="124"/>
      <c r="I151" s="19"/>
      <c r="J151" s="77" t="s">
        <v>6020</v>
      </c>
      <c r="K151" s="19" t="str">
        <f>VLOOKUP(J151,$A$2:$B962,2,FALSE)</f>
        <v>x5001</v>
      </c>
      <c r="L151" s="19"/>
      <c r="M151" s="19"/>
      <c r="N151" s="19"/>
      <c r="O151" s="19"/>
      <c r="P151" s="124">
        <v>43014</v>
      </c>
      <c r="Q151" s="124"/>
      <c r="R151" s="124">
        <v>43101</v>
      </c>
      <c r="S151" s="124"/>
      <c r="T151" s="19"/>
      <c r="U151" s="19"/>
    </row>
    <row r="152" spans="1:21">
      <c r="A152" s="19"/>
      <c r="B152" s="19"/>
      <c r="C152" s="19"/>
      <c r="D152" s="19"/>
      <c r="E152" s="124"/>
      <c r="F152" s="124"/>
      <c r="G152" s="124"/>
      <c r="H152" s="124"/>
      <c r="I152" s="19"/>
      <c r="J152" s="77" t="s">
        <v>1645</v>
      </c>
      <c r="K152" s="19" t="str">
        <f>VLOOKUP(J152,$A$2:$B963,2,FALSE)</f>
        <v>x66</v>
      </c>
      <c r="L152" s="19"/>
      <c r="M152" s="19"/>
      <c r="N152" s="19"/>
      <c r="O152" s="19"/>
      <c r="P152" s="124">
        <v>43014</v>
      </c>
      <c r="Q152" s="124"/>
      <c r="R152" s="124">
        <v>43101</v>
      </c>
      <c r="S152" s="124"/>
      <c r="T152" s="19"/>
      <c r="U152" s="19"/>
    </row>
    <row r="153" spans="1:21">
      <c r="A153" s="19"/>
      <c r="B153" s="19"/>
      <c r="C153" s="19"/>
      <c r="D153" s="19"/>
      <c r="E153" s="124"/>
      <c r="F153" s="124"/>
      <c r="G153" s="124"/>
      <c r="H153" s="124"/>
      <c r="I153" s="19"/>
      <c r="J153" s="77" t="s">
        <v>1648</v>
      </c>
      <c r="K153" s="19" t="str">
        <f>VLOOKUP(J153,$A$2:$B964,2,FALSE)</f>
        <v>x67</v>
      </c>
      <c r="L153" s="19"/>
      <c r="M153" s="19"/>
      <c r="N153" s="19"/>
      <c r="O153" s="19"/>
      <c r="P153" s="124">
        <v>43014</v>
      </c>
      <c r="Q153" s="124"/>
      <c r="R153" s="124">
        <v>43101</v>
      </c>
      <c r="S153" s="124"/>
      <c r="T153" s="19"/>
      <c r="U153" s="19"/>
    </row>
    <row r="154" spans="1:21">
      <c r="A154" s="19"/>
      <c r="B154" s="19"/>
      <c r="C154" s="19"/>
      <c r="D154" s="19"/>
      <c r="E154" s="124"/>
      <c r="F154" s="124"/>
      <c r="G154" s="124"/>
      <c r="H154" s="124"/>
      <c r="I154" s="19"/>
      <c r="J154" s="77" t="s">
        <v>6076</v>
      </c>
      <c r="K154" s="19" t="str">
        <f>VLOOKUP(J154,$A$2:$B965,2,FALSE)</f>
        <v>x5000</v>
      </c>
      <c r="L154" s="19"/>
      <c r="M154" s="19"/>
      <c r="N154" s="19"/>
      <c r="O154" s="19"/>
      <c r="P154" s="124">
        <v>43014</v>
      </c>
      <c r="Q154" s="124"/>
      <c r="R154" s="124">
        <v>43101</v>
      </c>
      <c r="S154" s="124"/>
      <c r="T154" s="19"/>
      <c r="U154" s="19"/>
    </row>
    <row r="155" spans="1:21">
      <c r="A155" s="19"/>
      <c r="B155" s="19"/>
      <c r="C155" s="19"/>
      <c r="D155" s="19"/>
      <c r="E155" s="124"/>
      <c r="F155" s="124"/>
      <c r="G155" s="124"/>
      <c r="H155" s="124"/>
      <c r="I155" s="19"/>
      <c r="J155" s="75" t="s">
        <v>7343</v>
      </c>
      <c r="K155" s="19"/>
      <c r="L155" s="19"/>
      <c r="M155" s="19"/>
      <c r="N155" s="19" t="s">
        <v>555</v>
      </c>
      <c r="O155" s="19"/>
      <c r="P155" s="124">
        <v>43014</v>
      </c>
      <c r="Q155" s="124"/>
      <c r="R155" s="124">
        <v>43101</v>
      </c>
      <c r="S155" s="124"/>
      <c r="T155" s="19"/>
      <c r="U155" s="19"/>
    </row>
    <row r="156" spans="1:21">
      <c r="A156" s="19"/>
      <c r="B156" s="19"/>
      <c r="C156" s="19"/>
      <c r="D156" s="19"/>
      <c r="E156" s="124"/>
      <c r="F156" s="124"/>
      <c r="G156" s="124"/>
      <c r="H156" s="124"/>
      <c r="I156" s="19"/>
      <c r="J156" s="76" t="s">
        <v>1627</v>
      </c>
      <c r="K156" s="19" t="str">
        <f>VLOOKUP(J156,$A$2:$B967,2,FALSE)</f>
        <v>x0</v>
      </c>
      <c r="L156" s="19"/>
      <c r="M156" s="19"/>
      <c r="N156" s="19"/>
      <c r="O156" s="19"/>
      <c r="P156" s="124">
        <v>43014</v>
      </c>
      <c r="Q156" s="124"/>
      <c r="R156" s="124">
        <v>43101</v>
      </c>
      <c r="S156" s="124"/>
      <c r="T156" s="19"/>
      <c r="U156" s="19"/>
    </row>
    <row r="157" spans="1:21">
      <c r="A157" s="19"/>
      <c r="B157" s="19"/>
      <c r="C157" s="19"/>
      <c r="D157" s="19"/>
      <c r="E157" s="124"/>
      <c r="F157" s="124"/>
      <c r="G157" s="124"/>
      <c r="H157" s="124"/>
      <c r="I157" s="19"/>
      <c r="J157" s="77" t="s">
        <v>238</v>
      </c>
      <c r="K157" s="19" t="str">
        <f>VLOOKUP(J157,$A$2:$B968,2,FALSE)</f>
        <v>x5015</v>
      </c>
      <c r="L157" s="19"/>
      <c r="M157" s="19"/>
      <c r="N157" s="19"/>
      <c r="O157" s="19"/>
      <c r="P157" s="124">
        <v>43014</v>
      </c>
      <c r="Q157" s="124"/>
      <c r="R157" s="124">
        <v>43101</v>
      </c>
      <c r="S157" s="124"/>
      <c r="T157" s="19"/>
      <c r="U157" s="19"/>
    </row>
    <row r="158" spans="1:21">
      <c r="A158" s="19"/>
      <c r="B158" s="19"/>
      <c r="C158" s="19"/>
      <c r="D158" s="19"/>
      <c r="E158" s="124"/>
      <c r="F158" s="124"/>
      <c r="G158" s="124"/>
      <c r="H158" s="124"/>
      <c r="I158" s="19"/>
      <c r="J158" s="77" t="s">
        <v>6077</v>
      </c>
      <c r="K158" s="19" t="str">
        <f>VLOOKUP(J158,$A$2:$B969,2,FALSE)</f>
        <v>x5016</v>
      </c>
      <c r="L158" s="19"/>
      <c r="M158" s="19"/>
      <c r="N158" s="19"/>
      <c r="O158" s="19"/>
      <c r="P158" s="124">
        <v>43014</v>
      </c>
      <c r="Q158" s="124"/>
      <c r="R158" s="124">
        <v>43101</v>
      </c>
      <c r="S158" s="124"/>
      <c r="T158" s="19"/>
      <c r="U158" s="19"/>
    </row>
    <row r="159" spans="1:21">
      <c r="A159" s="19"/>
      <c r="B159" s="19"/>
      <c r="C159" s="19"/>
      <c r="D159" s="19"/>
      <c r="E159" s="124"/>
      <c r="F159" s="124"/>
      <c r="G159" s="124"/>
      <c r="H159" s="124"/>
      <c r="I159" s="19"/>
      <c r="J159" s="77" t="s">
        <v>6078</v>
      </c>
      <c r="K159" s="19" t="str">
        <f>VLOOKUP(J159,$A$2:$B970,2,FALSE)</f>
        <v>x5017</v>
      </c>
      <c r="L159" s="19"/>
      <c r="M159" s="19"/>
      <c r="N159" s="19"/>
      <c r="O159" s="19"/>
      <c r="P159" s="124">
        <v>43014</v>
      </c>
      <c r="Q159" s="124"/>
      <c r="R159" s="124">
        <v>43101</v>
      </c>
      <c r="S159" s="124"/>
      <c r="T159" s="19"/>
      <c r="U159" s="19"/>
    </row>
    <row r="160" spans="1:21">
      <c r="A160" s="19"/>
      <c r="B160" s="19"/>
      <c r="C160" s="19"/>
      <c r="D160" s="19"/>
      <c r="E160" s="124"/>
      <c r="F160" s="124"/>
      <c r="G160" s="124"/>
      <c r="H160" s="124"/>
      <c r="I160" s="19"/>
      <c r="J160" s="80" t="s">
        <v>7344</v>
      </c>
      <c r="K160" s="19"/>
      <c r="L160" s="19"/>
      <c r="M160" s="19"/>
      <c r="N160" s="19" t="s">
        <v>555</v>
      </c>
      <c r="O160" s="19"/>
      <c r="P160" s="124">
        <v>43014</v>
      </c>
      <c r="Q160" s="124"/>
      <c r="R160" s="124">
        <v>43101</v>
      </c>
      <c r="S160" s="124"/>
      <c r="T160" s="19"/>
      <c r="U160" s="19"/>
    </row>
    <row r="161" spans="1:23">
      <c r="A161" s="19"/>
      <c r="B161" s="19"/>
      <c r="C161" s="19"/>
      <c r="D161" s="19"/>
      <c r="E161" s="124"/>
      <c r="F161" s="124"/>
      <c r="G161" s="124"/>
      <c r="H161" s="124"/>
      <c r="I161" s="19"/>
      <c r="J161" s="76" t="s">
        <v>1627</v>
      </c>
      <c r="K161" s="19" t="str">
        <f>VLOOKUP(J161,$A$2:$B972,2,FALSE)</f>
        <v>x0</v>
      </c>
      <c r="L161" s="19"/>
      <c r="M161" s="19"/>
      <c r="N161" s="19"/>
      <c r="O161" s="19"/>
      <c r="P161" s="124">
        <v>43014</v>
      </c>
      <c r="Q161" s="124"/>
      <c r="R161" s="124">
        <v>43101</v>
      </c>
      <c r="S161" s="124"/>
      <c r="T161" s="19"/>
      <c r="U161" s="19"/>
    </row>
    <row r="162" spans="1:23">
      <c r="A162" s="19"/>
      <c r="B162" s="19"/>
      <c r="C162" s="19"/>
      <c r="D162" s="19"/>
      <c r="E162" s="124"/>
      <c r="F162" s="124"/>
      <c r="G162" s="124"/>
      <c r="H162" s="124"/>
      <c r="I162" s="19"/>
      <c r="J162" s="77" t="s">
        <v>6065</v>
      </c>
      <c r="K162" s="19" t="str">
        <f>VLOOKUP(J162,$A$2:$B973,2,FALSE)</f>
        <v>x5020</v>
      </c>
      <c r="L162" s="19"/>
      <c r="M162" s="19"/>
      <c r="N162" s="19"/>
      <c r="O162" s="19"/>
      <c r="P162" s="124">
        <v>43014</v>
      </c>
      <c r="Q162" s="124"/>
      <c r="R162" s="124">
        <v>43101</v>
      </c>
      <c r="S162" s="124"/>
      <c r="T162" s="19"/>
      <c r="U162" s="19"/>
    </row>
    <row r="163" spans="1:23">
      <c r="A163" s="19"/>
      <c r="B163" s="19"/>
      <c r="C163" s="19"/>
      <c r="D163" s="19"/>
      <c r="E163" s="124"/>
      <c r="F163" s="124"/>
      <c r="G163" s="124"/>
      <c r="H163" s="124"/>
      <c r="I163" s="19"/>
      <c r="J163" s="77" t="s">
        <v>6066</v>
      </c>
      <c r="K163" s="19" t="str">
        <f>VLOOKUP(J163,$A$2:$B974,2,FALSE)</f>
        <v>x5021</v>
      </c>
      <c r="L163" s="19"/>
      <c r="M163" s="19"/>
      <c r="N163" s="19"/>
      <c r="O163" s="19"/>
      <c r="P163" s="124">
        <v>43014</v>
      </c>
      <c r="Q163" s="124"/>
      <c r="R163" s="124">
        <v>43101</v>
      </c>
      <c r="S163" s="124"/>
      <c r="T163" s="19"/>
      <c r="U163" s="19"/>
    </row>
    <row r="164" spans="1:23">
      <c r="A164" s="19"/>
      <c r="B164" s="19"/>
      <c r="C164" s="19"/>
      <c r="D164" s="19"/>
      <c r="E164" s="124"/>
      <c r="F164" s="124"/>
      <c r="G164" s="124"/>
      <c r="H164" s="124"/>
      <c r="I164" s="19"/>
      <c r="J164" s="77" t="s">
        <v>6067</v>
      </c>
      <c r="K164" s="19" t="str">
        <f>VLOOKUP(J164,$A$2:$B975,2,FALSE)</f>
        <v>x5022</v>
      </c>
      <c r="L164" s="19"/>
      <c r="M164" s="19"/>
      <c r="N164" s="19"/>
      <c r="O164" s="19"/>
      <c r="P164" s="124">
        <v>43014</v>
      </c>
      <c r="Q164" s="124"/>
      <c r="R164" s="124">
        <v>43101</v>
      </c>
      <c r="S164" s="124"/>
      <c r="T164" s="19"/>
      <c r="U164" s="19"/>
    </row>
    <row r="165" spans="1:23">
      <c r="A165" s="19"/>
      <c r="B165" s="19"/>
      <c r="C165" s="19"/>
      <c r="D165" s="19"/>
      <c r="E165" s="124"/>
      <c r="F165" s="124"/>
      <c r="G165" s="124"/>
      <c r="H165" s="124"/>
      <c r="I165" s="19"/>
      <c r="J165" s="77" t="s">
        <v>6068</v>
      </c>
      <c r="K165" s="19" t="str">
        <f>VLOOKUP(J165,$A$2:$B976,2,FALSE)</f>
        <v>x5023</v>
      </c>
      <c r="L165" s="19"/>
      <c r="M165" s="19"/>
      <c r="N165" s="19"/>
      <c r="O165" s="19"/>
      <c r="P165" s="124">
        <v>43014</v>
      </c>
      <c r="Q165" s="124"/>
      <c r="R165" s="124">
        <v>43101</v>
      </c>
      <c r="S165" s="124"/>
      <c r="T165" s="19"/>
      <c r="U165" s="19"/>
    </row>
    <row r="166" spans="1:23">
      <c r="A166" s="19"/>
      <c r="B166" s="19"/>
      <c r="C166" s="19"/>
      <c r="D166" s="19"/>
      <c r="E166" s="124"/>
      <c r="F166" s="124"/>
      <c r="G166" s="124"/>
      <c r="H166" s="124"/>
      <c r="I166" s="19"/>
      <c r="J166" s="77" t="s">
        <v>6069</v>
      </c>
      <c r="K166" s="19" t="str">
        <f>VLOOKUP(J166,$A$2:$B977,2,FALSE)</f>
        <v>x5024</v>
      </c>
      <c r="L166" s="19"/>
      <c r="M166" s="19"/>
      <c r="N166" s="19"/>
      <c r="O166" s="19"/>
      <c r="P166" s="124">
        <v>43014</v>
      </c>
      <c r="Q166" s="124"/>
      <c r="R166" s="124">
        <v>43101</v>
      </c>
      <c r="S166" s="124"/>
      <c r="T166" s="19"/>
      <c r="U166" s="19"/>
    </row>
    <row r="167" spans="1:23">
      <c r="A167" s="19"/>
      <c r="B167" s="19"/>
      <c r="C167" s="19"/>
      <c r="D167" s="19"/>
      <c r="E167" s="124"/>
      <c r="F167" s="124"/>
      <c r="G167" s="124"/>
      <c r="H167" s="124"/>
      <c r="I167" s="19"/>
      <c r="J167" s="77" t="s">
        <v>6070</v>
      </c>
      <c r="K167" s="19" t="str">
        <f>VLOOKUP(J167,$A$2:$B978,2,FALSE)</f>
        <v>x5025</v>
      </c>
      <c r="L167" s="19"/>
      <c r="M167" s="19"/>
      <c r="N167" s="19"/>
      <c r="O167" s="19"/>
      <c r="P167" s="124">
        <v>43014</v>
      </c>
      <c r="Q167" s="124"/>
      <c r="R167" s="124">
        <v>43101</v>
      </c>
      <c r="S167" s="124"/>
      <c r="T167" s="19"/>
      <c r="U167" s="19"/>
    </row>
    <row r="168" spans="1:23">
      <c r="A168" s="19"/>
      <c r="B168" s="19"/>
      <c r="C168" s="19"/>
      <c r="D168" s="19"/>
      <c r="E168" s="124"/>
      <c r="F168" s="124"/>
      <c r="G168" s="124"/>
      <c r="H168" s="124"/>
      <c r="I168" s="19"/>
      <c r="J168" s="77" t="s">
        <v>6071</v>
      </c>
      <c r="K168" s="19" t="str">
        <f>VLOOKUP(J168,$A$2:$B979,2,FALSE)</f>
        <v>x5026</v>
      </c>
      <c r="L168" s="19"/>
      <c r="M168" s="19"/>
      <c r="N168" s="19"/>
      <c r="O168" s="19"/>
      <c r="P168" s="124">
        <v>43014</v>
      </c>
      <c r="Q168" s="124"/>
      <c r="R168" s="124">
        <v>43101</v>
      </c>
      <c r="S168" s="124"/>
      <c r="T168" s="19"/>
      <c r="U168" s="19"/>
    </row>
    <row r="169" spans="1:23">
      <c r="A169" s="19"/>
      <c r="B169" s="19"/>
      <c r="C169" s="19"/>
      <c r="D169" s="19"/>
      <c r="E169" s="124"/>
      <c r="F169" s="124"/>
      <c r="G169" s="124"/>
      <c r="H169" s="124"/>
      <c r="I169" s="19"/>
      <c r="J169" s="77" t="s">
        <v>6072</v>
      </c>
      <c r="K169" s="19" t="str">
        <f>VLOOKUP(J169,$A$2:$B980,2,FALSE)</f>
        <v>x5027</v>
      </c>
      <c r="L169" s="19"/>
      <c r="M169" s="19"/>
      <c r="N169" s="19"/>
      <c r="O169" s="19"/>
      <c r="P169" s="124">
        <v>43014</v>
      </c>
      <c r="Q169" s="124"/>
      <c r="R169" s="124">
        <v>43101</v>
      </c>
      <c r="S169" s="124"/>
      <c r="T169" s="19"/>
      <c r="U169" s="19"/>
    </row>
    <row r="170" spans="1:23">
      <c r="A170" s="19"/>
      <c r="B170" s="19"/>
      <c r="C170" s="19"/>
      <c r="D170" s="19"/>
      <c r="E170" s="124"/>
      <c r="F170" s="124"/>
      <c r="G170" s="124"/>
      <c r="H170" s="124"/>
      <c r="I170" s="19"/>
      <c r="J170" s="80" t="s">
        <v>7345</v>
      </c>
      <c r="K170" s="19"/>
      <c r="L170" s="19"/>
      <c r="M170" s="19"/>
      <c r="N170" s="19" t="s">
        <v>555</v>
      </c>
      <c r="O170" s="19"/>
      <c r="P170" s="124">
        <v>43014</v>
      </c>
      <c r="Q170" s="124"/>
      <c r="R170" s="124">
        <v>43101</v>
      </c>
      <c r="S170" s="124"/>
      <c r="T170" s="19"/>
      <c r="U170" s="19"/>
    </row>
    <row r="171" spans="1:23">
      <c r="A171" s="19"/>
      <c r="B171" s="19"/>
      <c r="C171" s="19"/>
      <c r="D171" s="19"/>
      <c r="E171" s="124"/>
      <c r="F171" s="124"/>
      <c r="G171" s="124"/>
      <c r="H171" s="124"/>
      <c r="I171" s="19"/>
      <c r="J171" s="76" t="s">
        <v>1627</v>
      </c>
      <c r="K171" s="19" t="str">
        <f>VLOOKUP(J171,$A$2:$B982,2,FALSE)</f>
        <v>x0</v>
      </c>
      <c r="L171" s="19"/>
      <c r="M171" s="19"/>
      <c r="N171" s="19"/>
      <c r="O171" s="19"/>
      <c r="P171" s="124">
        <v>43014</v>
      </c>
      <c r="Q171" s="124"/>
      <c r="R171" s="124">
        <v>43101</v>
      </c>
      <c r="S171" s="124"/>
      <c r="T171" s="19"/>
      <c r="U171" s="19"/>
    </row>
    <row r="172" spans="1:23">
      <c r="A172" s="19"/>
      <c r="B172" s="19"/>
      <c r="C172" s="19"/>
      <c r="D172" s="19"/>
      <c r="E172" s="124"/>
      <c r="F172" s="124"/>
      <c r="G172" s="124"/>
      <c r="H172" s="124"/>
      <c r="I172" s="19"/>
      <c r="J172" s="77" t="s">
        <v>1639</v>
      </c>
      <c r="K172" s="19" t="str">
        <f>VLOOKUP(J172,$A$2:$B982,2,FALSE)</f>
        <v>x42</v>
      </c>
      <c r="L172" s="19"/>
      <c r="M172" s="19"/>
      <c r="N172" s="19"/>
      <c r="O172" s="19"/>
      <c r="P172" s="124">
        <v>43014</v>
      </c>
      <c r="Q172" s="124"/>
      <c r="R172" s="124">
        <v>43101</v>
      </c>
      <c r="S172" s="124"/>
      <c r="T172" s="19"/>
      <c r="U172" s="19"/>
    </row>
    <row r="173" spans="1:23">
      <c r="A173" s="19"/>
      <c r="B173" s="19"/>
      <c r="C173" s="19"/>
      <c r="D173" s="19"/>
      <c r="E173" s="124"/>
      <c r="F173" s="124"/>
      <c r="G173" s="124"/>
      <c r="H173" s="124"/>
      <c r="I173" s="19"/>
      <c r="J173" s="77" t="s">
        <v>7160</v>
      </c>
      <c r="K173" s="19" t="str">
        <f>VLOOKUP(J173,$A$2:$B983,2,FALSE)</f>
        <v>x5001</v>
      </c>
      <c r="L173" s="19"/>
      <c r="M173" s="19"/>
      <c r="N173" s="19"/>
      <c r="O173" s="19"/>
      <c r="P173" s="124">
        <v>43014</v>
      </c>
      <c r="Q173" s="124"/>
      <c r="R173" s="124">
        <v>43101</v>
      </c>
      <c r="S173" s="124"/>
      <c r="T173" s="19"/>
      <c r="U173" s="19"/>
    </row>
    <row r="174" spans="1:23">
      <c r="A174" s="19"/>
      <c r="B174" s="19"/>
      <c r="C174" s="19"/>
      <c r="D174" s="19"/>
      <c r="E174" s="124"/>
      <c r="F174" s="124"/>
      <c r="G174" s="124"/>
      <c r="H174" s="124"/>
      <c r="I174" s="19"/>
      <c r="J174" s="77" t="s">
        <v>1645</v>
      </c>
      <c r="K174" s="19" t="str">
        <f>VLOOKUP(J174,$A$2:$B984,2,FALSE)</f>
        <v>x66</v>
      </c>
      <c r="L174" s="19"/>
      <c r="M174" s="19"/>
      <c r="N174" s="19"/>
      <c r="O174" s="19"/>
      <c r="P174" s="124">
        <v>43014</v>
      </c>
      <c r="Q174" s="124"/>
      <c r="R174" s="124">
        <v>43101</v>
      </c>
      <c r="S174" s="124"/>
      <c r="T174" s="19"/>
      <c r="U174" s="19"/>
    </row>
    <row r="175" spans="1:23" s="18" customFormat="1">
      <c r="A175" s="19"/>
      <c r="B175" s="19"/>
      <c r="C175" s="19"/>
      <c r="D175" s="19"/>
      <c r="E175" s="124"/>
      <c r="F175" s="124"/>
      <c r="G175" s="124"/>
      <c r="H175" s="124"/>
      <c r="I175" s="19"/>
      <c r="J175" s="77" t="s">
        <v>1648</v>
      </c>
      <c r="K175" s="19" t="str">
        <f>VLOOKUP(J175,$A$2:$B985,2,FALSE)</f>
        <v>x67</v>
      </c>
      <c r="L175" s="19"/>
      <c r="M175" s="19"/>
      <c r="N175" s="19"/>
      <c r="O175" s="19"/>
      <c r="P175" s="124">
        <v>43014</v>
      </c>
      <c r="Q175" s="124"/>
      <c r="R175" s="124">
        <v>43101</v>
      </c>
      <c r="S175" s="124"/>
      <c r="T175" s="19"/>
      <c r="U175" s="19"/>
      <c r="V175"/>
      <c r="W175"/>
    </row>
    <row r="176" spans="1:23">
      <c r="A176" s="19"/>
      <c r="B176" s="19"/>
      <c r="C176" s="19"/>
      <c r="D176" s="19"/>
      <c r="E176" s="124"/>
      <c r="F176" s="124"/>
      <c r="G176" s="124"/>
      <c r="H176" s="124"/>
      <c r="I176" s="19"/>
      <c r="J176" s="77" t="s">
        <v>6073</v>
      </c>
      <c r="K176" s="19" t="str">
        <f>VLOOKUP(J176,$A$2:$B986,2,FALSE)</f>
        <v>x5013</v>
      </c>
      <c r="L176" s="19"/>
      <c r="M176" s="19"/>
      <c r="N176" s="19"/>
      <c r="O176" s="19"/>
      <c r="P176" s="124">
        <v>43014</v>
      </c>
      <c r="Q176" s="124"/>
      <c r="R176" s="124">
        <v>43101</v>
      </c>
      <c r="S176" s="124"/>
      <c r="T176" s="19"/>
      <c r="U176" s="19"/>
    </row>
    <row r="177" spans="1:21">
      <c r="A177" s="19"/>
      <c r="B177" s="19"/>
      <c r="C177" s="19"/>
      <c r="D177" s="19"/>
      <c r="E177" s="124"/>
      <c r="F177" s="124"/>
      <c r="G177" s="124"/>
      <c r="H177" s="124"/>
      <c r="I177" s="19"/>
      <c r="J177" s="77" t="s">
        <v>6074</v>
      </c>
      <c r="K177" s="19" t="str">
        <f>VLOOKUP(J177,$A$2:$B987,2,FALSE)</f>
        <v>x5011</v>
      </c>
      <c r="L177" s="19"/>
      <c r="M177" s="19"/>
      <c r="N177" s="19"/>
      <c r="O177" s="19"/>
      <c r="P177" s="124">
        <v>43014</v>
      </c>
      <c r="Q177" s="124"/>
      <c r="R177" s="124">
        <v>43101</v>
      </c>
      <c r="S177" s="124"/>
      <c r="T177" s="19"/>
      <c r="U177" s="19"/>
    </row>
    <row r="178" spans="1:21">
      <c r="A178" s="19"/>
      <c r="B178" s="19"/>
      <c r="C178" s="19"/>
      <c r="D178" s="19"/>
      <c r="E178" s="124"/>
      <c r="F178" s="124"/>
      <c r="G178" s="124"/>
      <c r="H178" s="124"/>
      <c r="I178" s="19"/>
      <c r="J178" s="77" t="s">
        <v>6075</v>
      </c>
      <c r="K178" s="19" t="str">
        <f>VLOOKUP(J178,$A$2:$B988,2,FALSE)</f>
        <v>x5012</v>
      </c>
      <c r="L178" s="19"/>
      <c r="M178" s="19"/>
      <c r="N178" s="19"/>
      <c r="O178" s="19"/>
      <c r="P178" s="124">
        <v>43014</v>
      </c>
      <c r="Q178" s="124"/>
      <c r="R178" s="124">
        <v>43101</v>
      </c>
      <c r="S178" s="124"/>
      <c r="T178" s="19"/>
      <c r="U178" s="19"/>
    </row>
    <row r="179" spans="1:21">
      <c r="A179" s="19"/>
      <c r="B179" s="19"/>
      <c r="C179" s="19"/>
      <c r="D179" s="19"/>
      <c r="E179" s="124"/>
      <c r="F179" s="124"/>
      <c r="G179" s="124"/>
      <c r="H179" s="124"/>
      <c r="I179" s="19"/>
      <c r="J179" s="80" t="s">
        <v>7578</v>
      </c>
      <c r="K179" s="19"/>
      <c r="L179" s="19"/>
      <c r="M179" s="19"/>
      <c r="N179" s="19" t="s">
        <v>555</v>
      </c>
      <c r="O179" s="19"/>
      <c r="P179" s="124">
        <v>43014</v>
      </c>
      <c r="R179" s="124">
        <v>43101</v>
      </c>
      <c r="S179" s="174">
        <v>43708</v>
      </c>
      <c r="T179" s="19"/>
      <c r="U179" s="19"/>
    </row>
    <row r="180" spans="1:21">
      <c r="A180" s="19"/>
      <c r="B180" s="19"/>
      <c r="C180" s="19"/>
      <c r="D180" s="19"/>
      <c r="E180" s="124"/>
      <c r="F180" s="124"/>
      <c r="G180" s="124"/>
      <c r="H180" s="124"/>
      <c r="I180" s="19"/>
      <c r="J180" s="76" t="s">
        <v>1627</v>
      </c>
      <c r="K180" s="19" t="str">
        <f>VLOOKUP(J180,$A$2:$B990,2,FALSE)</f>
        <v>x0</v>
      </c>
      <c r="L180" s="19"/>
      <c r="M180" s="19"/>
      <c r="N180" s="19"/>
      <c r="O180" s="19"/>
      <c r="P180" s="124">
        <v>43014</v>
      </c>
      <c r="Q180" s="124"/>
      <c r="R180" s="124">
        <v>43101</v>
      </c>
      <c r="S180" s="124"/>
      <c r="T180" s="19"/>
      <c r="U180" s="19"/>
    </row>
    <row r="181" spans="1:21">
      <c r="A181" s="19"/>
      <c r="B181" s="19"/>
      <c r="C181" s="19"/>
      <c r="D181" s="19"/>
      <c r="E181" s="124"/>
      <c r="F181" s="124"/>
      <c r="G181" s="124"/>
      <c r="H181" s="124"/>
      <c r="I181" s="19"/>
      <c r="J181" s="77" t="s">
        <v>5290</v>
      </c>
      <c r="K181" s="19" t="str">
        <f>VLOOKUP(J181,$A$2:$B991,2,FALSE)</f>
        <v>x5028</v>
      </c>
      <c r="L181" s="19"/>
      <c r="M181" s="19"/>
      <c r="N181" s="19"/>
      <c r="O181" s="19"/>
      <c r="P181" s="124">
        <v>43014</v>
      </c>
      <c r="R181" s="124">
        <v>43101</v>
      </c>
      <c r="S181" s="174">
        <v>43708</v>
      </c>
      <c r="T181" s="19"/>
      <c r="U181" s="19"/>
    </row>
    <row r="182" spans="1:21">
      <c r="A182" s="19"/>
      <c r="B182" s="19"/>
      <c r="C182" s="19"/>
      <c r="D182" s="19"/>
      <c r="E182" s="124"/>
      <c r="F182" s="124"/>
      <c r="G182" s="124"/>
      <c r="H182" s="124"/>
      <c r="I182" s="19"/>
      <c r="J182" s="77" t="s">
        <v>6127</v>
      </c>
      <c r="K182" s="19" t="str">
        <f>VLOOKUP(J182,$A$2:$B992,2,FALSE)</f>
        <v>x5029</v>
      </c>
      <c r="L182" s="19"/>
      <c r="M182" s="19"/>
      <c r="N182" s="19"/>
      <c r="O182" s="19"/>
      <c r="P182" s="124">
        <v>43014</v>
      </c>
      <c r="Q182" s="124"/>
      <c r="R182" s="124">
        <v>43101</v>
      </c>
      <c r="S182" s="124"/>
      <c r="T182" s="19"/>
      <c r="U182" s="19"/>
    </row>
    <row r="183" spans="1:21">
      <c r="A183" s="19"/>
      <c r="B183" s="19"/>
      <c r="C183" s="19"/>
      <c r="D183" s="19"/>
      <c r="E183" s="124"/>
      <c r="F183" s="124"/>
      <c r="G183" s="124"/>
      <c r="H183" s="124"/>
      <c r="I183" s="19"/>
      <c r="J183" s="77" t="s">
        <v>6128</v>
      </c>
      <c r="K183" s="19" t="str">
        <f>VLOOKUP(J183,$A$2:$B993,2,FALSE)</f>
        <v>x5030</v>
      </c>
      <c r="L183" s="19"/>
      <c r="M183" s="19"/>
      <c r="N183" s="19"/>
      <c r="O183" s="19"/>
      <c r="P183" s="124">
        <v>43014</v>
      </c>
      <c r="Q183" s="124"/>
      <c r="R183" s="124">
        <v>43101</v>
      </c>
      <c r="S183" s="124"/>
      <c r="T183" s="19"/>
      <c r="U183" s="19"/>
    </row>
    <row r="184" spans="1:21">
      <c r="A184" s="19"/>
      <c r="B184" s="19"/>
      <c r="C184" s="19"/>
      <c r="D184" s="19"/>
      <c r="E184" s="124"/>
      <c r="F184" s="124"/>
      <c r="G184" s="124"/>
      <c r="H184" s="124"/>
      <c r="I184" s="19"/>
      <c r="J184" s="77" t="s">
        <v>6129</v>
      </c>
      <c r="K184" s="19" t="str">
        <f>VLOOKUP(J184,$A$2:$B994,2,FALSE)</f>
        <v>x5031</v>
      </c>
      <c r="L184" s="19"/>
      <c r="M184" s="19"/>
      <c r="N184" s="19"/>
      <c r="O184" s="19"/>
      <c r="P184" s="124">
        <v>43014</v>
      </c>
      <c r="Q184" s="124"/>
      <c r="R184" s="124">
        <v>43101</v>
      </c>
      <c r="S184" s="124"/>
      <c r="T184" s="19"/>
      <c r="U184" s="19"/>
    </row>
    <row r="185" spans="1:21">
      <c r="A185" s="19"/>
      <c r="B185" s="19"/>
      <c r="C185" s="19"/>
      <c r="D185" s="19"/>
      <c r="E185" s="124"/>
      <c r="F185" s="124"/>
      <c r="G185" s="124"/>
      <c r="H185" s="124"/>
      <c r="I185" s="19"/>
      <c r="J185" s="77" t="s">
        <v>6130</v>
      </c>
      <c r="K185" s="19" t="str">
        <f>VLOOKUP(J185,$A$2:$B995,2,FALSE)</f>
        <v>x5032</v>
      </c>
      <c r="L185" s="19"/>
      <c r="M185" s="19"/>
      <c r="N185" s="19"/>
      <c r="O185" s="19"/>
      <c r="P185" s="124">
        <v>43014</v>
      </c>
      <c r="Q185" s="124"/>
      <c r="R185" s="124">
        <v>43101</v>
      </c>
      <c r="S185" s="124"/>
      <c r="T185" s="19"/>
      <c r="U185" s="19"/>
    </row>
    <row r="186" spans="1:21">
      <c r="A186" s="19"/>
      <c r="B186" s="19"/>
      <c r="C186" s="19"/>
      <c r="D186" s="19"/>
      <c r="E186" s="124"/>
      <c r="F186" s="124"/>
      <c r="G186" s="124"/>
      <c r="H186" s="124"/>
      <c r="I186" s="19"/>
      <c r="J186" s="77" t="s">
        <v>6131</v>
      </c>
      <c r="K186" s="19" t="str">
        <f>VLOOKUP(J186,$A$2:$B996,2,FALSE)</f>
        <v>x5033</v>
      </c>
      <c r="L186" s="19"/>
      <c r="M186" s="19"/>
      <c r="N186" s="19"/>
      <c r="O186" s="19"/>
      <c r="P186" s="124">
        <v>43014</v>
      </c>
      <c r="Q186" s="124"/>
      <c r="R186" s="124">
        <v>43101</v>
      </c>
      <c r="S186" s="124"/>
      <c r="T186" s="19"/>
      <c r="U186" s="19"/>
    </row>
    <row r="187" spans="1:21">
      <c r="A187" s="19"/>
      <c r="B187" s="19"/>
      <c r="C187" s="19"/>
      <c r="D187" s="19"/>
      <c r="E187" s="124"/>
      <c r="F187" s="124"/>
      <c r="G187" s="124"/>
      <c r="H187" s="124"/>
      <c r="I187" s="19"/>
      <c r="J187" s="77" t="s">
        <v>6132</v>
      </c>
      <c r="K187" s="19" t="str">
        <f>VLOOKUP(J187,$A$2:$B997,2,FALSE)</f>
        <v>x5034</v>
      </c>
      <c r="L187" s="19"/>
      <c r="M187" s="19"/>
      <c r="N187" s="19"/>
      <c r="O187" s="19"/>
      <c r="P187" s="124">
        <v>43014</v>
      </c>
      <c r="Q187" s="124"/>
      <c r="R187" s="124">
        <v>43101</v>
      </c>
      <c r="S187" s="124"/>
      <c r="T187" s="19"/>
      <c r="U187" s="19"/>
    </row>
    <row r="188" spans="1:21">
      <c r="A188" s="19"/>
      <c r="B188" s="19"/>
      <c r="C188" s="19"/>
      <c r="D188" s="19"/>
      <c r="E188" s="124"/>
      <c r="F188" s="124"/>
      <c r="G188" s="124"/>
      <c r="H188" s="124"/>
      <c r="I188" s="19"/>
      <c r="J188" s="80" t="s">
        <v>7346</v>
      </c>
      <c r="K188" s="19"/>
      <c r="L188" s="19"/>
      <c r="M188" s="19"/>
      <c r="N188" s="19" t="s">
        <v>555</v>
      </c>
      <c r="O188" s="19"/>
      <c r="P188" s="124">
        <v>43014</v>
      </c>
      <c r="Q188" s="124"/>
      <c r="R188" s="124">
        <v>43101</v>
      </c>
      <c r="S188" s="124"/>
      <c r="T188" s="19"/>
      <c r="U188" s="19"/>
    </row>
    <row r="189" spans="1:21">
      <c r="A189" s="19"/>
      <c r="B189" s="19"/>
      <c r="C189" s="19"/>
      <c r="D189" s="19"/>
      <c r="E189" s="124"/>
      <c r="F189" s="124"/>
      <c r="G189" s="124"/>
      <c r="H189" s="124"/>
      <c r="I189" s="19"/>
      <c r="J189" s="76" t="s">
        <v>1627</v>
      </c>
      <c r="K189" s="19" t="str">
        <f>VLOOKUP(J189,$A$2:$B961,2,FALSE)</f>
        <v>x0</v>
      </c>
      <c r="L189" s="19"/>
      <c r="M189" s="19"/>
      <c r="N189" s="19"/>
      <c r="O189" s="19"/>
      <c r="P189" s="124">
        <v>43014</v>
      </c>
      <c r="Q189" s="124"/>
      <c r="R189" s="124">
        <v>43101</v>
      </c>
      <c r="S189" s="124"/>
      <c r="T189" s="19"/>
      <c r="U189" s="19"/>
    </row>
    <row r="190" spans="1:21">
      <c r="A190" s="19"/>
      <c r="B190" s="19"/>
      <c r="C190" s="19"/>
      <c r="D190" s="19"/>
      <c r="E190" s="124"/>
      <c r="F190" s="124"/>
      <c r="G190" s="124"/>
      <c r="H190" s="124"/>
      <c r="I190" s="19"/>
      <c r="J190" s="77" t="s">
        <v>5013</v>
      </c>
      <c r="K190" s="19" t="str">
        <f>VLOOKUP(J190,$A$2:$B962,2,FALSE)</f>
        <v>x5035</v>
      </c>
      <c r="L190" s="19"/>
      <c r="M190" s="19"/>
      <c r="N190" s="19"/>
      <c r="O190" s="19"/>
      <c r="P190" s="124">
        <v>43014</v>
      </c>
      <c r="Q190" s="124"/>
      <c r="R190" s="124">
        <v>43101</v>
      </c>
      <c r="S190" s="124"/>
      <c r="T190" s="19"/>
      <c r="U190" s="19"/>
    </row>
    <row r="191" spans="1:21">
      <c r="A191" s="19"/>
      <c r="B191" s="19"/>
      <c r="C191" s="19"/>
      <c r="D191" s="19"/>
      <c r="E191" s="124"/>
      <c r="F191" s="124"/>
      <c r="G191" s="124"/>
      <c r="H191" s="124"/>
      <c r="I191" s="19"/>
      <c r="J191" s="77" t="s">
        <v>5022</v>
      </c>
      <c r="K191" s="19" t="str">
        <f>VLOOKUP(J191,$A$2:$B963,2,FALSE)</f>
        <v>x5036</v>
      </c>
      <c r="L191" s="19"/>
      <c r="M191" s="19"/>
      <c r="N191" s="19"/>
      <c r="O191" s="19"/>
      <c r="P191" s="124">
        <v>43014</v>
      </c>
      <c r="Q191" s="124"/>
      <c r="R191" s="124">
        <v>43101</v>
      </c>
      <c r="S191" s="124"/>
      <c r="T191" s="19"/>
      <c r="U191" s="19"/>
    </row>
    <row r="192" spans="1:21">
      <c r="A192" s="19"/>
      <c r="B192" s="19"/>
      <c r="C192" s="19"/>
      <c r="D192" s="19"/>
      <c r="E192" s="124"/>
      <c r="F192" s="124"/>
      <c r="G192" s="124"/>
      <c r="H192" s="124"/>
      <c r="I192" s="19"/>
      <c r="J192" s="77" t="s">
        <v>5034</v>
      </c>
      <c r="K192" s="19" t="str">
        <f>VLOOKUP(J192,$A$2:$B964,2,FALSE)</f>
        <v>x5037</v>
      </c>
      <c r="L192" s="19"/>
      <c r="M192" s="19"/>
      <c r="N192" s="19"/>
      <c r="O192" s="19"/>
      <c r="P192" s="124">
        <v>43014</v>
      </c>
      <c r="Q192" s="124"/>
      <c r="R192" s="124">
        <v>43101</v>
      </c>
      <c r="S192" s="124"/>
      <c r="T192" s="19"/>
      <c r="U192" s="19"/>
    </row>
    <row r="193" spans="1:21">
      <c r="A193" s="19"/>
      <c r="B193" s="19"/>
      <c r="C193" s="19"/>
      <c r="D193" s="19"/>
      <c r="E193" s="124"/>
      <c r="F193" s="124"/>
      <c r="G193" s="124"/>
      <c r="H193" s="124"/>
      <c r="I193" s="19"/>
      <c r="J193" s="77" t="s">
        <v>5084</v>
      </c>
      <c r="K193" s="19" t="str">
        <f>VLOOKUP(J193,$A$2:$B965,2,FALSE)</f>
        <v>x5038</v>
      </c>
      <c r="L193" s="19"/>
      <c r="M193" s="19"/>
      <c r="N193" s="19"/>
      <c r="O193" s="19"/>
      <c r="P193" s="124">
        <v>43014</v>
      </c>
      <c r="Q193" s="124"/>
      <c r="R193" s="124">
        <v>43101</v>
      </c>
      <c r="S193" s="124"/>
      <c r="T193" s="19"/>
      <c r="U193" s="19"/>
    </row>
    <row r="194" spans="1:21">
      <c r="A194" s="19"/>
      <c r="B194" s="19"/>
      <c r="C194" s="19"/>
      <c r="D194" s="19"/>
      <c r="E194" s="124"/>
      <c r="F194" s="124"/>
      <c r="G194" s="124"/>
      <c r="H194" s="124"/>
      <c r="I194" s="19"/>
      <c r="J194" s="77" t="s">
        <v>5088</v>
      </c>
      <c r="K194" s="19" t="str">
        <f>VLOOKUP(J194,$A$2:$B966,2,FALSE)</f>
        <v>x5039</v>
      </c>
      <c r="L194" s="19"/>
      <c r="M194" s="19"/>
      <c r="N194" s="19"/>
      <c r="O194" s="19"/>
      <c r="P194" s="124">
        <v>43014</v>
      </c>
      <c r="Q194" s="124"/>
      <c r="R194" s="124">
        <v>43101</v>
      </c>
      <c r="S194" s="124"/>
      <c r="T194" s="19"/>
      <c r="U194" s="19"/>
    </row>
    <row r="195" spans="1:21">
      <c r="A195" s="19"/>
      <c r="B195" s="19"/>
      <c r="C195" s="19"/>
      <c r="D195" s="19"/>
      <c r="E195" s="124"/>
      <c r="F195" s="124"/>
      <c r="G195" s="124"/>
      <c r="H195" s="124"/>
      <c r="I195" s="19"/>
      <c r="J195" s="126" t="s">
        <v>7441</v>
      </c>
      <c r="K195" s="19"/>
      <c r="L195" s="19"/>
      <c r="M195" s="19"/>
      <c r="N195" s="19" t="s">
        <v>555</v>
      </c>
      <c r="O195" s="19"/>
      <c r="P195" s="124">
        <v>43014</v>
      </c>
      <c r="Q195" s="124"/>
      <c r="R195" s="124">
        <v>43101</v>
      </c>
      <c r="S195" s="124"/>
      <c r="T195" s="19"/>
      <c r="U195" s="19"/>
    </row>
    <row r="196" spans="1:21">
      <c r="A196" s="19"/>
      <c r="B196" s="19"/>
      <c r="C196" s="19"/>
      <c r="D196" s="19"/>
      <c r="E196" s="124"/>
      <c r="F196" s="124"/>
      <c r="G196" s="124"/>
      <c r="H196" s="124"/>
      <c r="I196" s="19"/>
      <c r="J196" s="76" t="s">
        <v>1627</v>
      </c>
      <c r="K196" s="19" t="str">
        <f>VLOOKUP(J196,$A$2:$B968,2,FALSE)</f>
        <v>x0</v>
      </c>
      <c r="L196" s="19"/>
      <c r="M196" s="19"/>
      <c r="N196" s="19"/>
      <c r="O196" s="19"/>
      <c r="P196" s="124">
        <v>43014</v>
      </c>
      <c r="Q196" s="124"/>
      <c r="R196" s="124">
        <v>43101</v>
      </c>
      <c r="S196" s="124"/>
      <c r="T196" s="19"/>
      <c r="U196" s="19"/>
    </row>
    <row r="197" spans="1:21">
      <c r="A197" s="19"/>
      <c r="B197" s="19"/>
      <c r="C197" s="19"/>
      <c r="D197" s="19"/>
      <c r="E197" s="124"/>
      <c r="F197" s="124"/>
      <c r="G197" s="124"/>
      <c r="H197" s="124"/>
      <c r="I197" s="19"/>
      <c r="J197" s="77" t="s">
        <v>1639</v>
      </c>
      <c r="K197" s="19" t="str">
        <f>VLOOKUP(J197,$A$2:$B969,2,FALSE)</f>
        <v>x42</v>
      </c>
      <c r="L197" s="19"/>
      <c r="M197" s="19"/>
      <c r="N197" s="19"/>
      <c r="O197" s="19"/>
      <c r="P197" s="124">
        <v>43014</v>
      </c>
      <c r="Q197" s="124"/>
      <c r="R197" s="124">
        <v>43101</v>
      </c>
      <c r="S197" s="124"/>
      <c r="T197" s="19"/>
      <c r="U197" s="19"/>
    </row>
    <row r="198" spans="1:21">
      <c r="A198" s="19"/>
      <c r="B198" s="19"/>
      <c r="C198" s="19"/>
      <c r="D198" s="19"/>
      <c r="E198" s="124"/>
      <c r="F198" s="124"/>
      <c r="G198" s="124"/>
      <c r="H198" s="124"/>
      <c r="I198" s="19"/>
      <c r="J198" s="77" t="s">
        <v>1645</v>
      </c>
      <c r="K198" s="19" t="str">
        <f>VLOOKUP(J198,$A$2:$B970,2,FALSE)</f>
        <v>x66</v>
      </c>
      <c r="L198" s="19"/>
      <c r="M198" s="19"/>
      <c r="N198" s="19"/>
      <c r="O198" s="19"/>
      <c r="P198" s="124">
        <v>43014</v>
      </c>
      <c r="Q198" s="124"/>
      <c r="R198" s="124">
        <v>43101</v>
      </c>
      <c r="S198" s="124"/>
      <c r="T198" s="19"/>
      <c r="U198" s="19"/>
    </row>
    <row r="199" spans="1:21">
      <c r="A199" s="19"/>
      <c r="B199" s="19"/>
      <c r="C199" s="19"/>
      <c r="D199" s="19"/>
      <c r="E199" s="124"/>
      <c r="F199" s="124"/>
      <c r="G199" s="124"/>
      <c r="H199" s="124"/>
      <c r="I199" s="19"/>
      <c r="J199" s="77" t="s">
        <v>1648</v>
      </c>
      <c r="K199" s="19" t="str">
        <f>VLOOKUP(J199,$A$2:$B971,2,FALSE)</f>
        <v>x67</v>
      </c>
      <c r="L199" s="19"/>
      <c r="M199" s="19"/>
      <c r="N199" s="19"/>
      <c r="O199" s="19"/>
      <c r="P199" s="124">
        <v>43014</v>
      </c>
      <c r="Q199" s="124"/>
      <c r="R199" s="124">
        <v>43101</v>
      </c>
      <c r="S199" s="124"/>
      <c r="T199" s="19"/>
      <c r="U199" s="19"/>
    </row>
    <row r="200" spans="1:21">
      <c r="J200" s="151" t="s">
        <v>7579</v>
      </c>
      <c r="K200" s="152"/>
      <c r="L200" s="152"/>
      <c r="M200" s="152"/>
      <c r="N200" s="152" t="s">
        <v>555</v>
      </c>
      <c r="O200" s="152"/>
      <c r="P200" s="175">
        <v>43708</v>
      </c>
      <c r="Q200" s="121"/>
      <c r="R200" s="175">
        <v>43708</v>
      </c>
      <c r="S200" s="121"/>
      <c r="T200" s="152"/>
    </row>
    <row r="201" spans="1:21" s="18" customFormat="1">
      <c r="E201" s="123"/>
      <c r="F201" s="123"/>
      <c r="G201" s="123"/>
      <c r="H201" s="123"/>
      <c r="J201" s="182" t="s">
        <v>1627</v>
      </c>
      <c r="K201" s="181" t="s">
        <v>1628</v>
      </c>
      <c r="L201" s="181"/>
      <c r="M201" s="152"/>
      <c r="N201" s="152"/>
      <c r="O201" s="152"/>
      <c r="P201" s="175">
        <v>43708</v>
      </c>
      <c r="Q201" s="175"/>
      <c r="R201" s="175">
        <v>43708</v>
      </c>
      <c r="S201" s="152"/>
      <c r="T201" s="152"/>
    </row>
    <row r="202" spans="1:21">
      <c r="J202" s="166" t="s">
        <v>5290</v>
      </c>
      <c r="K202" s="152" t="str">
        <f>VLOOKUP(J202,$A$2:$B973,2,FALSE)</f>
        <v>x5028</v>
      </c>
      <c r="L202" s="152"/>
      <c r="M202" s="152"/>
      <c r="N202" s="152"/>
      <c r="O202" s="152"/>
      <c r="P202" s="175">
        <v>43708</v>
      </c>
      <c r="Q202" s="175"/>
      <c r="R202" s="175">
        <v>43708</v>
      </c>
      <c r="S202" s="121"/>
      <c r="T202" s="152"/>
    </row>
    <row r="203" spans="1:21">
      <c r="J203" s="166" t="s">
        <v>7587</v>
      </c>
      <c r="K203" s="152" t="str">
        <f>VLOOKUP(J203,$A$2:$B974,2,FALSE)</f>
        <v>x5040</v>
      </c>
      <c r="L203" s="152"/>
      <c r="M203" s="152"/>
      <c r="N203" s="152"/>
      <c r="O203" s="152"/>
      <c r="P203" s="175">
        <v>43708</v>
      </c>
      <c r="Q203" s="121"/>
      <c r="R203" s="175">
        <v>43708</v>
      </c>
      <c r="S203" s="121"/>
      <c r="T203" s="152"/>
    </row>
    <row r="204" spans="1:21">
      <c r="J204" s="166" t="s">
        <v>7588</v>
      </c>
      <c r="K204" s="152" t="str">
        <f>VLOOKUP(J204,$A$2:$B975,2,FALSE)</f>
        <v>x5041</v>
      </c>
      <c r="L204" s="152"/>
      <c r="M204" s="152"/>
      <c r="N204" s="152"/>
      <c r="O204" s="152"/>
      <c r="P204" s="175">
        <v>43708</v>
      </c>
      <c r="Q204" s="121"/>
      <c r="R204" s="175">
        <v>43708</v>
      </c>
      <c r="S204" s="121"/>
      <c r="T204" s="152"/>
    </row>
    <row r="205" spans="1:21">
      <c r="J205" s="166" t="s">
        <v>7589</v>
      </c>
      <c r="K205" s="152" t="str">
        <f>VLOOKUP(J205,$A$2:$B976,2,FALSE)</f>
        <v>x5042</v>
      </c>
      <c r="L205" s="152"/>
      <c r="M205" s="152"/>
      <c r="N205" s="152"/>
      <c r="O205" s="152"/>
      <c r="P205" s="175">
        <v>43708</v>
      </c>
      <c r="Q205" s="121"/>
      <c r="R205" s="175">
        <v>43708</v>
      </c>
      <c r="S205" s="121"/>
      <c r="T205" s="152"/>
    </row>
  </sheetData>
  <autoFilter ref="A1:T114"/>
  <sortState ref="A114:I144">
    <sortCondition ref="B114:B144"/>
  </sortState>
  <phoneticPr fontId="162" type="noConversion"/>
  <pageMargins left="0.75" right="0.75" top="1" bottom="1" header="0.5" footer="0.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W25"/>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Q10" sqref="Q10"/>
    </sheetView>
  </sheetViews>
  <sheetFormatPr defaultColWidth="11.5546875" defaultRowHeight="14.4"/>
  <cols>
    <col min="1" max="1" width="70.44140625" customWidth="1"/>
    <col min="5" max="6" width="11.5546875" style="123"/>
    <col min="7" max="7" width="13.109375" style="123" bestFit="1" customWidth="1"/>
    <col min="8" max="8" width="11.5546875" style="123"/>
    <col min="16" max="19" width="11.5546875" style="123"/>
  </cols>
  <sheetData>
    <row r="1" spans="1:23">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3">
      <c r="A2" s="19" t="s">
        <v>1887</v>
      </c>
      <c r="B2" s="19" t="s">
        <v>1633</v>
      </c>
      <c r="C2" s="19"/>
      <c r="D2" s="19" t="s">
        <v>12</v>
      </c>
      <c r="E2" s="124">
        <v>41609</v>
      </c>
      <c r="F2" s="124"/>
      <c r="G2" s="124">
        <v>41609</v>
      </c>
      <c r="H2" s="124"/>
      <c r="I2" s="56">
        <f t="shared" ref="I2:I7" si="0">COUNTIF(J:J,A2)</f>
        <v>2</v>
      </c>
      <c r="J2" s="19" t="s">
        <v>1888</v>
      </c>
      <c r="K2" s="19"/>
      <c r="L2" s="19"/>
      <c r="M2" s="19"/>
      <c r="N2" s="19" t="s">
        <v>12</v>
      </c>
      <c r="O2" s="19"/>
      <c r="P2" s="124">
        <v>41609</v>
      </c>
      <c r="Q2" s="124"/>
      <c r="R2" s="124">
        <v>41609</v>
      </c>
      <c r="S2" s="124"/>
      <c r="T2" s="19"/>
      <c r="U2" s="19"/>
      <c r="V2" s="19"/>
      <c r="W2" s="19"/>
    </row>
    <row r="3" spans="1:23">
      <c r="A3" s="19" t="s">
        <v>1889</v>
      </c>
      <c r="B3" s="19" t="s">
        <v>1693</v>
      </c>
      <c r="C3" s="19"/>
      <c r="D3" s="19" t="s">
        <v>12</v>
      </c>
      <c r="E3" s="124">
        <v>41609</v>
      </c>
      <c r="F3" s="124"/>
      <c r="G3" s="124">
        <v>41609</v>
      </c>
      <c r="H3" s="124"/>
      <c r="I3" s="56">
        <f t="shared" si="0"/>
        <v>2</v>
      </c>
      <c r="J3" s="20" t="s">
        <v>1887</v>
      </c>
      <c r="K3" s="19" t="str">
        <f>VLOOKUP(J3,$A$2:$B8,2,FALSE)</f>
        <v>x1</v>
      </c>
      <c r="L3" s="19"/>
      <c r="M3" s="19"/>
      <c r="N3" s="19"/>
      <c r="O3" s="19"/>
      <c r="P3" s="124">
        <v>41609</v>
      </c>
      <c r="Q3" s="124"/>
      <c r="R3" s="124">
        <v>41609</v>
      </c>
      <c r="S3" s="124"/>
      <c r="T3" s="19"/>
      <c r="U3" s="19"/>
      <c r="V3" s="19"/>
      <c r="W3" s="19"/>
    </row>
    <row r="4" spans="1:23">
      <c r="A4" s="19" t="s">
        <v>1890</v>
      </c>
      <c r="B4" s="19" t="s">
        <v>1891</v>
      </c>
      <c r="C4" s="19"/>
      <c r="D4" s="19" t="s">
        <v>555</v>
      </c>
      <c r="E4" s="124">
        <v>42766</v>
      </c>
      <c r="F4" s="124"/>
      <c r="G4" s="124">
        <v>42794</v>
      </c>
      <c r="H4" s="124"/>
      <c r="I4" s="56">
        <f t="shared" si="0"/>
        <v>1</v>
      </c>
      <c r="J4" s="20" t="s">
        <v>1889</v>
      </c>
      <c r="K4" s="19" t="str">
        <f>VLOOKUP(J4,$A$2:$B8,2,FALSE)</f>
        <v>x2</v>
      </c>
      <c r="L4" s="19"/>
      <c r="M4" s="19"/>
      <c r="N4" s="19"/>
      <c r="O4" s="19"/>
      <c r="P4" s="124">
        <v>41609</v>
      </c>
      <c r="Q4" s="124"/>
      <c r="R4" s="124">
        <v>41609</v>
      </c>
      <c r="S4" s="124"/>
      <c r="T4" s="19"/>
      <c r="U4" s="19"/>
      <c r="V4" s="19"/>
      <c r="W4" s="19"/>
    </row>
    <row r="5" spans="1:23">
      <c r="A5" s="19" t="s">
        <v>1892</v>
      </c>
      <c r="B5" s="19" t="s">
        <v>1893</v>
      </c>
      <c r="C5" s="19"/>
      <c r="D5" s="19" t="s">
        <v>555</v>
      </c>
      <c r="E5" s="124">
        <v>42766</v>
      </c>
      <c r="F5" s="124"/>
      <c r="G5" s="124">
        <v>42794</v>
      </c>
      <c r="H5" s="124"/>
      <c r="I5" s="55">
        <f t="shared" si="0"/>
        <v>1</v>
      </c>
      <c r="J5" s="75" t="s">
        <v>1894</v>
      </c>
      <c r="K5" s="19"/>
      <c r="L5" s="19"/>
      <c r="M5" s="19"/>
      <c r="N5" s="19" t="s">
        <v>555</v>
      </c>
      <c r="O5" s="19"/>
      <c r="P5" s="124">
        <v>42735</v>
      </c>
      <c r="Q5" s="124"/>
      <c r="R5" s="124">
        <v>42766</v>
      </c>
      <c r="S5" s="124"/>
      <c r="T5" s="19"/>
      <c r="U5" s="19"/>
      <c r="V5" s="19"/>
      <c r="W5" s="19"/>
    </row>
    <row r="6" spans="1:23">
      <c r="A6" s="19" t="s">
        <v>1895</v>
      </c>
      <c r="B6" s="19" t="s">
        <v>1896</v>
      </c>
      <c r="C6" s="19"/>
      <c r="D6" s="19" t="s">
        <v>555</v>
      </c>
      <c r="E6" s="124">
        <v>42766</v>
      </c>
      <c r="F6" s="124"/>
      <c r="G6" s="124">
        <v>42794</v>
      </c>
      <c r="H6" s="124"/>
      <c r="I6" s="55">
        <f t="shared" si="0"/>
        <v>1</v>
      </c>
      <c r="J6" s="83" t="s">
        <v>1889</v>
      </c>
      <c r="K6" s="19" t="str">
        <f>VLOOKUP(J6,$A$2:$B8,2,FALSE)</f>
        <v>x2</v>
      </c>
      <c r="L6" s="19"/>
      <c r="M6" s="19"/>
      <c r="N6" s="19"/>
      <c r="O6" s="19"/>
      <c r="P6" s="124">
        <v>41609</v>
      </c>
      <c r="Q6" s="124"/>
      <c r="R6" s="124">
        <v>41609</v>
      </c>
      <c r="S6" s="124"/>
      <c r="T6" s="19"/>
      <c r="U6" s="19"/>
      <c r="V6" s="19"/>
      <c r="W6" s="19"/>
    </row>
    <row r="7" spans="1:23">
      <c r="A7" s="19" t="s">
        <v>1897</v>
      </c>
      <c r="B7" s="19" t="s">
        <v>1898</v>
      </c>
      <c r="C7" s="19"/>
      <c r="D7" s="19" t="s">
        <v>555</v>
      </c>
      <c r="E7" s="124">
        <v>42766</v>
      </c>
      <c r="F7" s="124"/>
      <c r="G7" s="124">
        <v>42794</v>
      </c>
      <c r="H7" s="124"/>
      <c r="I7" s="55">
        <f t="shared" si="0"/>
        <v>1</v>
      </c>
      <c r="J7" s="83" t="s">
        <v>1887</v>
      </c>
      <c r="K7" s="19" t="str">
        <f>VLOOKUP(J7,$A$2:$B8,2,FALSE)</f>
        <v>x1</v>
      </c>
      <c r="L7" s="19"/>
      <c r="M7" s="19"/>
      <c r="N7" s="19"/>
      <c r="O7" s="19" t="s">
        <v>1899</v>
      </c>
      <c r="P7" s="124">
        <v>41609</v>
      </c>
      <c r="Q7" s="124"/>
      <c r="R7" s="124">
        <v>41609</v>
      </c>
      <c r="S7" s="124"/>
      <c r="T7" s="19"/>
      <c r="U7" s="19"/>
      <c r="V7" s="19"/>
      <c r="W7" s="19"/>
    </row>
    <row r="8" spans="1:23">
      <c r="A8" s="19"/>
      <c r="B8" s="19"/>
      <c r="C8" s="19"/>
      <c r="D8" s="19"/>
      <c r="E8" s="124"/>
      <c r="F8" s="124"/>
      <c r="G8" s="124"/>
      <c r="H8" s="124"/>
      <c r="I8" s="19"/>
      <c r="J8" s="125" t="s">
        <v>1890</v>
      </c>
      <c r="K8" s="19" t="str">
        <f>VLOOKUP(J8,$A$2:$B8,2,FALSE)</f>
        <v>x6000</v>
      </c>
      <c r="L8" s="19"/>
      <c r="M8" s="19"/>
      <c r="N8" s="19"/>
      <c r="O8" s="19"/>
      <c r="P8" s="124">
        <v>42766</v>
      </c>
      <c r="Q8" s="124"/>
      <c r="R8" s="124">
        <v>42794</v>
      </c>
      <c r="S8" s="124"/>
      <c r="T8" s="19"/>
      <c r="U8" s="19"/>
      <c r="V8" s="19"/>
      <c r="W8" s="19"/>
    </row>
    <row r="9" spans="1:23">
      <c r="A9" s="19"/>
      <c r="B9" s="19"/>
      <c r="C9" s="19"/>
      <c r="D9" s="19"/>
      <c r="E9" s="124"/>
      <c r="F9" s="124"/>
      <c r="G9" s="124"/>
      <c r="H9" s="124"/>
      <c r="I9" s="19"/>
      <c r="J9" s="125" t="s">
        <v>1892</v>
      </c>
      <c r="K9" s="19" t="str">
        <f>VLOOKUP(J9,$A$2:$B8,2,FALSE)</f>
        <v>x6001</v>
      </c>
      <c r="L9" s="19"/>
      <c r="M9" s="19"/>
      <c r="N9" s="19"/>
      <c r="O9" s="19"/>
      <c r="P9" s="124">
        <v>42766</v>
      </c>
      <c r="Q9" s="124"/>
      <c r="R9" s="124">
        <v>42794</v>
      </c>
      <c r="S9" s="124"/>
      <c r="T9" s="19"/>
      <c r="U9" s="19"/>
      <c r="V9" s="19"/>
      <c r="W9" s="19"/>
    </row>
    <row r="10" spans="1:23">
      <c r="A10" s="19"/>
      <c r="B10" s="19"/>
      <c r="C10" s="19"/>
      <c r="D10" s="19"/>
      <c r="E10" s="124"/>
      <c r="F10" s="124"/>
      <c r="G10" s="124"/>
      <c r="H10" s="124"/>
      <c r="I10" s="19"/>
      <c r="J10" s="125" t="s">
        <v>1895</v>
      </c>
      <c r="K10" s="19" t="str">
        <f>VLOOKUP(J10,$A$2:$B8,2,FALSE)</f>
        <v>x6002</v>
      </c>
      <c r="L10" s="19"/>
      <c r="M10" s="19"/>
      <c r="N10" s="19"/>
      <c r="O10" s="19"/>
      <c r="P10" s="124">
        <v>42766</v>
      </c>
      <c r="Q10" s="124"/>
      <c r="R10" s="124">
        <v>42794</v>
      </c>
      <c r="S10" s="124"/>
      <c r="T10" s="19"/>
      <c r="U10" s="19"/>
      <c r="V10" s="19"/>
      <c r="W10" s="19"/>
    </row>
    <row r="11" spans="1:23">
      <c r="A11" s="19"/>
      <c r="B11" s="19"/>
      <c r="C11" s="19"/>
      <c r="D11" s="19"/>
      <c r="E11" s="124"/>
      <c r="F11" s="124"/>
      <c r="G11" s="124"/>
      <c r="H11" s="124"/>
      <c r="I11" s="19"/>
      <c r="J11" s="125" t="s">
        <v>1897</v>
      </c>
      <c r="K11" s="19" t="str">
        <f>VLOOKUP(J11,$A$2:$B8,2,FALSE)</f>
        <v>x6003</v>
      </c>
      <c r="L11" s="19"/>
      <c r="M11" s="19"/>
      <c r="N11" s="19"/>
      <c r="O11" s="19"/>
      <c r="P11" s="124">
        <v>42766</v>
      </c>
      <c r="Q11" s="124"/>
      <c r="R11" s="124">
        <v>42794</v>
      </c>
      <c r="S11" s="124"/>
      <c r="T11" s="19"/>
      <c r="U11" s="19"/>
      <c r="V11" s="19"/>
      <c r="W11" s="19"/>
    </row>
    <row r="12" spans="1:23">
      <c r="A12" s="19"/>
      <c r="B12" s="19"/>
      <c r="C12" s="19"/>
      <c r="D12" s="19"/>
      <c r="E12" s="124"/>
      <c r="F12" s="124"/>
      <c r="G12" s="124"/>
      <c r="H12" s="124"/>
      <c r="I12" s="19"/>
      <c r="J12" s="19"/>
      <c r="K12" s="19"/>
      <c r="L12" s="19"/>
      <c r="M12" s="19"/>
      <c r="N12" s="19"/>
      <c r="O12" s="19"/>
      <c r="P12" s="124"/>
      <c r="Q12" s="124"/>
      <c r="R12" s="124"/>
      <c r="S12" s="124"/>
      <c r="T12" s="19"/>
      <c r="U12" s="19"/>
      <c r="V12" s="19"/>
      <c r="W12" s="19"/>
    </row>
    <row r="13" spans="1:23">
      <c r="A13" s="19"/>
      <c r="B13" s="19"/>
      <c r="C13" s="19"/>
      <c r="D13" s="19"/>
      <c r="E13" s="124"/>
      <c r="F13" s="124"/>
      <c r="G13" s="124"/>
      <c r="H13" s="124"/>
      <c r="I13" s="19"/>
      <c r="J13" s="19"/>
      <c r="K13" s="19"/>
      <c r="L13" s="19"/>
      <c r="M13" s="19"/>
      <c r="N13" s="19"/>
      <c r="O13" s="19"/>
      <c r="P13" s="124"/>
      <c r="Q13" s="124"/>
      <c r="R13" s="124"/>
      <c r="S13" s="124"/>
      <c r="T13" s="19"/>
      <c r="U13" s="19"/>
      <c r="V13" s="19"/>
      <c r="W13" s="19"/>
    </row>
    <row r="14" spans="1:23">
      <c r="A14" s="19"/>
      <c r="B14" s="19"/>
      <c r="C14" s="19"/>
      <c r="D14" s="19"/>
      <c r="E14" s="124"/>
      <c r="F14" s="124"/>
      <c r="G14" s="124"/>
      <c r="H14" s="124"/>
      <c r="I14" s="19"/>
      <c r="J14" s="19"/>
      <c r="K14" s="19"/>
      <c r="L14" s="19"/>
      <c r="M14" s="19"/>
      <c r="N14" s="19"/>
      <c r="O14" s="19"/>
      <c r="P14" s="124"/>
      <c r="Q14" s="124"/>
      <c r="R14" s="124"/>
      <c r="S14" s="124"/>
      <c r="T14" s="19"/>
      <c r="U14" s="19"/>
      <c r="V14" s="19"/>
      <c r="W14" s="19"/>
    </row>
    <row r="15" spans="1:23">
      <c r="A15" s="19"/>
      <c r="B15" s="19"/>
      <c r="C15" s="19"/>
      <c r="D15" s="19"/>
      <c r="E15" s="124"/>
      <c r="F15" s="124"/>
      <c r="G15" s="124"/>
      <c r="H15" s="124"/>
      <c r="I15" s="19"/>
      <c r="J15" s="19"/>
      <c r="K15" s="19"/>
      <c r="L15" s="19"/>
      <c r="M15" s="19"/>
      <c r="N15" s="19"/>
      <c r="O15" s="19"/>
      <c r="P15" s="124"/>
      <c r="Q15" s="124"/>
      <c r="R15" s="124"/>
      <c r="S15" s="124"/>
      <c r="T15" s="19"/>
      <c r="U15" s="19"/>
      <c r="V15" s="19"/>
      <c r="W15" s="19"/>
    </row>
    <row r="16" spans="1:23">
      <c r="A16" s="19"/>
      <c r="B16" s="19"/>
      <c r="C16" s="19"/>
      <c r="D16" s="19"/>
      <c r="E16" s="124"/>
      <c r="F16" s="124"/>
      <c r="G16" s="124"/>
      <c r="H16" s="124"/>
      <c r="I16" s="19"/>
      <c r="J16" s="19"/>
      <c r="K16" s="19"/>
      <c r="L16" s="19"/>
      <c r="M16" s="19"/>
      <c r="N16" s="19"/>
      <c r="O16" s="19"/>
      <c r="P16" s="124"/>
      <c r="Q16" s="124"/>
      <c r="R16" s="124"/>
      <c r="S16" s="124"/>
      <c r="T16" s="19"/>
      <c r="U16" s="19"/>
      <c r="V16" s="19"/>
      <c r="W16" s="19"/>
    </row>
    <row r="17" spans="1:23">
      <c r="A17" s="19"/>
      <c r="B17" s="19"/>
      <c r="C17" s="19"/>
      <c r="D17" s="19"/>
      <c r="E17" s="124"/>
      <c r="F17" s="124"/>
      <c r="G17" s="124"/>
      <c r="H17" s="124"/>
      <c r="I17" s="19"/>
      <c r="J17" s="19"/>
      <c r="K17" s="19"/>
      <c r="L17" s="19"/>
      <c r="M17" s="19"/>
      <c r="N17" s="19"/>
      <c r="O17" s="19"/>
      <c r="P17" s="124"/>
      <c r="Q17" s="124"/>
      <c r="R17" s="124"/>
      <c r="S17" s="124"/>
      <c r="T17" s="19"/>
      <c r="U17" s="19"/>
      <c r="V17" s="19"/>
      <c r="W17" s="19"/>
    </row>
    <row r="18" spans="1:23">
      <c r="A18" s="19"/>
      <c r="B18" s="19"/>
      <c r="C18" s="19"/>
      <c r="D18" s="19"/>
      <c r="E18" s="124"/>
      <c r="F18" s="124"/>
      <c r="G18" s="124"/>
      <c r="H18" s="124"/>
      <c r="I18" s="19"/>
      <c r="J18" s="19"/>
      <c r="K18" s="19"/>
      <c r="L18" s="19"/>
      <c r="M18" s="19"/>
      <c r="N18" s="19"/>
      <c r="O18" s="19"/>
      <c r="P18" s="124"/>
      <c r="Q18" s="124"/>
      <c r="R18" s="124"/>
      <c r="S18" s="124"/>
      <c r="T18" s="19"/>
      <c r="U18" s="19"/>
      <c r="V18" s="19"/>
      <c r="W18" s="19"/>
    </row>
    <row r="19" spans="1:23">
      <c r="A19" s="19"/>
      <c r="B19" s="19"/>
      <c r="C19" s="19"/>
      <c r="D19" s="19"/>
      <c r="E19" s="124"/>
      <c r="F19" s="124"/>
      <c r="G19" s="124"/>
      <c r="H19" s="124"/>
      <c r="I19" s="19"/>
      <c r="J19" s="19"/>
      <c r="K19" s="19"/>
      <c r="L19" s="19"/>
      <c r="M19" s="19"/>
      <c r="N19" s="19"/>
      <c r="O19" s="19"/>
      <c r="P19" s="124"/>
      <c r="Q19" s="124"/>
      <c r="R19" s="124"/>
      <c r="S19" s="124"/>
      <c r="T19" s="19"/>
      <c r="U19" s="19"/>
      <c r="V19" s="19"/>
      <c r="W19" s="19"/>
    </row>
    <row r="20" spans="1:23">
      <c r="A20" s="19"/>
      <c r="B20" s="19"/>
      <c r="C20" s="19"/>
      <c r="D20" s="19"/>
      <c r="E20" s="124"/>
      <c r="F20" s="124"/>
      <c r="G20" s="124"/>
      <c r="H20" s="124"/>
      <c r="I20" s="19"/>
      <c r="J20" s="19"/>
      <c r="K20" s="19"/>
      <c r="L20" s="19"/>
      <c r="M20" s="19"/>
      <c r="N20" s="19"/>
      <c r="O20" s="19"/>
      <c r="P20" s="124"/>
      <c r="Q20" s="124"/>
      <c r="R20" s="124"/>
      <c r="S20" s="124"/>
      <c r="T20" s="19"/>
      <c r="U20" s="19"/>
      <c r="V20" s="19"/>
      <c r="W20" s="19"/>
    </row>
    <row r="21" spans="1:23">
      <c r="A21" s="19"/>
      <c r="B21" s="19"/>
      <c r="C21" s="19"/>
      <c r="D21" s="19"/>
      <c r="E21" s="124"/>
      <c r="F21" s="124"/>
      <c r="G21" s="124"/>
      <c r="H21" s="124"/>
      <c r="I21" s="19"/>
      <c r="J21" s="19"/>
      <c r="K21" s="19"/>
      <c r="L21" s="19"/>
      <c r="M21" s="19"/>
      <c r="N21" s="19"/>
      <c r="O21" s="19"/>
      <c r="P21" s="124"/>
      <c r="Q21" s="124"/>
      <c r="R21" s="124"/>
      <c r="S21" s="124"/>
      <c r="T21" s="19"/>
      <c r="U21" s="19"/>
      <c r="V21" s="19"/>
      <c r="W21" s="19"/>
    </row>
    <row r="22" spans="1:23">
      <c r="A22" s="19"/>
      <c r="B22" s="19"/>
      <c r="C22" s="19"/>
      <c r="D22" s="19"/>
      <c r="E22" s="124"/>
      <c r="F22" s="124"/>
      <c r="G22" s="124"/>
      <c r="H22" s="124"/>
      <c r="I22" s="19"/>
      <c r="J22" s="19"/>
      <c r="K22" s="19"/>
      <c r="L22" s="19"/>
      <c r="M22" s="19"/>
      <c r="N22" s="19"/>
      <c r="O22" s="19"/>
      <c r="P22" s="124"/>
      <c r="Q22" s="124"/>
      <c r="R22" s="124"/>
      <c r="S22" s="124"/>
      <c r="T22" s="19"/>
      <c r="U22" s="19"/>
      <c r="V22" s="19"/>
      <c r="W22" s="19"/>
    </row>
    <row r="23" spans="1:23">
      <c r="A23" s="19"/>
      <c r="B23" s="19"/>
      <c r="C23" s="19"/>
      <c r="D23" s="19"/>
      <c r="E23" s="124"/>
      <c r="F23" s="124"/>
      <c r="G23" s="124"/>
      <c r="H23" s="124"/>
      <c r="I23" s="19"/>
      <c r="J23" s="19"/>
      <c r="K23" s="19"/>
      <c r="L23" s="19"/>
      <c r="M23" s="19"/>
      <c r="N23" s="19"/>
      <c r="O23" s="19"/>
      <c r="P23" s="124"/>
      <c r="Q23" s="124"/>
      <c r="R23" s="124"/>
      <c r="S23" s="124"/>
      <c r="T23" s="19"/>
      <c r="U23" s="19"/>
      <c r="V23" s="19"/>
      <c r="W23" s="19"/>
    </row>
    <row r="24" spans="1:23">
      <c r="A24" s="19"/>
      <c r="B24" s="19"/>
      <c r="C24" s="19"/>
      <c r="D24" s="19"/>
      <c r="E24" s="124"/>
      <c r="F24" s="124"/>
      <c r="G24" s="124"/>
      <c r="H24" s="124"/>
      <c r="I24" s="19"/>
      <c r="J24" s="19"/>
      <c r="K24" s="19"/>
      <c r="L24" s="19"/>
      <c r="M24" s="19"/>
      <c r="N24" s="19"/>
      <c r="O24" s="19"/>
      <c r="P24" s="124"/>
      <c r="Q24" s="124"/>
      <c r="R24" s="124"/>
      <c r="S24" s="124"/>
      <c r="T24" s="19"/>
      <c r="U24" s="19"/>
      <c r="V24" s="19"/>
      <c r="W24" s="19"/>
    </row>
    <row r="25" spans="1:23">
      <c r="A25" s="19"/>
      <c r="B25" s="19"/>
      <c r="C25" s="19"/>
      <c r="D25" s="19"/>
      <c r="E25" s="124"/>
      <c r="F25" s="124"/>
      <c r="G25" s="124"/>
      <c r="H25" s="124"/>
      <c r="I25" s="19"/>
      <c r="J25" s="19"/>
      <c r="K25" s="19"/>
      <c r="L25" s="19"/>
      <c r="M25" s="19"/>
      <c r="N25" s="19"/>
      <c r="O25" s="19"/>
      <c r="P25" s="124"/>
      <c r="Q25" s="124"/>
      <c r="R25" s="124"/>
      <c r="S25" s="124"/>
      <c r="T25" s="19"/>
      <c r="U25" s="19"/>
      <c r="V25" s="19"/>
      <c r="W25" s="19"/>
    </row>
  </sheetData>
  <autoFilter ref="A1:T8"/>
  <pageMargins left="0.75" right="0.75" top="1" bottom="1" header="0.5" footer="0.5"/>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T2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K36" sqref="K36"/>
    </sheetView>
  </sheetViews>
  <sheetFormatPr defaultColWidth="11.5546875" defaultRowHeight="14.4"/>
  <cols>
    <col min="1" max="1" width="35.44140625" customWidth="1"/>
    <col min="5" max="6" width="11.5546875" style="123"/>
    <col min="7" max="7" width="13.109375" style="123" bestFit="1" customWidth="1"/>
    <col min="8" max="8" width="11.5546875" style="123"/>
    <col min="10" max="10" width="39"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1900</v>
      </c>
      <c r="B2" t="s">
        <v>1628</v>
      </c>
      <c r="C2" t="s">
        <v>1629</v>
      </c>
      <c r="D2" t="s">
        <v>12</v>
      </c>
      <c r="E2" s="123">
        <v>41609</v>
      </c>
      <c r="G2" s="123">
        <v>41609</v>
      </c>
      <c r="I2" s="3">
        <f t="shared" ref="I2:I23" si="0">COUNTIF(J:J,A2)</f>
        <v>0</v>
      </c>
      <c r="J2" s="19" t="s">
        <v>7347</v>
      </c>
      <c r="K2" s="19"/>
      <c r="L2" s="19"/>
      <c r="M2" s="19"/>
      <c r="N2" s="19" t="s">
        <v>555</v>
      </c>
      <c r="O2" s="19"/>
      <c r="P2" s="124">
        <v>43014</v>
      </c>
      <c r="Q2" s="124"/>
      <c r="R2" s="124">
        <v>43101</v>
      </c>
      <c r="S2" s="124"/>
    </row>
    <row r="3" spans="1:20">
      <c r="A3" t="s">
        <v>1901</v>
      </c>
      <c r="B3" t="s">
        <v>1633</v>
      </c>
      <c r="D3" t="s">
        <v>12</v>
      </c>
      <c r="E3" s="123">
        <v>41609</v>
      </c>
      <c r="G3" s="123">
        <v>41609</v>
      </c>
      <c r="I3" s="3">
        <f t="shared" si="0"/>
        <v>1</v>
      </c>
      <c r="J3" s="60" t="s">
        <v>1901</v>
      </c>
      <c r="K3" s="19" t="str">
        <f>VLOOKUP(J3,$A$2:$B99,2,FALSE)</f>
        <v>x1</v>
      </c>
      <c r="L3" s="19" t="s">
        <v>583</v>
      </c>
      <c r="M3" s="19"/>
      <c r="N3" s="19"/>
      <c r="O3" s="19"/>
      <c r="P3" s="124">
        <v>43014</v>
      </c>
      <c r="Q3" s="124"/>
      <c r="R3" s="124">
        <v>43101</v>
      </c>
      <c r="S3" s="124"/>
    </row>
    <row r="4" spans="1:20">
      <c r="A4" t="s">
        <v>1902</v>
      </c>
      <c r="B4" t="s">
        <v>1635</v>
      </c>
      <c r="D4" t="s">
        <v>12</v>
      </c>
      <c r="E4" s="123">
        <v>41609</v>
      </c>
      <c r="G4" s="123">
        <v>41609</v>
      </c>
      <c r="I4" s="3">
        <f t="shared" si="0"/>
        <v>0</v>
      </c>
      <c r="J4" s="61" t="s">
        <v>1919</v>
      </c>
      <c r="K4" s="19" t="str">
        <f>VLOOKUP(J4,$A$2:$B100,2,FALSE)</f>
        <v>x5</v>
      </c>
      <c r="L4" s="19"/>
      <c r="M4" s="19" t="s">
        <v>588</v>
      </c>
      <c r="N4" s="19"/>
      <c r="O4" s="19"/>
      <c r="P4" s="124">
        <v>43014</v>
      </c>
      <c r="Q4" s="124"/>
      <c r="R4" s="124">
        <v>43101</v>
      </c>
      <c r="S4" s="124"/>
    </row>
    <row r="5" spans="1:20">
      <c r="A5" t="s">
        <v>414</v>
      </c>
      <c r="B5" t="s">
        <v>1667</v>
      </c>
      <c r="D5" t="s">
        <v>12</v>
      </c>
      <c r="E5" s="123">
        <v>41609</v>
      </c>
      <c r="G5" s="123">
        <v>41609</v>
      </c>
      <c r="I5" s="3">
        <f t="shared" si="0"/>
        <v>0</v>
      </c>
      <c r="J5" s="61" t="s">
        <v>1918</v>
      </c>
      <c r="K5" s="19" t="str">
        <f>VLOOKUP(J5,$A$2:$B101,2,FALSE)</f>
        <v>x3</v>
      </c>
      <c r="L5" s="19"/>
      <c r="M5" s="19" t="s">
        <v>588</v>
      </c>
      <c r="N5" s="19"/>
      <c r="O5" s="19"/>
      <c r="P5" s="124">
        <v>43014</v>
      </c>
      <c r="Q5" s="124"/>
      <c r="R5" s="124">
        <v>43101</v>
      </c>
      <c r="S5" s="124"/>
    </row>
    <row r="6" spans="1:20">
      <c r="A6" t="s">
        <v>1903</v>
      </c>
      <c r="B6" t="s">
        <v>1675</v>
      </c>
      <c r="D6" t="s">
        <v>12</v>
      </c>
      <c r="E6" s="123">
        <v>41609</v>
      </c>
      <c r="G6" s="123">
        <v>41609</v>
      </c>
      <c r="I6" s="3">
        <f t="shared" si="0"/>
        <v>0</v>
      </c>
      <c r="J6" s="19"/>
      <c r="K6" s="19"/>
      <c r="L6" s="19"/>
      <c r="M6" s="19"/>
      <c r="N6" s="19"/>
      <c r="O6" s="19"/>
      <c r="P6" s="124"/>
      <c r="Q6" s="124"/>
      <c r="R6" s="124"/>
      <c r="S6" s="124"/>
    </row>
    <row r="7" spans="1:20">
      <c r="A7" t="s">
        <v>1904</v>
      </c>
      <c r="B7" t="s">
        <v>1905</v>
      </c>
      <c r="D7" t="s">
        <v>12</v>
      </c>
      <c r="E7" s="123">
        <v>41609</v>
      </c>
      <c r="G7" s="123">
        <v>41609</v>
      </c>
      <c r="I7" s="3">
        <f t="shared" si="0"/>
        <v>0</v>
      </c>
      <c r="J7" s="19"/>
      <c r="K7" s="19"/>
      <c r="L7" s="19"/>
      <c r="M7" s="19"/>
      <c r="N7" s="19"/>
      <c r="O7" s="19"/>
      <c r="P7" s="124"/>
      <c r="Q7" s="124"/>
      <c r="R7" s="124"/>
      <c r="S7" s="124"/>
    </row>
    <row r="8" spans="1:20">
      <c r="A8" t="s">
        <v>1906</v>
      </c>
      <c r="B8" t="s">
        <v>1907</v>
      </c>
      <c r="D8" t="s">
        <v>12</v>
      </c>
      <c r="E8" s="123">
        <v>41609</v>
      </c>
      <c r="G8" s="123">
        <v>41609</v>
      </c>
      <c r="I8" s="3">
        <f t="shared" si="0"/>
        <v>0</v>
      </c>
      <c r="J8" s="19"/>
      <c r="K8" s="19"/>
      <c r="L8" s="19"/>
      <c r="M8" s="19"/>
      <c r="N8" s="19"/>
      <c r="O8" s="19"/>
      <c r="P8" s="124"/>
      <c r="Q8" s="124"/>
      <c r="R8" s="124"/>
      <c r="S8" s="124"/>
    </row>
    <row r="9" spans="1:20">
      <c r="A9" t="s">
        <v>1908</v>
      </c>
      <c r="B9" t="s">
        <v>1678</v>
      </c>
      <c r="D9" t="s">
        <v>12</v>
      </c>
      <c r="E9" s="123">
        <v>41609</v>
      </c>
      <c r="G9" s="123">
        <v>41609</v>
      </c>
      <c r="I9" s="3">
        <f t="shared" si="0"/>
        <v>0</v>
      </c>
      <c r="J9" s="19"/>
      <c r="K9" s="19"/>
      <c r="L9" s="19"/>
      <c r="M9" s="19"/>
      <c r="N9" s="19"/>
      <c r="O9" s="19"/>
      <c r="P9" s="124"/>
      <c r="Q9" s="124"/>
      <c r="R9" s="124"/>
      <c r="S9" s="124"/>
    </row>
    <row r="10" spans="1:20">
      <c r="A10" t="s">
        <v>1909</v>
      </c>
      <c r="B10" t="s">
        <v>1681</v>
      </c>
      <c r="D10" t="s">
        <v>12</v>
      </c>
      <c r="E10" s="123">
        <v>41609</v>
      </c>
      <c r="G10" s="123">
        <v>41609</v>
      </c>
      <c r="I10" s="3">
        <f t="shared" si="0"/>
        <v>0</v>
      </c>
      <c r="J10" s="19"/>
      <c r="K10" s="19"/>
      <c r="L10" s="19"/>
      <c r="M10" s="19"/>
      <c r="N10" s="19"/>
      <c r="O10" s="19"/>
      <c r="P10" s="124"/>
      <c r="Q10" s="124"/>
      <c r="R10" s="124"/>
      <c r="S10" s="124"/>
    </row>
    <row r="11" spans="1:20">
      <c r="A11" t="s">
        <v>1910</v>
      </c>
      <c r="B11" t="s">
        <v>1684</v>
      </c>
      <c r="D11" t="s">
        <v>12</v>
      </c>
      <c r="E11" s="123">
        <v>41609</v>
      </c>
      <c r="G11" s="123">
        <v>41609</v>
      </c>
      <c r="I11" s="3">
        <f t="shared" si="0"/>
        <v>0</v>
      </c>
      <c r="J11" s="19"/>
      <c r="K11" s="19"/>
      <c r="L11" s="19"/>
      <c r="M11" s="19"/>
      <c r="N11" s="19"/>
      <c r="O11" s="19"/>
      <c r="P11" s="124"/>
      <c r="Q11" s="124"/>
      <c r="R11" s="124"/>
      <c r="S11" s="124"/>
    </row>
    <row r="12" spans="1:20">
      <c r="A12" t="s">
        <v>1911</v>
      </c>
      <c r="B12" t="s">
        <v>1687</v>
      </c>
      <c r="D12" t="s">
        <v>12</v>
      </c>
      <c r="E12" s="123">
        <v>41943</v>
      </c>
      <c r="G12" s="123">
        <v>42185</v>
      </c>
      <c r="I12" s="3">
        <f t="shared" si="0"/>
        <v>0</v>
      </c>
      <c r="J12" s="19"/>
      <c r="K12" s="19"/>
      <c r="L12" s="19"/>
      <c r="M12" s="19"/>
      <c r="N12" s="19"/>
      <c r="O12" s="19"/>
      <c r="P12" s="124"/>
      <c r="Q12" s="124"/>
      <c r="R12" s="124"/>
      <c r="S12" s="124"/>
    </row>
    <row r="13" spans="1:20">
      <c r="A13" t="s">
        <v>1912</v>
      </c>
      <c r="B13" t="s">
        <v>1691</v>
      </c>
      <c r="D13" t="s">
        <v>12</v>
      </c>
      <c r="E13" s="123">
        <v>41943</v>
      </c>
      <c r="G13" s="123">
        <v>42185</v>
      </c>
      <c r="I13" s="3">
        <f t="shared" si="0"/>
        <v>0</v>
      </c>
    </row>
    <row r="14" spans="1:20">
      <c r="A14" t="s">
        <v>1913</v>
      </c>
      <c r="B14" t="s">
        <v>1693</v>
      </c>
      <c r="D14" t="s">
        <v>12</v>
      </c>
      <c r="E14" s="123">
        <v>41609</v>
      </c>
      <c r="G14" s="123">
        <v>41609</v>
      </c>
      <c r="I14" s="3">
        <f t="shared" si="0"/>
        <v>0</v>
      </c>
    </row>
    <row r="15" spans="1:20">
      <c r="A15" t="s">
        <v>1914</v>
      </c>
      <c r="B15" t="s">
        <v>1696</v>
      </c>
      <c r="D15" t="s">
        <v>12</v>
      </c>
      <c r="E15" s="123">
        <v>42384</v>
      </c>
      <c r="G15" s="123">
        <v>42735</v>
      </c>
      <c r="I15" s="3">
        <f t="shared" si="0"/>
        <v>0</v>
      </c>
    </row>
    <row r="16" spans="1:20">
      <c r="A16" t="s">
        <v>1915</v>
      </c>
      <c r="B16" t="s">
        <v>1916</v>
      </c>
      <c r="D16" t="s">
        <v>12</v>
      </c>
      <c r="E16" s="123">
        <v>42829</v>
      </c>
      <c r="G16" s="123">
        <v>43190</v>
      </c>
      <c r="I16" s="3">
        <f t="shared" si="0"/>
        <v>0</v>
      </c>
    </row>
    <row r="17" spans="1:9">
      <c r="A17" t="s">
        <v>1917</v>
      </c>
      <c r="B17" t="s">
        <v>1702</v>
      </c>
      <c r="D17" t="s">
        <v>12</v>
      </c>
      <c r="E17" s="123">
        <v>42829</v>
      </c>
      <c r="G17" s="123">
        <v>43190</v>
      </c>
      <c r="I17" s="3">
        <f t="shared" si="0"/>
        <v>0</v>
      </c>
    </row>
    <row r="18" spans="1:9">
      <c r="A18" t="s">
        <v>1918</v>
      </c>
      <c r="B18" t="s">
        <v>1723</v>
      </c>
      <c r="D18" t="s">
        <v>12</v>
      </c>
      <c r="E18" s="123">
        <v>41609</v>
      </c>
      <c r="G18" s="123">
        <v>41609</v>
      </c>
      <c r="I18" s="3">
        <f t="shared" si="0"/>
        <v>1</v>
      </c>
    </row>
    <row r="19" spans="1:9">
      <c r="A19" t="s">
        <v>1919</v>
      </c>
      <c r="B19" t="s">
        <v>1770</v>
      </c>
      <c r="D19" t="s">
        <v>12</v>
      </c>
      <c r="E19" s="123">
        <v>41609</v>
      </c>
      <c r="G19" s="123">
        <v>41609</v>
      </c>
      <c r="I19" s="3">
        <f t="shared" si="0"/>
        <v>1</v>
      </c>
    </row>
    <row r="20" spans="1:9">
      <c r="A20" t="s">
        <v>1920</v>
      </c>
      <c r="B20" t="s">
        <v>1793</v>
      </c>
      <c r="D20" t="s">
        <v>12</v>
      </c>
      <c r="E20" s="123">
        <v>41609</v>
      </c>
      <c r="G20" s="123">
        <v>41609</v>
      </c>
      <c r="I20" s="3">
        <f t="shared" si="0"/>
        <v>0</v>
      </c>
    </row>
    <row r="21" spans="1:9">
      <c r="A21" t="s">
        <v>1921</v>
      </c>
      <c r="B21" t="s">
        <v>1827</v>
      </c>
      <c r="D21" t="s">
        <v>12</v>
      </c>
      <c r="E21" s="123">
        <v>41609</v>
      </c>
      <c r="G21" s="123">
        <v>41609</v>
      </c>
      <c r="I21" s="3">
        <f t="shared" si="0"/>
        <v>0</v>
      </c>
    </row>
    <row r="22" spans="1:9">
      <c r="A22" t="s">
        <v>1922</v>
      </c>
      <c r="B22" t="s">
        <v>1845</v>
      </c>
      <c r="D22" t="s">
        <v>12</v>
      </c>
      <c r="E22" s="123">
        <v>41609</v>
      </c>
      <c r="G22" s="123">
        <v>41609</v>
      </c>
      <c r="I22" s="3">
        <f t="shared" si="0"/>
        <v>0</v>
      </c>
    </row>
    <row r="23" spans="1:9">
      <c r="A23" t="s">
        <v>1923</v>
      </c>
      <c r="B23" t="s">
        <v>1863</v>
      </c>
      <c r="D23" t="s">
        <v>12</v>
      </c>
      <c r="E23" s="123">
        <v>41609</v>
      </c>
      <c r="G23" s="123">
        <v>41609</v>
      </c>
      <c r="I23" s="3">
        <f t="shared" si="0"/>
        <v>0</v>
      </c>
    </row>
  </sheetData>
  <autoFilter ref="A1:T24"/>
  <pageMargins left="0.75" right="0.75" top="1" bottom="1" header="0.5" footer="0.5"/>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T10"/>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D19" sqref="D19"/>
    </sheetView>
  </sheetViews>
  <sheetFormatPr defaultColWidth="11.5546875" defaultRowHeight="14.4"/>
  <cols>
    <col min="1" max="1" width="88.88671875" customWidth="1"/>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1924</v>
      </c>
      <c r="B2" t="s">
        <v>1628</v>
      </c>
      <c r="C2" t="s">
        <v>1629</v>
      </c>
      <c r="D2" t="s">
        <v>12</v>
      </c>
      <c r="E2" s="123">
        <v>41609</v>
      </c>
      <c r="G2" s="123">
        <v>41609</v>
      </c>
      <c r="I2" s="3">
        <f t="shared" ref="I2:I10" si="0">COUNTIF(J:J,A2)</f>
        <v>2</v>
      </c>
      <c r="J2" t="s">
        <v>1925</v>
      </c>
      <c r="N2" t="s">
        <v>12</v>
      </c>
      <c r="P2" s="123">
        <v>41609</v>
      </c>
      <c r="R2" s="123">
        <v>41609</v>
      </c>
      <c r="T2" t="s">
        <v>1926</v>
      </c>
    </row>
    <row r="3" spans="1:20">
      <c r="A3" t="s">
        <v>1927</v>
      </c>
      <c r="B3" t="s">
        <v>1635</v>
      </c>
      <c r="D3" t="s">
        <v>12</v>
      </c>
      <c r="E3" s="123">
        <v>41943</v>
      </c>
      <c r="G3" s="123">
        <v>42095</v>
      </c>
      <c r="I3" s="3">
        <f t="shared" si="0"/>
        <v>0</v>
      </c>
      <c r="J3" s="4" t="s">
        <v>1924</v>
      </c>
      <c r="K3" t="str">
        <f>VLOOKUP(J3,$A$2:$B11,2,FALSE)</f>
        <v>x0</v>
      </c>
      <c r="L3" t="s">
        <v>583</v>
      </c>
      <c r="P3" s="123">
        <v>41609</v>
      </c>
      <c r="R3" s="123">
        <v>41609</v>
      </c>
    </row>
    <row r="4" spans="1:20">
      <c r="A4" t="s">
        <v>1928</v>
      </c>
      <c r="B4" t="s">
        <v>1693</v>
      </c>
      <c r="D4" t="s">
        <v>12</v>
      </c>
      <c r="E4" s="123">
        <v>41609</v>
      </c>
      <c r="G4" s="123">
        <v>41609</v>
      </c>
      <c r="I4" s="3">
        <f t="shared" si="0"/>
        <v>0</v>
      </c>
      <c r="J4" s="5" t="s">
        <v>1929</v>
      </c>
      <c r="K4" t="str">
        <f>VLOOKUP(J4,$A$2:$B11,2,FALSE)</f>
        <v>x4</v>
      </c>
      <c r="M4" t="s">
        <v>588</v>
      </c>
      <c r="P4" s="123">
        <v>41609</v>
      </c>
      <c r="R4" s="123">
        <v>41609</v>
      </c>
    </row>
    <row r="5" spans="1:20">
      <c r="A5" t="s">
        <v>1930</v>
      </c>
      <c r="B5" t="s">
        <v>1723</v>
      </c>
      <c r="D5" t="s">
        <v>12</v>
      </c>
      <c r="E5" s="123">
        <v>41609</v>
      </c>
      <c r="G5" s="123">
        <v>41609</v>
      </c>
      <c r="I5" s="3">
        <f t="shared" si="0"/>
        <v>1</v>
      </c>
      <c r="J5" s="5" t="s">
        <v>1930</v>
      </c>
      <c r="K5" t="str">
        <f>VLOOKUP(J5,$A$2:$B11,2,FALSE)</f>
        <v>x3</v>
      </c>
      <c r="M5" t="s">
        <v>588</v>
      </c>
      <c r="P5" s="123">
        <v>41609</v>
      </c>
      <c r="R5" s="123">
        <v>41609</v>
      </c>
    </row>
    <row r="6" spans="1:20">
      <c r="A6" t="s">
        <v>1929</v>
      </c>
      <c r="B6" t="s">
        <v>1748</v>
      </c>
      <c r="D6" t="s">
        <v>12</v>
      </c>
      <c r="E6" s="123">
        <v>41609</v>
      </c>
      <c r="G6" s="123">
        <v>41609</v>
      </c>
      <c r="I6" s="3">
        <f t="shared" si="0"/>
        <v>1</v>
      </c>
      <c r="J6" t="s">
        <v>1931</v>
      </c>
      <c r="N6" t="s">
        <v>12</v>
      </c>
      <c r="P6" s="123">
        <v>41851</v>
      </c>
      <c r="R6" s="123">
        <v>42004</v>
      </c>
      <c r="T6" t="s">
        <v>1932</v>
      </c>
    </row>
    <row r="7" spans="1:20">
      <c r="A7" t="s">
        <v>1933</v>
      </c>
      <c r="B7" t="s">
        <v>1770</v>
      </c>
      <c r="D7" t="s">
        <v>12</v>
      </c>
      <c r="E7" s="123">
        <v>41609</v>
      </c>
      <c r="G7" s="123">
        <v>41609</v>
      </c>
      <c r="I7" s="3">
        <f t="shared" si="0"/>
        <v>0</v>
      </c>
      <c r="J7" s="4" t="s">
        <v>1924</v>
      </c>
      <c r="K7" t="str">
        <f>VLOOKUP(J7,$A$2:$B11,2,FALSE)</f>
        <v>x0</v>
      </c>
      <c r="L7" t="s">
        <v>583</v>
      </c>
      <c r="P7" s="123">
        <v>41851</v>
      </c>
      <c r="R7" s="123">
        <v>42004</v>
      </c>
    </row>
    <row r="8" spans="1:20">
      <c r="A8" t="s">
        <v>1934</v>
      </c>
      <c r="B8" t="s">
        <v>1793</v>
      </c>
      <c r="D8" t="s">
        <v>12</v>
      </c>
      <c r="E8" s="123">
        <v>41609</v>
      </c>
      <c r="G8" s="123">
        <v>41609</v>
      </c>
      <c r="I8" s="3">
        <f t="shared" si="0"/>
        <v>1</v>
      </c>
      <c r="J8" s="5" t="s">
        <v>1934</v>
      </c>
      <c r="K8" t="str">
        <f>VLOOKUP(J8,$A$2:$B11,2,FALSE)</f>
        <v>x6</v>
      </c>
      <c r="M8" t="s">
        <v>588</v>
      </c>
      <c r="P8" s="123">
        <v>41851</v>
      </c>
      <c r="R8" s="123">
        <v>42004</v>
      </c>
    </row>
    <row r="9" spans="1:20">
      <c r="A9" t="s">
        <v>1935</v>
      </c>
      <c r="B9" t="s">
        <v>1827</v>
      </c>
      <c r="D9" t="s">
        <v>12</v>
      </c>
      <c r="E9" s="123">
        <v>41609</v>
      </c>
      <c r="G9" s="123">
        <v>41609</v>
      </c>
      <c r="I9" s="3">
        <f t="shared" si="0"/>
        <v>1</v>
      </c>
      <c r="J9" s="5" t="s">
        <v>1935</v>
      </c>
      <c r="K9" t="str">
        <f>VLOOKUP(J9,$A$2:$B11,2,FALSE)</f>
        <v>x7</v>
      </c>
      <c r="M9" t="s">
        <v>588</v>
      </c>
      <c r="P9" s="123">
        <v>41851</v>
      </c>
      <c r="R9" s="123">
        <v>42004</v>
      </c>
    </row>
    <row r="10" spans="1:20">
      <c r="A10" t="s">
        <v>1936</v>
      </c>
      <c r="B10" t="s">
        <v>1863</v>
      </c>
      <c r="D10" t="s">
        <v>12</v>
      </c>
      <c r="E10" s="123">
        <v>41851</v>
      </c>
      <c r="G10" s="123">
        <v>42004</v>
      </c>
      <c r="I10" s="3">
        <f t="shared" si="0"/>
        <v>0</v>
      </c>
    </row>
  </sheetData>
  <autoFilter ref="A1:T11"/>
  <pageMargins left="0.75" right="0.75" top="1" bottom="1" header="0.5" footer="0.5"/>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1:T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1" max="1" width="67.33203125" customWidth="1"/>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1937</v>
      </c>
      <c r="B2" t="s">
        <v>1628</v>
      </c>
      <c r="C2" t="s">
        <v>1629</v>
      </c>
      <c r="D2" t="s">
        <v>12</v>
      </c>
      <c r="E2" s="123">
        <v>41943</v>
      </c>
      <c r="G2" s="123">
        <v>42095</v>
      </c>
      <c r="I2" s="3">
        <f>COUNTIF(J:J,A2)</f>
        <v>0</v>
      </c>
    </row>
    <row r="3" spans="1:20">
      <c r="A3" t="s">
        <v>1938</v>
      </c>
      <c r="B3" t="s">
        <v>1633</v>
      </c>
      <c r="D3" t="s">
        <v>12</v>
      </c>
      <c r="E3" s="123">
        <v>41943</v>
      </c>
      <c r="G3" s="123">
        <v>42095</v>
      </c>
      <c r="I3" s="3">
        <f>COUNTIF(J:J,A3)</f>
        <v>0</v>
      </c>
    </row>
  </sheetData>
  <autoFilter ref="A1:T4"/>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dimension ref="A1:T8"/>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1954</v>
      </c>
      <c r="B2" t="s">
        <v>1628</v>
      </c>
      <c r="C2" t="s">
        <v>1629</v>
      </c>
      <c r="D2" t="s">
        <v>12</v>
      </c>
      <c r="E2" s="123">
        <v>41609</v>
      </c>
      <c r="G2" s="123">
        <v>41609</v>
      </c>
      <c r="I2" s="3">
        <f t="shared" ref="I2:I7" si="0">COUNTIF(J:J,A2)</f>
        <v>1</v>
      </c>
      <c r="J2" t="s">
        <v>1955</v>
      </c>
      <c r="N2" t="s">
        <v>12</v>
      </c>
      <c r="P2" s="123">
        <v>41609</v>
      </c>
      <c r="R2" s="123">
        <v>41609</v>
      </c>
      <c r="T2" t="s">
        <v>671</v>
      </c>
    </row>
    <row r="3" spans="1:20">
      <c r="A3" t="s">
        <v>1956</v>
      </c>
      <c r="B3" t="s">
        <v>1633</v>
      </c>
      <c r="D3" t="s">
        <v>12</v>
      </c>
      <c r="E3" s="123">
        <v>41609</v>
      </c>
      <c r="G3" s="123">
        <v>41609</v>
      </c>
      <c r="I3" s="3">
        <f t="shared" si="0"/>
        <v>1</v>
      </c>
      <c r="J3" s="4" t="s">
        <v>1954</v>
      </c>
      <c r="K3" t="str">
        <f>VLOOKUP(J3,$A$2:$B8,2,FALSE)</f>
        <v>x0</v>
      </c>
      <c r="L3" t="s">
        <v>583</v>
      </c>
      <c r="P3" s="123">
        <v>41609</v>
      </c>
      <c r="R3" s="123">
        <v>41609</v>
      </c>
    </row>
    <row r="4" spans="1:20">
      <c r="A4" t="s">
        <v>1957</v>
      </c>
      <c r="B4" t="s">
        <v>1693</v>
      </c>
      <c r="D4" t="s">
        <v>12</v>
      </c>
      <c r="E4" s="123">
        <v>41609</v>
      </c>
      <c r="G4" s="123">
        <v>41609</v>
      </c>
      <c r="I4" s="3">
        <f t="shared" si="0"/>
        <v>1</v>
      </c>
      <c r="J4" s="5" t="s">
        <v>1958</v>
      </c>
      <c r="K4" t="str">
        <f>VLOOKUP(J4,$A$2:$B8,2,FALSE)</f>
        <v>x5</v>
      </c>
      <c r="M4" t="s">
        <v>588</v>
      </c>
      <c r="P4" s="123">
        <v>41609</v>
      </c>
      <c r="R4" s="123">
        <v>41609</v>
      </c>
    </row>
    <row r="5" spans="1:20">
      <c r="A5" t="s">
        <v>1959</v>
      </c>
      <c r="B5" t="s">
        <v>1723</v>
      </c>
      <c r="D5" t="s">
        <v>12</v>
      </c>
      <c r="E5" s="123">
        <v>41609</v>
      </c>
      <c r="G5" s="123">
        <v>41609</v>
      </c>
      <c r="I5" s="3">
        <f t="shared" si="0"/>
        <v>1</v>
      </c>
      <c r="J5" s="5" t="s">
        <v>1960</v>
      </c>
      <c r="K5" t="str">
        <f>VLOOKUP(J5,$A$2:$B8,2,FALSE)</f>
        <v>x4</v>
      </c>
      <c r="L5" t="s">
        <v>583</v>
      </c>
      <c r="M5" t="s">
        <v>588</v>
      </c>
      <c r="P5" s="123">
        <v>41609</v>
      </c>
      <c r="R5" s="123">
        <v>41609</v>
      </c>
    </row>
    <row r="6" spans="1:20">
      <c r="A6" t="s">
        <v>1960</v>
      </c>
      <c r="B6" t="s">
        <v>1748</v>
      </c>
      <c r="D6" t="s">
        <v>12</v>
      </c>
      <c r="E6" s="123">
        <v>41609</v>
      </c>
      <c r="G6" s="123">
        <v>41609</v>
      </c>
      <c r="I6" s="3">
        <f t="shared" si="0"/>
        <v>1</v>
      </c>
      <c r="J6" s="6" t="s">
        <v>1957</v>
      </c>
      <c r="K6" t="str">
        <f>VLOOKUP(J6,$A$2:$B8,2,FALSE)</f>
        <v>x2</v>
      </c>
      <c r="M6" t="s">
        <v>588</v>
      </c>
      <c r="P6" s="123">
        <v>41609</v>
      </c>
      <c r="R6" s="123">
        <v>41609</v>
      </c>
    </row>
    <row r="7" spans="1:20">
      <c r="A7" t="s">
        <v>1958</v>
      </c>
      <c r="B7" t="s">
        <v>1770</v>
      </c>
      <c r="D7" t="s">
        <v>12</v>
      </c>
      <c r="E7" s="123">
        <v>41609</v>
      </c>
      <c r="G7" s="123">
        <v>41609</v>
      </c>
      <c r="I7" s="25">
        <f t="shared" si="0"/>
        <v>1</v>
      </c>
      <c r="J7" s="44" t="s">
        <v>1956</v>
      </c>
      <c r="K7" t="str">
        <f>VLOOKUP(J7,$A$2:$B8,2,FALSE)</f>
        <v>x1</v>
      </c>
      <c r="M7" t="s">
        <v>588</v>
      </c>
      <c r="P7" s="123">
        <v>41609</v>
      </c>
      <c r="R7" s="123">
        <v>41609</v>
      </c>
    </row>
    <row r="8" spans="1:20">
      <c r="J8" s="44" t="s">
        <v>1959</v>
      </c>
      <c r="K8" t="str">
        <f>VLOOKUP(J8,$A$2:$B8,2,FALSE)</f>
        <v>x3</v>
      </c>
      <c r="M8" t="s">
        <v>588</v>
      </c>
      <c r="P8" s="123">
        <v>41609</v>
      </c>
      <c r="R8" s="123">
        <v>41609</v>
      </c>
    </row>
  </sheetData>
  <autoFilter ref="A1:T8"/>
  <pageMargins left="0.75" right="0.75" top="1" bottom="1" header="0.5" footer="0.5"/>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dimension ref="A1:T14"/>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1939</v>
      </c>
      <c r="B2" t="s">
        <v>1628</v>
      </c>
      <c r="C2" t="s">
        <v>1629</v>
      </c>
      <c r="D2" t="s">
        <v>12</v>
      </c>
      <c r="E2" s="123">
        <v>41609</v>
      </c>
      <c r="G2" s="123">
        <v>41609</v>
      </c>
      <c r="I2" s="3">
        <f t="shared" ref="I2:I14" si="0">COUNTIF(J:J,A2)</f>
        <v>1</v>
      </c>
      <c r="J2" t="s">
        <v>1940</v>
      </c>
      <c r="N2" t="s">
        <v>12</v>
      </c>
      <c r="P2" s="123">
        <v>41851</v>
      </c>
      <c r="R2" s="123">
        <v>42004</v>
      </c>
      <c r="T2" t="s">
        <v>1941</v>
      </c>
    </row>
    <row r="3" spans="1:20">
      <c r="A3" t="s">
        <v>1942</v>
      </c>
      <c r="B3" t="s">
        <v>1675</v>
      </c>
      <c r="D3" t="s">
        <v>12</v>
      </c>
      <c r="E3" s="123">
        <v>41609</v>
      </c>
      <c r="G3" s="123">
        <v>41609</v>
      </c>
      <c r="I3" s="3">
        <f t="shared" si="0"/>
        <v>0</v>
      </c>
      <c r="J3" s="4" t="s">
        <v>1939</v>
      </c>
      <c r="K3" t="str">
        <f>VLOOKUP(J3,$A$2:$B15,2,FALSE)</f>
        <v>x0</v>
      </c>
      <c r="L3" t="s">
        <v>583</v>
      </c>
      <c r="P3" s="123">
        <v>41851</v>
      </c>
      <c r="R3" s="123">
        <v>42004</v>
      </c>
    </row>
    <row r="4" spans="1:20">
      <c r="A4" t="s">
        <v>1943</v>
      </c>
      <c r="B4" t="s">
        <v>1905</v>
      </c>
      <c r="D4" t="s">
        <v>12</v>
      </c>
      <c r="E4" s="123">
        <v>41729</v>
      </c>
      <c r="G4" s="123">
        <v>41912</v>
      </c>
      <c r="I4" s="3">
        <f t="shared" si="0"/>
        <v>0</v>
      </c>
      <c r="J4" s="5" t="s">
        <v>1944</v>
      </c>
      <c r="K4" t="str">
        <f>VLOOKUP(J4,$A$2:$B15,2,FALSE)</f>
        <v>x9</v>
      </c>
      <c r="M4" t="s">
        <v>588</v>
      </c>
      <c r="P4" s="123">
        <v>41851</v>
      </c>
      <c r="R4" s="123">
        <v>42004</v>
      </c>
    </row>
    <row r="5" spans="1:20">
      <c r="A5" t="s">
        <v>1945</v>
      </c>
      <c r="B5" t="s">
        <v>1678</v>
      </c>
      <c r="D5" t="s">
        <v>12</v>
      </c>
      <c r="E5" s="123">
        <v>41729</v>
      </c>
      <c r="G5" s="123">
        <v>41912</v>
      </c>
      <c r="I5" s="3">
        <f t="shared" si="0"/>
        <v>0</v>
      </c>
      <c r="J5" s="5" t="s">
        <v>1946</v>
      </c>
      <c r="K5" t="str">
        <f>VLOOKUP(J5,$A$2:$B15,2,FALSE)</f>
        <v>x21</v>
      </c>
      <c r="M5" t="s">
        <v>588</v>
      </c>
      <c r="P5" s="123">
        <v>41851</v>
      </c>
      <c r="R5" s="123">
        <v>42004</v>
      </c>
    </row>
    <row r="6" spans="1:20">
      <c r="A6" t="s">
        <v>1947</v>
      </c>
      <c r="B6" t="s">
        <v>1681</v>
      </c>
      <c r="D6" t="s">
        <v>12</v>
      </c>
      <c r="E6" s="123">
        <v>41609</v>
      </c>
      <c r="G6" s="123">
        <v>41609</v>
      </c>
      <c r="I6" s="3">
        <f t="shared" si="0"/>
        <v>0</v>
      </c>
    </row>
    <row r="7" spans="1:20">
      <c r="A7" t="s">
        <v>1948</v>
      </c>
      <c r="B7" t="s">
        <v>1684</v>
      </c>
      <c r="D7" t="s">
        <v>12</v>
      </c>
      <c r="E7" s="123">
        <v>41609</v>
      </c>
      <c r="G7" s="123">
        <v>41609</v>
      </c>
      <c r="I7" s="3">
        <f t="shared" si="0"/>
        <v>0</v>
      </c>
    </row>
    <row r="8" spans="1:20">
      <c r="A8" t="s">
        <v>1949</v>
      </c>
      <c r="B8" t="s">
        <v>1687</v>
      </c>
      <c r="D8" t="s">
        <v>12</v>
      </c>
      <c r="E8" s="123">
        <v>41609</v>
      </c>
      <c r="G8" s="123">
        <v>41609</v>
      </c>
      <c r="I8" s="3">
        <f t="shared" si="0"/>
        <v>0</v>
      </c>
    </row>
    <row r="9" spans="1:20">
      <c r="A9" t="s">
        <v>1950</v>
      </c>
      <c r="B9" t="s">
        <v>1691</v>
      </c>
      <c r="D9" t="s">
        <v>12</v>
      </c>
      <c r="E9" s="123">
        <v>41609</v>
      </c>
      <c r="G9" s="123">
        <v>41609</v>
      </c>
      <c r="I9" s="3">
        <f t="shared" si="0"/>
        <v>0</v>
      </c>
    </row>
    <row r="10" spans="1:20">
      <c r="A10" t="s">
        <v>1951</v>
      </c>
      <c r="B10" t="s">
        <v>1696</v>
      </c>
      <c r="D10" t="s">
        <v>12</v>
      </c>
      <c r="E10" s="123">
        <v>41609</v>
      </c>
      <c r="G10" s="123">
        <v>41609</v>
      </c>
      <c r="I10" s="3">
        <f t="shared" si="0"/>
        <v>0</v>
      </c>
    </row>
    <row r="11" spans="1:20">
      <c r="A11" t="s">
        <v>1946</v>
      </c>
      <c r="B11" t="s">
        <v>1916</v>
      </c>
      <c r="D11" t="s">
        <v>12</v>
      </c>
      <c r="E11" s="123">
        <v>41851</v>
      </c>
      <c r="G11" s="123">
        <v>42004</v>
      </c>
      <c r="I11" s="3">
        <f t="shared" si="0"/>
        <v>1</v>
      </c>
    </row>
    <row r="12" spans="1:20">
      <c r="A12" t="s">
        <v>1952</v>
      </c>
      <c r="B12" t="s">
        <v>1699</v>
      </c>
      <c r="D12" t="s">
        <v>12</v>
      </c>
      <c r="E12" s="123">
        <v>42829</v>
      </c>
      <c r="G12" s="123">
        <v>43190</v>
      </c>
      <c r="I12" s="3">
        <f t="shared" si="0"/>
        <v>0</v>
      </c>
    </row>
    <row r="13" spans="1:20">
      <c r="A13" t="s">
        <v>1953</v>
      </c>
      <c r="B13" t="s">
        <v>1845</v>
      </c>
      <c r="D13" t="s">
        <v>12</v>
      </c>
      <c r="E13" s="123">
        <v>41609</v>
      </c>
      <c r="G13" s="123">
        <v>41609</v>
      </c>
      <c r="I13" s="3">
        <f t="shared" si="0"/>
        <v>0</v>
      </c>
    </row>
    <row r="14" spans="1:20">
      <c r="A14" t="s">
        <v>1944</v>
      </c>
      <c r="B14" t="s">
        <v>1863</v>
      </c>
      <c r="D14" t="s">
        <v>12</v>
      </c>
      <c r="E14" s="123">
        <v>41609</v>
      </c>
      <c r="G14" s="123">
        <v>41609</v>
      </c>
      <c r="I14" s="3">
        <f t="shared" si="0"/>
        <v>1</v>
      </c>
    </row>
  </sheetData>
  <autoFilter ref="A1:T15"/>
  <pageMargins left="0.75" right="0.75" top="1" bottom="1" header="0.5" footer="0.5"/>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2"/>
  <dimension ref="A1:T4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P45" sqref="P45"/>
    </sheetView>
  </sheetViews>
  <sheetFormatPr defaultColWidth="11.5546875" defaultRowHeight="14.4"/>
  <cols>
    <col min="1" max="1" width="27.6640625" customWidth="1"/>
    <col min="5" max="6" width="11.5546875" style="123"/>
    <col min="7" max="7" width="13.109375" style="123" bestFit="1" customWidth="1"/>
    <col min="8" max="8" width="11.5546875" style="123"/>
    <col min="10" max="10" width="144.664062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1961</v>
      </c>
      <c r="B2" t="s">
        <v>1628</v>
      </c>
      <c r="C2" t="s">
        <v>1629</v>
      </c>
      <c r="D2" t="s">
        <v>12</v>
      </c>
      <c r="E2" s="123">
        <v>41609</v>
      </c>
      <c r="G2" s="123">
        <v>41609</v>
      </c>
      <c r="I2" s="3">
        <f t="shared" ref="I2:I39" si="0">COUNTIF(J:J,A2)</f>
        <v>2</v>
      </c>
      <c r="J2" t="s">
        <v>1962</v>
      </c>
      <c r="N2" t="s">
        <v>12</v>
      </c>
      <c r="P2" s="123">
        <v>41609</v>
      </c>
      <c r="R2" s="123">
        <v>41609</v>
      </c>
      <c r="T2" t="s">
        <v>1963</v>
      </c>
    </row>
    <row r="3" spans="1:20">
      <c r="A3" t="s">
        <v>1964</v>
      </c>
      <c r="B3" t="s">
        <v>1633</v>
      </c>
      <c r="D3" t="s">
        <v>12</v>
      </c>
      <c r="E3" s="123">
        <v>41609</v>
      </c>
      <c r="G3" s="123">
        <v>41609</v>
      </c>
      <c r="I3" s="3">
        <f t="shared" si="0"/>
        <v>1</v>
      </c>
      <c r="J3" s="4" t="s">
        <v>1961</v>
      </c>
      <c r="K3" t="str">
        <f>VLOOKUP(J3,$A$2:$B40,2,FALSE)</f>
        <v>x0</v>
      </c>
      <c r="P3" s="123">
        <v>41609</v>
      </c>
      <c r="R3" s="123">
        <v>41609</v>
      </c>
    </row>
    <row r="4" spans="1:20">
      <c r="A4" t="s">
        <v>1965</v>
      </c>
      <c r="B4" t="s">
        <v>1635</v>
      </c>
      <c r="D4" t="s">
        <v>12</v>
      </c>
      <c r="E4" s="123">
        <v>41609</v>
      </c>
      <c r="G4" s="123">
        <v>41609</v>
      </c>
      <c r="I4" s="3">
        <f t="shared" si="0"/>
        <v>2</v>
      </c>
      <c r="J4" s="5" t="s">
        <v>1965</v>
      </c>
      <c r="K4" t="str">
        <f>VLOOKUP(J4,$A$2:$B40,2,FALSE)</f>
        <v>x10</v>
      </c>
      <c r="M4" t="s">
        <v>588</v>
      </c>
      <c r="P4" s="123">
        <v>41609</v>
      </c>
      <c r="R4" s="123">
        <v>41609</v>
      </c>
    </row>
    <row r="5" spans="1:20">
      <c r="A5" t="s">
        <v>1966</v>
      </c>
      <c r="B5" t="s">
        <v>1667</v>
      </c>
      <c r="D5" t="s">
        <v>12</v>
      </c>
      <c r="E5" s="123">
        <v>41609</v>
      </c>
      <c r="G5" s="123">
        <v>41609</v>
      </c>
      <c r="I5" s="3">
        <f t="shared" si="0"/>
        <v>1</v>
      </c>
      <c r="J5" s="6" t="s">
        <v>1967</v>
      </c>
      <c r="K5" t="str">
        <f>VLOOKUP(J5,$A$2:$B40,2,FALSE)</f>
        <v>x36</v>
      </c>
      <c r="M5" t="s">
        <v>588</v>
      </c>
      <c r="P5" s="123">
        <v>41609</v>
      </c>
      <c r="R5" s="123">
        <v>41609</v>
      </c>
    </row>
    <row r="6" spans="1:20">
      <c r="A6" t="s">
        <v>1968</v>
      </c>
      <c r="B6" t="s">
        <v>1675</v>
      </c>
      <c r="D6" t="s">
        <v>12</v>
      </c>
      <c r="E6" s="123">
        <v>41609</v>
      </c>
      <c r="G6" s="123">
        <v>41609</v>
      </c>
      <c r="I6" s="3">
        <f t="shared" si="0"/>
        <v>1</v>
      </c>
      <c r="J6" s="7" t="s">
        <v>1969</v>
      </c>
      <c r="K6" t="str">
        <f>VLOOKUP(J6,$A$2:$B40,2,FALSE)</f>
        <v>x22</v>
      </c>
      <c r="M6" t="s">
        <v>588</v>
      </c>
      <c r="P6" s="123">
        <v>41609</v>
      </c>
      <c r="R6" s="123">
        <v>41609</v>
      </c>
    </row>
    <row r="7" spans="1:20">
      <c r="A7" t="s">
        <v>1970</v>
      </c>
      <c r="B7" t="s">
        <v>1905</v>
      </c>
      <c r="D7" t="s">
        <v>12</v>
      </c>
      <c r="E7" s="123">
        <v>41609</v>
      </c>
      <c r="G7" s="123">
        <v>41609</v>
      </c>
      <c r="I7" s="3">
        <f t="shared" si="0"/>
        <v>2</v>
      </c>
      <c r="J7" s="7" t="s">
        <v>1971</v>
      </c>
      <c r="K7" t="str">
        <f>VLOOKUP(J7,$A$2:$B40,2,FALSE)</f>
        <v>x3</v>
      </c>
      <c r="M7" t="s">
        <v>588</v>
      </c>
      <c r="P7" s="123">
        <v>41609</v>
      </c>
      <c r="R7" s="123">
        <v>41609</v>
      </c>
    </row>
    <row r="8" spans="1:20">
      <c r="A8" t="s">
        <v>1972</v>
      </c>
      <c r="B8" t="s">
        <v>1907</v>
      </c>
      <c r="D8" t="s">
        <v>12</v>
      </c>
      <c r="E8" s="123">
        <v>41609</v>
      </c>
      <c r="G8" s="123">
        <v>41609</v>
      </c>
      <c r="I8" s="3">
        <f t="shared" si="0"/>
        <v>1</v>
      </c>
      <c r="J8" s="6" t="s">
        <v>1973</v>
      </c>
      <c r="K8" t="str">
        <f>VLOOKUP(J8,$A$2:$B40,2,FALSE)</f>
        <v>x33</v>
      </c>
      <c r="M8" t="s">
        <v>588</v>
      </c>
      <c r="P8" s="123">
        <v>41609</v>
      </c>
      <c r="R8" s="123">
        <v>41609</v>
      </c>
    </row>
    <row r="9" spans="1:20">
      <c r="A9" t="s">
        <v>1974</v>
      </c>
      <c r="B9" t="s">
        <v>1678</v>
      </c>
      <c r="D9" t="s">
        <v>12</v>
      </c>
      <c r="E9" s="123">
        <v>41609</v>
      </c>
      <c r="G9" s="123">
        <v>41609</v>
      </c>
      <c r="I9" s="3">
        <f t="shared" si="0"/>
        <v>1</v>
      </c>
      <c r="J9" s="7" t="s">
        <v>1970</v>
      </c>
      <c r="K9" t="str">
        <f>VLOOKUP(J9,$A$2:$B40,2,FALSE)</f>
        <v>x13</v>
      </c>
      <c r="M9" t="s">
        <v>588</v>
      </c>
      <c r="P9" s="123">
        <v>41609</v>
      </c>
      <c r="R9" s="123">
        <v>41609</v>
      </c>
    </row>
    <row r="10" spans="1:20">
      <c r="A10" t="s">
        <v>1975</v>
      </c>
      <c r="B10" t="s">
        <v>1681</v>
      </c>
      <c r="D10" t="s">
        <v>12</v>
      </c>
      <c r="E10" s="123">
        <v>41609</v>
      </c>
      <c r="G10" s="123">
        <v>41609</v>
      </c>
      <c r="I10" s="3">
        <f t="shared" si="0"/>
        <v>1</v>
      </c>
      <c r="J10" s="7" t="s">
        <v>1976</v>
      </c>
      <c r="K10" t="str">
        <f>VLOOKUP(J10,$A$2:$B40,2,FALSE)</f>
        <v>x19</v>
      </c>
      <c r="M10" t="s">
        <v>588</v>
      </c>
      <c r="P10" s="123">
        <v>41609</v>
      </c>
      <c r="R10" s="123">
        <v>41609</v>
      </c>
    </row>
    <row r="11" spans="1:20">
      <c r="A11" t="s">
        <v>1977</v>
      </c>
      <c r="B11" t="s">
        <v>1684</v>
      </c>
      <c r="D11" t="s">
        <v>12</v>
      </c>
      <c r="E11" s="123">
        <v>41609</v>
      </c>
      <c r="G11" s="123">
        <v>41609</v>
      </c>
      <c r="I11" s="3">
        <f t="shared" si="0"/>
        <v>1</v>
      </c>
      <c r="J11" s="8" t="s">
        <v>1978</v>
      </c>
      <c r="K11" t="str">
        <f>VLOOKUP(J11,$A$2:$B40,2,FALSE)</f>
        <v>x18</v>
      </c>
      <c r="M11" t="s">
        <v>588</v>
      </c>
      <c r="P11" s="123">
        <v>41609</v>
      </c>
      <c r="R11" s="123">
        <v>41609</v>
      </c>
    </row>
    <row r="12" spans="1:20">
      <c r="A12" t="s">
        <v>1978</v>
      </c>
      <c r="B12" t="s">
        <v>1687</v>
      </c>
      <c r="D12" t="s">
        <v>12</v>
      </c>
      <c r="E12" s="123">
        <v>41609</v>
      </c>
      <c r="G12" s="123">
        <v>41609</v>
      </c>
      <c r="I12" s="3">
        <f t="shared" si="0"/>
        <v>1</v>
      </c>
      <c r="J12" s="9" t="s">
        <v>1964</v>
      </c>
      <c r="K12" t="str">
        <f>VLOOKUP(J12,$A$2:$B40,2,FALSE)</f>
        <v>x1</v>
      </c>
      <c r="M12" t="s">
        <v>588</v>
      </c>
      <c r="P12" s="123">
        <v>41609</v>
      </c>
      <c r="R12" s="123">
        <v>41609</v>
      </c>
    </row>
    <row r="13" spans="1:20">
      <c r="A13" t="s">
        <v>1976</v>
      </c>
      <c r="B13" t="s">
        <v>1691</v>
      </c>
      <c r="D13" t="s">
        <v>12</v>
      </c>
      <c r="E13" s="123">
        <v>41609</v>
      </c>
      <c r="G13" s="123">
        <v>41609</v>
      </c>
      <c r="I13" s="3">
        <f t="shared" si="0"/>
        <v>2</v>
      </c>
      <c r="J13" s="9" t="s">
        <v>1979</v>
      </c>
      <c r="K13" t="str">
        <f>VLOOKUP(J13,$A$2:$B40,2,FALSE)</f>
        <v>x23</v>
      </c>
      <c r="M13" t="s">
        <v>588</v>
      </c>
      <c r="P13" s="123">
        <v>41609</v>
      </c>
      <c r="R13" s="123">
        <v>41609</v>
      </c>
    </row>
    <row r="14" spans="1:20">
      <c r="A14" t="s">
        <v>1980</v>
      </c>
      <c r="B14" t="s">
        <v>1693</v>
      </c>
      <c r="D14" t="s">
        <v>12</v>
      </c>
      <c r="E14" s="123">
        <v>41609</v>
      </c>
      <c r="G14" s="123">
        <v>41609</v>
      </c>
      <c r="I14" s="3">
        <f t="shared" si="0"/>
        <v>1</v>
      </c>
      <c r="J14" s="8" t="s">
        <v>1981</v>
      </c>
      <c r="K14" t="str">
        <f>VLOOKUP(J14,$A$2:$B40,2,FALSE)</f>
        <v>x25</v>
      </c>
      <c r="M14" t="s">
        <v>588</v>
      </c>
      <c r="P14" s="123">
        <v>41609</v>
      </c>
      <c r="R14" s="123">
        <v>41609</v>
      </c>
    </row>
    <row r="15" spans="1:20">
      <c r="A15" t="s">
        <v>1982</v>
      </c>
      <c r="B15" t="s">
        <v>1696</v>
      </c>
      <c r="D15" t="s">
        <v>12</v>
      </c>
      <c r="E15" s="123">
        <v>41609</v>
      </c>
      <c r="G15" s="123">
        <v>41609</v>
      </c>
      <c r="I15" s="3">
        <f t="shared" si="0"/>
        <v>0</v>
      </c>
      <c r="J15" s="5" t="s">
        <v>1983</v>
      </c>
      <c r="K15" t="str">
        <f>VLOOKUP(J15,$A$2:$B40,2,FALSE)</f>
        <v>x6</v>
      </c>
      <c r="M15" t="s">
        <v>588</v>
      </c>
      <c r="P15" s="123">
        <v>41609</v>
      </c>
      <c r="R15" s="123">
        <v>41609</v>
      </c>
    </row>
    <row r="16" spans="1:20">
      <c r="A16" t="s">
        <v>1984</v>
      </c>
      <c r="B16" t="s">
        <v>1916</v>
      </c>
      <c r="D16" t="s">
        <v>12</v>
      </c>
      <c r="E16" s="123">
        <v>41609</v>
      </c>
      <c r="G16" s="123">
        <v>41609</v>
      </c>
      <c r="I16" s="3">
        <f t="shared" si="0"/>
        <v>1</v>
      </c>
      <c r="J16" s="6" t="s">
        <v>1966</v>
      </c>
      <c r="K16" t="str">
        <f>VLOOKUP(J16,$A$2:$B40,2,FALSE)</f>
        <v>x11</v>
      </c>
      <c r="M16" t="s">
        <v>588</v>
      </c>
      <c r="P16" s="123">
        <v>41609</v>
      </c>
      <c r="R16" s="123">
        <v>41609</v>
      </c>
    </row>
    <row r="17" spans="1:18">
      <c r="A17" t="s">
        <v>1969</v>
      </c>
      <c r="B17" t="s">
        <v>1699</v>
      </c>
      <c r="D17" t="s">
        <v>12</v>
      </c>
      <c r="E17" s="123">
        <v>41609</v>
      </c>
      <c r="G17" s="123">
        <v>41609</v>
      </c>
      <c r="I17" s="3">
        <f t="shared" si="0"/>
        <v>2</v>
      </c>
      <c r="J17" s="6" t="s">
        <v>1975</v>
      </c>
      <c r="K17" t="str">
        <f>VLOOKUP(J17,$A$2:$B40,2,FALSE)</f>
        <v>x16</v>
      </c>
      <c r="M17" t="s">
        <v>588</v>
      </c>
      <c r="P17" s="123">
        <v>41609</v>
      </c>
      <c r="R17" s="123">
        <v>41609</v>
      </c>
    </row>
    <row r="18" spans="1:18">
      <c r="A18" t="s">
        <v>1979</v>
      </c>
      <c r="B18" t="s">
        <v>1702</v>
      </c>
      <c r="D18" t="s">
        <v>12</v>
      </c>
      <c r="E18" s="123">
        <v>41609</v>
      </c>
      <c r="G18" s="123">
        <v>41609</v>
      </c>
      <c r="I18" s="3">
        <f t="shared" si="0"/>
        <v>1</v>
      </c>
      <c r="J18" s="7" t="s">
        <v>1972</v>
      </c>
      <c r="K18" t="str">
        <f>VLOOKUP(J18,$A$2:$B40,2,FALSE)</f>
        <v>x14</v>
      </c>
      <c r="M18" t="s">
        <v>588</v>
      </c>
      <c r="P18" s="123">
        <v>41609</v>
      </c>
      <c r="R18" s="123">
        <v>41609</v>
      </c>
    </row>
    <row r="19" spans="1:18">
      <c r="A19" t="s">
        <v>1985</v>
      </c>
      <c r="B19" t="s">
        <v>1706</v>
      </c>
      <c r="D19" t="s">
        <v>12</v>
      </c>
      <c r="E19" s="123">
        <v>41609</v>
      </c>
      <c r="G19" s="123">
        <v>41609</v>
      </c>
      <c r="I19" s="3">
        <f t="shared" si="0"/>
        <v>1</v>
      </c>
      <c r="J19" s="7" t="s">
        <v>1974</v>
      </c>
      <c r="K19" t="str">
        <f>VLOOKUP(J19,$A$2:$B40,2,FALSE)</f>
        <v>x15</v>
      </c>
      <c r="M19" t="s">
        <v>588</v>
      </c>
      <c r="P19" s="123">
        <v>41609</v>
      </c>
      <c r="R19" s="123">
        <v>41609</v>
      </c>
    </row>
    <row r="20" spans="1:18">
      <c r="A20" t="s">
        <v>1981</v>
      </c>
      <c r="B20" t="s">
        <v>1709</v>
      </c>
      <c r="D20" t="s">
        <v>12</v>
      </c>
      <c r="E20" s="123">
        <v>41609</v>
      </c>
      <c r="G20" s="123">
        <v>41609</v>
      </c>
      <c r="I20" s="3">
        <f t="shared" si="0"/>
        <v>1</v>
      </c>
      <c r="J20" s="5" t="s">
        <v>1986</v>
      </c>
      <c r="K20" t="str">
        <f>VLOOKUP(J20,$A$2:$B40,2,FALSE)</f>
        <v>x8</v>
      </c>
      <c r="M20" t="s">
        <v>588</v>
      </c>
      <c r="P20" s="123">
        <v>41609</v>
      </c>
      <c r="R20" s="123">
        <v>41609</v>
      </c>
    </row>
    <row r="21" spans="1:18">
      <c r="A21" t="s">
        <v>1987</v>
      </c>
      <c r="B21" t="s">
        <v>1712</v>
      </c>
      <c r="D21" t="s">
        <v>12</v>
      </c>
      <c r="E21" s="123">
        <v>41609</v>
      </c>
      <c r="G21" s="123">
        <v>41609</v>
      </c>
      <c r="I21" s="3">
        <f t="shared" si="0"/>
        <v>0</v>
      </c>
      <c r="J21" s="6" t="s">
        <v>1988</v>
      </c>
      <c r="K21" t="str">
        <f>VLOOKUP(J21,$A$2:$B40,2,FALSE)</f>
        <v>x35</v>
      </c>
      <c r="M21" t="s">
        <v>588</v>
      </c>
      <c r="P21" s="123">
        <v>41609</v>
      </c>
      <c r="R21" s="123">
        <v>41609</v>
      </c>
    </row>
    <row r="22" spans="1:18">
      <c r="A22" t="s">
        <v>1989</v>
      </c>
      <c r="B22" t="s">
        <v>1714</v>
      </c>
      <c r="D22" t="s">
        <v>12</v>
      </c>
      <c r="E22" s="123">
        <v>41609</v>
      </c>
      <c r="G22" s="123">
        <v>41609</v>
      </c>
      <c r="I22" s="3">
        <f t="shared" si="0"/>
        <v>0</v>
      </c>
      <c r="J22" s="7" t="s">
        <v>1984</v>
      </c>
      <c r="K22" t="str">
        <f>VLOOKUP(J22,$A$2:$B40,2,FALSE)</f>
        <v>x21</v>
      </c>
      <c r="M22" t="s">
        <v>588</v>
      </c>
      <c r="P22" s="123">
        <v>41609</v>
      </c>
      <c r="R22" s="123">
        <v>41609</v>
      </c>
    </row>
    <row r="23" spans="1:18">
      <c r="A23" t="s">
        <v>1990</v>
      </c>
      <c r="B23" t="s">
        <v>1721</v>
      </c>
      <c r="D23" t="s">
        <v>12</v>
      </c>
      <c r="E23" s="123">
        <v>41609</v>
      </c>
      <c r="G23" s="123">
        <v>41609</v>
      </c>
      <c r="I23" s="3">
        <f t="shared" si="0"/>
        <v>1</v>
      </c>
      <c r="J23" s="7" t="s">
        <v>1980</v>
      </c>
      <c r="K23" t="str">
        <f>VLOOKUP(J23,$A$2:$B40,2,FALSE)</f>
        <v>x2</v>
      </c>
      <c r="M23" t="s">
        <v>588</v>
      </c>
      <c r="P23" s="123">
        <v>41609</v>
      </c>
      <c r="R23" s="123">
        <v>41609</v>
      </c>
    </row>
    <row r="24" spans="1:18">
      <c r="A24" t="s">
        <v>1971</v>
      </c>
      <c r="B24" t="s">
        <v>1723</v>
      </c>
      <c r="D24" t="s">
        <v>12</v>
      </c>
      <c r="E24" s="123">
        <v>41609</v>
      </c>
      <c r="G24" s="123">
        <v>41609</v>
      </c>
      <c r="I24" s="3">
        <f t="shared" si="0"/>
        <v>2</v>
      </c>
      <c r="J24" s="6" t="s">
        <v>1977</v>
      </c>
      <c r="K24" t="str">
        <f>VLOOKUP(J24,$A$2:$B40,2,FALSE)</f>
        <v>x17</v>
      </c>
      <c r="M24" t="s">
        <v>588</v>
      </c>
      <c r="P24" s="123">
        <v>41609</v>
      </c>
      <c r="R24" s="123">
        <v>41609</v>
      </c>
    </row>
    <row r="25" spans="1:18">
      <c r="A25" t="s">
        <v>1991</v>
      </c>
      <c r="B25" t="s">
        <v>1726</v>
      </c>
      <c r="D25" t="s">
        <v>12</v>
      </c>
      <c r="E25" s="123">
        <v>41609</v>
      </c>
      <c r="G25" s="123">
        <v>41609</v>
      </c>
      <c r="I25" s="3">
        <f t="shared" si="0"/>
        <v>1</v>
      </c>
      <c r="J25" s="7" t="s">
        <v>1985</v>
      </c>
      <c r="K25" t="str">
        <f>VLOOKUP(J25,$A$2:$B40,2,FALSE)</f>
        <v>x24</v>
      </c>
      <c r="M25" t="s">
        <v>588</v>
      </c>
      <c r="P25" s="123">
        <v>41609</v>
      </c>
      <c r="R25" s="123">
        <v>41609</v>
      </c>
    </row>
    <row r="26" spans="1:18">
      <c r="A26" t="s">
        <v>1992</v>
      </c>
      <c r="B26" t="s">
        <v>1730</v>
      </c>
      <c r="D26" t="s">
        <v>12</v>
      </c>
      <c r="E26" s="123">
        <v>41609</v>
      </c>
      <c r="G26" s="123">
        <v>41609</v>
      </c>
      <c r="I26" s="3">
        <f t="shared" si="0"/>
        <v>1</v>
      </c>
      <c r="J26" s="7" t="s">
        <v>1968</v>
      </c>
      <c r="K26" t="str">
        <f>VLOOKUP(J26,$A$2:$B40,2,FALSE)</f>
        <v>x12</v>
      </c>
      <c r="M26" t="s">
        <v>588</v>
      </c>
      <c r="P26" s="123">
        <v>41609</v>
      </c>
      <c r="R26" s="123">
        <v>41609</v>
      </c>
    </row>
    <row r="27" spans="1:18">
      <c r="A27" t="s">
        <v>1993</v>
      </c>
      <c r="B27" t="s">
        <v>1732</v>
      </c>
      <c r="D27" t="s">
        <v>12</v>
      </c>
      <c r="E27" s="123">
        <v>41609</v>
      </c>
      <c r="G27" s="123">
        <v>41609</v>
      </c>
      <c r="I27" s="3">
        <f t="shared" si="0"/>
        <v>1</v>
      </c>
      <c r="J27" s="7" t="s">
        <v>1990</v>
      </c>
      <c r="K27" t="str">
        <f>VLOOKUP(J27,$A$2:$B40,2,FALSE)</f>
        <v>x29</v>
      </c>
      <c r="M27" t="s">
        <v>588</v>
      </c>
      <c r="P27" s="123">
        <v>41609</v>
      </c>
      <c r="R27" s="123">
        <v>41609</v>
      </c>
    </row>
    <row r="28" spans="1:18">
      <c r="A28" t="s">
        <v>1973</v>
      </c>
      <c r="B28" t="s">
        <v>1735</v>
      </c>
      <c r="D28" t="s">
        <v>12</v>
      </c>
      <c r="E28" s="123">
        <v>41609</v>
      </c>
      <c r="G28" s="123">
        <v>41609</v>
      </c>
      <c r="I28" s="3">
        <f t="shared" si="0"/>
        <v>1</v>
      </c>
      <c r="J28" s="8" t="s">
        <v>1992</v>
      </c>
      <c r="K28" t="str">
        <f>VLOOKUP(J28,$A$2:$B40,2,FALSE)</f>
        <v>x31</v>
      </c>
      <c r="M28" t="s">
        <v>588</v>
      </c>
      <c r="P28" s="123">
        <v>41609</v>
      </c>
      <c r="R28" s="123">
        <v>41609</v>
      </c>
    </row>
    <row r="29" spans="1:18">
      <c r="A29" t="s">
        <v>1994</v>
      </c>
      <c r="B29" t="s">
        <v>1738</v>
      </c>
      <c r="D29" t="s">
        <v>12</v>
      </c>
      <c r="E29" s="123">
        <v>41609</v>
      </c>
      <c r="G29" s="123">
        <v>41609</v>
      </c>
      <c r="I29" s="3">
        <f t="shared" si="0"/>
        <v>0</v>
      </c>
      <c r="J29" s="8" t="s">
        <v>1991</v>
      </c>
      <c r="K29" t="str">
        <f>VLOOKUP(J29,$A$2:$B40,2,FALSE)</f>
        <v>x30</v>
      </c>
      <c r="M29" t="s">
        <v>588</v>
      </c>
      <c r="P29" s="123">
        <v>41609</v>
      </c>
      <c r="R29" s="123">
        <v>41609</v>
      </c>
    </row>
    <row r="30" spans="1:18">
      <c r="A30" t="s">
        <v>1988</v>
      </c>
      <c r="B30" t="s">
        <v>1741</v>
      </c>
      <c r="D30" t="s">
        <v>12</v>
      </c>
      <c r="E30" s="123">
        <v>41609</v>
      </c>
      <c r="G30" s="123">
        <v>41609</v>
      </c>
      <c r="I30" s="3">
        <f t="shared" si="0"/>
        <v>1</v>
      </c>
      <c r="J30" s="8" t="s">
        <v>1993</v>
      </c>
      <c r="K30" t="str">
        <f>VLOOKUP(J30,$A$2:$B40,2,FALSE)</f>
        <v>x32</v>
      </c>
      <c r="M30" t="s">
        <v>588</v>
      </c>
      <c r="P30" s="123">
        <v>41609</v>
      </c>
      <c r="R30" s="123">
        <v>41609</v>
      </c>
    </row>
    <row r="31" spans="1:18">
      <c r="A31" t="s">
        <v>1967</v>
      </c>
      <c r="B31" t="s">
        <v>1743</v>
      </c>
      <c r="D31" t="s">
        <v>12</v>
      </c>
      <c r="E31" s="123">
        <v>41609</v>
      </c>
      <c r="G31" s="123">
        <v>41609</v>
      </c>
      <c r="I31" s="3">
        <f t="shared" si="0"/>
        <v>2</v>
      </c>
      <c r="J31" s="5" t="s">
        <v>1995</v>
      </c>
      <c r="K31" t="str">
        <f>VLOOKUP(J31,$A$2:$B40,2,FALSE)</f>
        <v>x5</v>
      </c>
      <c r="M31" t="s">
        <v>588</v>
      </c>
      <c r="P31" s="123">
        <v>41609</v>
      </c>
      <c r="R31" s="123">
        <v>41609</v>
      </c>
    </row>
    <row r="32" spans="1:18">
      <c r="A32" t="s">
        <v>1996</v>
      </c>
      <c r="B32" t="s">
        <v>1744</v>
      </c>
      <c r="D32" t="s">
        <v>12</v>
      </c>
      <c r="E32" s="123">
        <v>41609</v>
      </c>
      <c r="G32" s="123">
        <v>41609</v>
      </c>
      <c r="I32" s="3">
        <f t="shared" si="0"/>
        <v>0</v>
      </c>
      <c r="J32" s="5" t="s">
        <v>1997</v>
      </c>
      <c r="K32" t="str">
        <f>VLOOKUP(J32,$A$2:$B40,2,FALSE)</f>
        <v>x9</v>
      </c>
      <c r="M32" t="s">
        <v>588</v>
      </c>
      <c r="P32" s="123">
        <v>41609</v>
      </c>
      <c r="R32" s="123">
        <v>41609</v>
      </c>
    </row>
    <row r="33" spans="1:20">
      <c r="A33" t="s">
        <v>1998</v>
      </c>
      <c r="B33" t="s">
        <v>1745</v>
      </c>
      <c r="D33" t="s">
        <v>12</v>
      </c>
      <c r="E33" s="123">
        <v>41609</v>
      </c>
      <c r="G33" s="123">
        <v>41609</v>
      </c>
      <c r="I33" s="3">
        <f t="shared" si="0"/>
        <v>1</v>
      </c>
      <c r="J33" t="s">
        <v>1999</v>
      </c>
      <c r="N33" t="s">
        <v>12</v>
      </c>
      <c r="P33" s="123">
        <v>41609</v>
      </c>
      <c r="R33" s="123">
        <v>41609</v>
      </c>
      <c r="T33" t="s">
        <v>2000</v>
      </c>
    </row>
    <row r="34" spans="1:20">
      <c r="A34" t="s">
        <v>2001</v>
      </c>
      <c r="B34" t="s">
        <v>1748</v>
      </c>
      <c r="D34" t="s">
        <v>12</v>
      </c>
      <c r="E34" s="123">
        <v>41609</v>
      </c>
      <c r="G34" s="123">
        <v>41609</v>
      </c>
      <c r="I34" s="3">
        <f t="shared" si="0"/>
        <v>0</v>
      </c>
      <c r="J34" s="4" t="s">
        <v>1961</v>
      </c>
      <c r="K34" t="str">
        <f>VLOOKUP(J34,$A$2:$B40,2,FALSE)</f>
        <v>x0</v>
      </c>
      <c r="L34" t="s">
        <v>1005</v>
      </c>
      <c r="P34" s="123">
        <v>41609</v>
      </c>
      <c r="R34" s="123">
        <v>41609</v>
      </c>
    </row>
    <row r="35" spans="1:20">
      <c r="A35" t="s">
        <v>1995</v>
      </c>
      <c r="B35" t="s">
        <v>1770</v>
      </c>
      <c r="D35" t="s">
        <v>12</v>
      </c>
      <c r="E35" s="123">
        <v>41609</v>
      </c>
      <c r="G35" s="123">
        <v>41609</v>
      </c>
      <c r="I35" s="3">
        <f t="shared" si="0"/>
        <v>1</v>
      </c>
      <c r="J35" s="5" t="s">
        <v>1965</v>
      </c>
      <c r="K35" t="str">
        <f>VLOOKUP(J35,$A$2:$B40,2,FALSE)</f>
        <v>x10</v>
      </c>
      <c r="L35" t="s">
        <v>583</v>
      </c>
      <c r="M35" t="s">
        <v>588</v>
      </c>
      <c r="P35" s="123">
        <v>41609</v>
      </c>
      <c r="R35" s="123">
        <v>41609</v>
      </c>
    </row>
    <row r="36" spans="1:20">
      <c r="A36" t="s">
        <v>1983</v>
      </c>
      <c r="B36" t="s">
        <v>1793</v>
      </c>
      <c r="D36" t="s">
        <v>12</v>
      </c>
      <c r="E36" s="123">
        <v>41609</v>
      </c>
      <c r="G36" s="123">
        <v>41609</v>
      </c>
      <c r="I36" s="3">
        <f t="shared" si="0"/>
        <v>1</v>
      </c>
      <c r="J36" s="6" t="s">
        <v>1967</v>
      </c>
      <c r="K36" t="str">
        <f>VLOOKUP(J36,$A$2:$B40,2,FALSE)</f>
        <v>x36</v>
      </c>
      <c r="L36" t="s">
        <v>583</v>
      </c>
      <c r="M36" t="s">
        <v>588</v>
      </c>
      <c r="P36" s="123">
        <v>41609</v>
      </c>
      <c r="R36" s="123">
        <v>41609</v>
      </c>
    </row>
    <row r="37" spans="1:20">
      <c r="A37" t="s">
        <v>2002</v>
      </c>
      <c r="B37" t="s">
        <v>1827</v>
      </c>
      <c r="D37" t="s">
        <v>12</v>
      </c>
      <c r="E37" s="123">
        <v>41609</v>
      </c>
      <c r="G37" s="123">
        <v>41609</v>
      </c>
      <c r="I37" s="3">
        <f t="shared" si="0"/>
        <v>0</v>
      </c>
      <c r="J37" s="7" t="s">
        <v>1969</v>
      </c>
      <c r="K37" t="str">
        <f>VLOOKUP(J37,$A$2:$B40,2,FALSE)</f>
        <v>x22</v>
      </c>
      <c r="M37" t="s">
        <v>588</v>
      </c>
      <c r="P37" s="123">
        <v>41609</v>
      </c>
      <c r="R37" s="123">
        <v>41609</v>
      </c>
    </row>
    <row r="38" spans="1:20">
      <c r="A38" t="s">
        <v>1986</v>
      </c>
      <c r="B38" t="s">
        <v>1845</v>
      </c>
      <c r="D38" t="s">
        <v>12</v>
      </c>
      <c r="E38" s="123">
        <v>41609</v>
      </c>
      <c r="G38" s="123">
        <v>41609</v>
      </c>
      <c r="I38" s="3">
        <f t="shared" si="0"/>
        <v>1</v>
      </c>
      <c r="J38" s="7" t="s">
        <v>1971</v>
      </c>
      <c r="K38" t="str">
        <f>VLOOKUP(J38,$A$2:$B40,2,FALSE)</f>
        <v>x3</v>
      </c>
      <c r="M38" t="s">
        <v>588</v>
      </c>
      <c r="P38" s="123">
        <v>41609</v>
      </c>
      <c r="R38" s="123">
        <v>41609</v>
      </c>
    </row>
    <row r="39" spans="1:20">
      <c r="A39" t="s">
        <v>1997</v>
      </c>
      <c r="B39" t="s">
        <v>1863</v>
      </c>
      <c r="D39" t="s">
        <v>12</v>
      </c>
      <c r="E39" s="123">
        <v>41609</v>
      </c>
      <c r="G39" s="123">
        <v>41609</v>
      </c>
      <c r="I39" s="3">
        <f t="shared" si="0"/>
        <v>1</v>
      </c>
      <c r="J39" s="6" t="s">
        <v>1998</v>
      </c>
      <c r="K39" t="str">
        <f>VLOOKUP(J39,$A$2:$B40,2,FALSE)</f>
        <v>x38</v>
      </c>
      <c r="L39" t="s">
        <v>583</v>
      </c>
      <c r="M39" t="s">
        <v>588</v>
      </c>
      <c r="P39" s="123">
        <v>41609</v>
      </c>
      <c r="R39" s="123">
        <v>41609</v>
      </c>
    </row>
    <row r="40" spans="1:20">
      <c r="J40" s="127" t="s">
        <v>1970</v>
      </c>
      <c r="K40" t="str">
        <f>VLOOKUP(J40,$A$2:$B40,2,FALSE)</f>
        <v>x13</v>
      </c>
      <c r="M40" t="s">
        <v>588</v>
      </c>
      <c r="P40" s="123">
        <v>41609</v>
      </c>
      <c r="R40" s="123">
        <v>41609</v>
      </c>
    </row>
    <row r="41" spans="1:20">
      <c r="A41" s="18"/>
      <c r="J41" s="127" t="s">
        <v>1976</v>
      </c>
      <c r="K41" t="str">
        <f>VLOOKUP(J41,$A$2:$B40,2,FALSE)</f>
        <v>x19</v>
      </c>
      <c r="M41" t="s">
        <v>588</v>
      </c>
      <c r="P41" s="123">
        <v>41609</v>
      </c>
      <c r="R41" s="123">
        <v>41609</v>
      </c>
    </row>
    <row r="43" spans="1:20" s="18" customFormat="1">
      <c r="E43" s="123"/>
      <c r="F43" s="123"/>
      <c r="G43" s="123"/>
      <c r="H43" s="123"/>
      <c r="J43"/>
      <c r="K43"/>
      <c r="L43"/>
      <c r="M43"/>
      <c r="N43"/>
      <c r="O43"/>
      <c r="P43" s="123"/>
      <c r="Q43" s="123"/>
      <c r="R43" s="123"/>
      <c r="S43" s="123"/>
      <c r="T43"/>
    </row>
  </sheetData>
  <autoFilter ref="A1:T40"/>
  <pageMargins left="0.75" right="0.75" top="1" bottom="1" header="0.5" footer="0.5"/>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3">
    <tabColor rgb="FFFFC000"/>
  </sheetPr>
  <dimension ref="A1:T6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B42" sqref="B42"/>
    </sheetView>
  </sheetViews>
  <sheetFormatPr defaultColWidth="11.5546875" defaultRowHeight="14.4"/>
  <cols>
    <col min="1" max="1" width="37.44140625" customWidth="1"/>
    <col min="5" max="6" width="11.5546875" style="123"/>
    <col min="7" max="7" width="13.109375" style="123" bestFit="1" customWidth="1"/>
    <col min="8" max="8" width="11.5546875" style="123"/>
    <col min="10" max="10" width="77"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2003</v>
      </c>
      <c r="B2" t="s">
        <v>1628</v>
      </c>
      <c r="C2" t="s">
        <v>1629</v>
      </c>
      <c r="D2" t="s">
        <v>12</v>
      </c>
      <c r="E2" s="123">
        <v>41609</v>
      </c>
      <c r="G2" s="123">
        <v>41609</v>
      </c>
      <c r="I2" s="3">
        <f t="shared" ref="I2:I50" si="0">COUNTIF(J:J,A2)</f>
        <v>3</v>
      </c>
      <c r="J2" t="s">
        <v>2004</v>
      </c>
      <c r="N2" t="s">
        <v>12</v>
      </c>
      <c r="P2" s="123">
        <v>41609</v>
      </c>
      <c r="R2" s="123">
        <v>41609</v>
      </c>
      <c r="T2" t="s">
        <v>2005</v>
      </c>
    </row>
    <row r="3" spans="1:20">
      <c r="A3" t="s">
        <v>2006</v>
      </c>
      <c r="B3" t="s">
        <v>1633</v>
      </c>
      <c r="D3" t="s">
        <v>12</v>
      </c>
      <c r="E3" s="123">
        <v>41609</v>
      </c>
      <c r="G3" s="123">
        <v>41609</v>
      </c>
      <c r="I3" s="3">
        <f t="shared" si="0"/>
        <v>1</v>
      </c>
      <c r="J3" s="4" t="s">
        <v>2003</v>
      </c>
      <c r="K3" t="str">
        <f>VLOOKUP(J3,$A$2:$B29,2,FALSE)</f>
        <v>x0</v>
      </c>
      <c r="L3" t="s">
        <v>583</v>
      </c>
      <c r="P3" s="123">
        <v>41609</v>
      </c>
      <c r="R3" s="123">
        <v>41609</v>
      </c>
    </row>
    <row r="4" spans="1:20">
      <c r="A4" t="s">
        <v>2007</v>
      </c>
      <c r="B4" t="s">
        <v>1635</v>
      </c>
      <c r="D4" t="s">
        <v>12</v>
      </c>
      <c r="E4" s="123">
        <v>41609</v>
      </c>
      <c r="G4" s="123">
        <v>41609</v>
      </c>
      <c r="I4" s="3">
        <f t="shared" si="0"/>
        <v>3</v>
      </c>
      <c r="J4" s="5" t="s">
        <v>2008</v>
      </c>
      <c r="K4" t="str">
        <f>VLOOKUP(J4,$A$2:$B29,2,FALSE)</f>
        <v>x3</v>
      </c>
      <c r="M4" t="s">
        <v>588</v>
      </c>
      <c r="P4" s="123">
        <v>41609</v>
      </c>
      <c r="R4" s="123">
        <v>41609</v>
      </c>
    </row>
    <row r="5" spans="1:20">
      <c r="A5" t="s">
        <v>2009</v>
      </c>
      <c r="B5" t="s">
        <v>1667</v>
      </c>
      <c r="D5" t="s">
        <v>12</v>
      </c>
      <c r="E5" s="123">
        <v>41609</v>
      </c>
      <c r="G5" s="123">
        <v>41609</v>
      </c>
      <c r="I5" s="3">
        <f t="shared" si="0"/>
        <v>3</v>
      </c>
      <c r="J5" s="5" t="s">
        <v>2010</v>
      </c>
      <c r="K5" t="str">
        <f>VLOOKUP(J5,$A$2:$B29,2,FALSE)</f>
        <v>x6</v>
      </c>
      <c r="M5" t="s">
        <v>588</v>
      </c>
      <c r="P5" s="123">
        <v>41609</v>
      </c>
      <c r="R5" s="123">
        <v>41609</v>
      </c>
    </row>
    <row r="6" spans="1:20">
      <c r="A6" t="s">
        <v>2011</v>
      </c>
      <c r="B6" t="s">
        <v>1675</v>
      </c>
      <c r="D6" t="s">
        <v>12</v>
      </c>
      <c r="E6" s="123">
        <v>41609</v>
      </c>
      <c r="G6" s="123">
        <v>41609</v>
      </c>
      <c r="I6" s="3">
        <f t="shared" si="0"/>
        <v>1</v>
      </c>
      <c r="J6" s="5" t="s">
        <v>2012</v>
      </c>
      <c r="K6" t="str">
        <f>VLOOKUP(J6,$A$2:$B29,2,FALSE)</f>
        <v>x7</v>
      </c>
      <c r="M6" t="s">
        <v>588</v>
      </c>
      <c r="P6" s="123">
        <v>41609</v>
      </c>
      <c r="R6" s="123">
        <v>41609</v>
      </c>
    </row>
    <row r="7" spans="1:20">
      <c r="A7" t="s">
        <v>2013</v>
      </c>
      <c r="B7" t="s">
        <v>1905</v>
      </c>
      <c r="D7" t="s">
        <v>12</v>
      </c>
      <c r="E7" s="123">
        <v>41609</v>
      </c>
      <c r="G7" s="123">
        <v>41609</v>
      </c>
      <c r="I7" s="3">
        <f t="shared" si="0"/>
        <v>2</v>
      </c>
      <c r="J7" s="5" t="s">
        <v>2014</v>
      </c>
      <c r="K7" t="str">
        <f>VLOOKUP(J7,$A$2:$B29,2,FALSE)</f>
        <v>x9</v>
      </c>
      <c r="M7" t="s">
        <v>588</v>
      </c>
      <c r="P7" s="123">
        <v>41609</v>
      </c>
      <c r="R7" s="123">
        <v>41609</v>
      </c>
    </row>
    <row r="8" spans="1:20">
      <c r="A8" t="s">
        <v>2015</v>
      </c>
      <c r="B8" t="s">
        <v>1907</v>
      </c>
      <c r="D8" t="s">
        <v>12</v>
      </c>
      <c r="E8" s="123">
        <v>41609</v>
      </c>
      <c r="G8" s="123">
        <v>41609</v>
      </c>
      <c r="I8" s="3">
        <f t="shared" si="0"/>
        <v>2</v>
      </c>
      <c r="J8" s="5" t="s">
        <v>2007</v>
      </c>
      <c r="K8" t="str">
        <f>VLOOKUP(J8,$A$2:$B29,2,FALSE)</f>
        <v>x10</v>
      </c>
      <c r="M8" t="s">
        <v>588</v>
      </c>
      <c r="P8" s="123">
        <v>41609</v>
      </c>
      <c r="R8" s="123">
        <v>41609</v>
      </c>
    </row>
    <row r="9" spans="1:20">
      <c r="A9" t="s">
        <v>2016</v>
      </c>
      <c r="B9" t="s">
        <v>1678</v>
      </c>
      <c r="D9" t="s">
        <v>12</v>
      </c>
      <c r="E9" s="123">
        <v>41609</v>
      </c>
      <c r="G9" s="123">
        <v>41609</v>
      </c>
      <c r="I9" s="3">
        <f t="shared" si="0"/>
        <v>2</v>
      </c>
      <c r="J9" s="5" t="s">
        <v>2009</v>
      </c>
      <c r="K9" t="str">
        <f>VLOOKUP(J9,$A$2:$B29,2,FALSE)</f>
        <v>x11</v>
      </c>
      <c r="M9" t="s">
        <v>588</v>
      </c>
      <c r="P9" s="123">
        <v>41609</v>
      </c>
      <c r="R9" s="123">
        <v>41609</v>
      </c>
    </row>
    <row r="10" spans="1:20">
      <c r="A10" t="s">
        <v>2017</v>
      </c>
      <c r="B10" t="s">
        <v>1681</v>
      </c>
      <c r="D10" t="s">
        <v>12</v>
      </c>
      <c r="E10" s="123">
        <v>41609</v>
      </c>
      <c r="G10" s="123">
        <v>41609</v>
      </c>
      <c r="I10" s="3">
        <f t="shared" si="0"/>
        <v>0</v>
      </c>
      <c r="J10" s="5" t="s">
        <v>2011</v>
      </c>
      <c r="K10" t="str">
        <f>VLOOKUP(J10,$A$2:$B29,2,FALSE)</f>
        <v>x12</v>
      </c>
      <c r="M10" t="s">
        <v>588</v>
      </c>
      <c r="P10" s="123">
        <v>41609</v>
      </c>
      <c r="R10" s="123">
        <v>41609</v>
      </c>
    </row>
    <row r="11" spans="1:20">
      <c r="A11" t="s">
        <v>2018</v>
      </c>
      <c r="B11" t="s">
        <v>1684</v>
      </c>
      <c r="D11" t="s">
        <v>12</v>
      </c>
      <c r="E11" s="123">
        <v>41609</v>
      </c>
      <c r="G11" s="123">
        <v>41609</v>
      </c>
      <c r="I11" s="3">
        <f t="shared" si="0"/>
        <v>0</v>
      </c>
      <c r="J11" s="5" t="s">
        <v>2013</v>
      </c>
      <c r="K11" t="str">
        <f>VLOOKUP(J11,$A$2:$B29,2,FALSE)</f>
        <v>x13</v>
      </c>
      <c r="M11" t="s">
        <v>588</v>
      </c>
      <c r="P11" s="123">
        <v>41609</v>
      </c>
      <c r="R11" s="123">
        <v>41609</v>
      </c>
    </row>
    <row r="12" spans="1:20">
      <c r="A12" t="s">
        <v>2019</v>
      </c>
      <c r="B12" t="s">
        <v>1687</v>
      </c>
      <c r="D12" t="s">
        <v>12</v>
      </c>
      <c r="E12" s="123">
        <v>41609</v>
      </c>
      <c r="G12" s="123">
        <v>41609</v>
      </c>
      <c r="I12" s="3">
        <f t="shared" si="0"/>
        <v>0</v>
      </c>
      <c r="J12" s="5" t="s">
        <v>2015</v>
      </c>
      <c r="K12" t="str">
        <f>VLOOKUP(J12,$A$2:$B29,2,FALSE)</f>
        <v>x14</v>
      </c>
      <c r="M12" t="s">
        <v>588</v>
      </c>
      <c r="P12" s="123">
        <v>41609</v>
      </c>
      <c r="R12" s="123">
        <v>41609</v>
      </c>
    </row>
    <row r="13" spans="1:20">
      <c r="A13" t="s">
        <v>2020</v>
      </c>
      <c r="B13" t="s">
        <v>1691</v>
      </c>
      <c r="D13" t="s">
        <v>12</v>
      </c>
      <c r="E13" s="123">
        <v>41943</v>
      </c>
      <c r="G13" s="123">
        <v>42185</v>
      </c>
      <c r="I13" s="3">
        <f t="shared" si="0"/>
        <v>0</v>
      </c>
      <c r="J13" s="5" t="s">
        <v>2021</v>
      </c>
      <c r="K13" t="str">
        <f>VLOOKUP(J13,$A$2:$B29,2,FALSE)</f>
        <v>x4</v>
      </c>
      <c r="M13" t="s">
        <v>588</v>
      </c>
      <c r="P13" s="123">
        <v>41609</v>
      </c>
      <c r="R13" s="123">
        <v>41609</v>
      </c>
    </row>
    <row r="14" spans="1:20">
      <c r="A14" t="s">
        <v>2022</v>
      </c>
      <c r="B14" t="s">
        <v>1693</v>
      </c>
      <c r="D14" t="s">
        <v>12</v>
      </c>
      <c r="E14" s="123">
        <v>41609</v>
      </c>
      <c r="G14" s="123">
        <v>41609</v>
      </c>
      <c r="I14" s="3">
        <f t="shared" si="0"/>
        <v>3</v>
      </c>
      <c r="J14" s="5" t="s">
        <v>2023</v>
      </c>
      <c r="K14" t="str">
        <f>VLOOKUP(J14,$A$2:$B29,2,FALSE)</f>
        <v>x5</v>
      </c>
      <c r="M14" t="s">
        <v>588</v>
      </c>
      <c r="P14" s="123">
        <v>41609</v>
      </c>
      <c r="R14" s="123">
        <v>41609</v>
      </c>
    </row>
    <row r="15" spans="1:20">
      <c r="A15" t="s">
        <v>2024</v>
      </c>
      <c r="B15" t="s">
        <v>1696</v>
      </c>
      <c r="D15" t="s">
        <v>12</v>
      </c>
      <c r="E15" s="123">
        <v>41943</v>
      </c>
      <c r="G15" s="123">
        <v>42185</v>
      </c>
      <c r="I15" s="3">
        <f t="shared" si="0"/>
        <v>1</v>
      </c>
      <c r="J15" s="5" t="s">
        <v>2006</v>
      </c>
      <c r="K15" t="str">
        <f>VLOOKUP(J15,$A$2:$B29,2,FALSE)</f>
        <v>x1</v>
      </c>
      <c r="M15" t="s">
        <v>588</v>
      </c>
      <c r="P15" s="123">
        <v>41609</v>
      </c>
      <c r="R15" s="123">
        <v>41609</v>
      </c>
    </row>
    <row r="16" spans="1:20">
      <c r="A16" t="s">
        <v>2025</v>
      </c>
      <c r="B16" t="s">
        <v>1916</v>
      </c>
      <c r="D16" t="s">
        <v>12</v>
      </c>
      <c r="E16" s="123">
        <v>42247</v>
      </c>
      <c r="G16" s="123">
        <v>42643</v>
      </c>
      <c r="I16" s="3">
        <f t="shared" si="0"/>
        <v>0</v>
      </c>
      <c r="J16" t="s">
        <v>2026</v>
      </c>
      <c r="N16" t="s">
        <v>12</v>
      </c>
      <c r="P16" s="123">
        <v>41609</v>
      </c>
      <c r="R16" s="123">
        <v>41609</v>
      </c>
    </row>
    <row r="17" spans="1:19">
      <c r="A17" t="s">
        <v>2027</v>
      </c>
      <c r="B17" t="s">
        <v>1699</v>
      </c>
      <c r="D17" t="s">
        <v>12</v>
      </c>
      <c r="E17" s="123">
        <v>42247</v>
      </c>
      <c r="G17" s="123">
        <v>42643</v>
      </c>
      <c r="I17" s="3">
        <f t="shared" si="0"/>
        <v>0</v>
      </c>
      <c r="J17" s="4" t="s">
        <v>2003</v>
      </c>
      <c r="K17" t="str">
        <f>VLOOKUP(J17,$A$2:$B29,2,FALSE)</f>
        <v>x0</v>
      </c>
      <c r="L17" t="s">
        <v>1005</v>
      </c>
      <c r="P17" s="123">
        <v>41609</v>
      </c>
      <c r="R17" s="123">
        <v>41609</v>
      </c>
    </row>
    <row r="18" spans="1:19">
      <c r="A18" t="s">
        <v>2028</v>
      </c>
      <c r="B18" t="s">
        <v>1702</v>
      </c>
      <c r="D18" t="s">
        <v>12</v>
      </c>
      <c r="E18" s="123">
        <v>42829</v>
      </c>
      <c r="G18" s="123">
        <v>43190</v>
      </c>
      <c r="I18" s="3">
        <f t="shared" si="0"/>
        <v>0</v>
      </c>
      <c r="J18" s="5" t="s">
        <v>2022</v>
      </c>
      <c r="K18" t="str">
        <f>VLOOKUP(J18,$A$2:$B29,2,FALSE)</f>
        <v>x2</v>
      </c>
      <c r="M18" t="s">
        <v>588</v>
      </c>
      <c r="P18" s="123">
        <v>41609</v>
      </c>
      <c r="R18" s="123">
        <v>41609</v>
      </c>
    </row>
    <row r="19" spans="1:19">
      <c r="A19" t="s">
        <v>2029</v>
      </c>
      <c r="B19" t="s">
        <v>1709</v>
      </c>
      <c r="D19" t="s">
        <v>12</v>
      </c>
      <c r="E19" s="123">
        <v>42829</v>
      </c>
      <c r="G19" s="123">
        <v>43190</v>
      </c>
      <c r="I19" s="3">
        <f t="shared" si="0"/>
        <v>0</v>
      </c>
      <c r="J19" s="5" t="s">
        <v>2010</v>
      </c>
      <c r="K19" t="str">
        <f>VLOOKUP(J19,$A$2:$B29,2,FALSE)</f>
        <v>x6</v>
      </c>
      <c r="M19" t="s">
        <v>588</v>
      </c>
      <c r="P19" s="123">
        <v>41609</v>
      </c>
      <c r="R19" s="123">
        <v>41609</v>
      </c>
    </row>
    <row r="20" spans="1:19">
      <c r="A20" t="s">
        <v>2030</v>
      </c>
      <c r="B20" t="s">
        <v>1712</v>
      </c>
      <c r="D20" t="s">
        <v>12</v>
      </c>
      <c r="E20" s="123">
        <v>42829</v>
      </c>
      <c r="G20" s="123">
        <v>43190</v>
      </c>
      <c r="I20" s="3">
        <f t="shared" si="0"/>
        <v>0</v>
      </c>
      <c r="J20" s="5" t="s">
        <v>2012</v>
      </c>
      <c r="K20" t="str">
        <f>VLOOKUP(J20,$A$2:$B29,2,FALSE)</f>
        <v>x7</v>
      </c>
      <c r="M20" t="s">
        <v>588</v>
      </c>
      <c r="P20" s="123">
        <v>41609</v>
      </c>
      <c r="R20" s="123">
        <v>41609</v>
      </c>
    </row>
    <row r="21" spans="1:19">
      <c r="A21" t="s">
        <v>2031</v>
      </c>
      <c r="B21" t="s">
        <v>1714</v>
      </c>
      <c r="D21" t="s">
        <v>12</v>
      </c>
      <c r="E21" s="123">
        <v>42829</v>
      </c>
      <c r="G21" s="123">
        <v>43190</v>
      </c>
      <c r="I21" s="3">
        <f t="shared" si="0"/>
        <v>0</v>
      </c>
      <c r="J21" s="5" t="s">
        <v>2032</v>
      </c>
      <c r="K21" t="str">
        <f>VLOOKUP(J21,$A$2:$B29,2,FALSE)</f>
        <v>x8</v>
      </c>
      <c r="M21" t="s">
        <v>588</v>
      </c>
      <c r="P21" s="123">
        <v>41609</v>
      </c>
      <c r="R21" s="123">
        <v>41609</v>
      </c>
    </row>
    <row r="22" spans="1:19">
      <c r="A22" t="s">
        <v>2008</v>
      </c>
      <c r="B22" t="s">
        <v>1723</v>
      </c>
      <c r="D22" t="s">
        <v>12</v>
      </c>
      <c r="E22" s="123">
        <v>41609</v>
      </c>
      <c r="G22" s="123">
        <v>41609</v>
      </c>
      <c r="I22" s="3">
        <f t="shared" si="0"/>
        <v>1</v>
      </c>
      <c r="J22" s="5" t="s">
        <v>2016</v>
      </c>
      <c r="K22" t="str">
        <f>VLOOKUP(J22,$A$2:$B29,2,FALSE)</f>
        <v>x15</v>
      </c>
      <c r="M22" t="s">
        <v>588</v>
      </c>
      <c r="P22" s="123">
        <v>41609</v>
      </c>
      <c r="R22" s="123">
        <v>41609</v>
      </c>
    </row>
    <row r="23" spans="1:19">
      <c r="A23" t="s">
        <v>2021</v>
      </c>
      <c r="B23" t="s">
        <v>1748</v>
      </c>
      <c r="D23" t="s">
        <v>12</v>
      </c>
      <c r="E23" s="123">
        <v>41609</v>
      </c>
      <c r="G23" s="123">
        <v>41609</v>
      </c>
      <c r="I23" s="3">
        <f t="shared" si="0"/>
        <v>2</v>
      </c>
      <c r="J23" t="s">
        <v>2033</v>
      </c>
      <c r="N23" t="s">
        <v>12</v>
      </c>
      <c r="P23" s="123">
        <v>41943</v>
      </c>
      <c r="R23" s="123">
        <v>42185</v>
      </c>
    </row>
    <row r="24" spans="1:19">
      <c r="A24" t="s">
        <v>2023</v>
      </c>
      <c r="B24" t="s">
        <v>1770</v>
      </c>
      <c r="D24" t="s">
        <v>12</v>
      </c>
      <c r="E24" s="123">
        <v>41609</v>
      </c>
      <c r="G24" s="123">
        <v>41609</v>
      </c>
      <c r="I24" s="3">
        <f t="shared" si="0"/>
        <v>2</v>
      </c>
      <c r="J24" s="4" t="s">
        <v>2022</v>
      </c>
      <c r="K24" t="str">
        <f>VLOOKUP(J24,$A$2:$B29,2,FALSE)</f>
        <v>x2</v>
      </c>
      <c r="P24" s="123">
        <v>41943</v>
      </c>
      <c r="R24" s="123">
        <v>42185</v>
      </c>
    </row>
    <row r="25" spans="1:19">
      <c r="A25" t="s">
        <v>2010</v>
      </c>
      <c r="B25" t="s">
        <v>1793</v>
      </c>
      <c r="D25" t="s">
        <v>12</v>
      </c>
      <c r="E25" s="123">
        <v>41609</v>
      </c>
      <c r="G25" s="123">
        <v>41609</v>
      </c>
      <c r="I25" s="3">
        <f t="shared" si="0"/>
        <v>4</v>
      </c>
      <c r="J25" s="4" t="s">
        <v>2010</v>
      </c>
      <c r="K25" t="str">
        <f>VLOOKUP(J25,$A$2:$B29,2,FALSE)</f>
        <v>x6</v>
      </c>
      <c r="P25" s="123">
        <v>41943</v>
      </c>
      <c r="R25" s="123">
        <v>42185</v>
      </c>
    </row>
    <row r="26" spans="1:19">
      <c r="A26" t="s">
        <v>2012</v>
      </c>
      <c r="B26" t="s">
        <v>1827</v>
      </c>
      <c r="D26" t="s">
        <v>12</v>
      </c>
      <c r="E26" s="123">
        <v>41609</v>
      </c>
      <c r="G26" s="123">
        <v>41609</v>
      </c>
      <c r="I26" s="3">
        <f t="shared" si="0"/>
        <v>4</v>
      </c>
      <c r="J26" s="4" t="s">
        <v>2012</v>
      </c>
      <c r="K26" t="str">
        <f>VLOOKUP(J26,$A$2:$B29,2,FALSE)</f>
        <v>x7</v>
      </c>
      <c r="P26" s="123">
        <v>41943</v>
      </c>
      <c r="R26" s="123">
        <v>42185</v>
      </c>
    </row>
    <row r="27" spans="1:19">
      <c r="A27" t="s">
        <v>2032</v>
      </c>
      <c r="B27" t="s">
        <v>1845</v>
      </c>
      <c r="D27" t="s">
        <v>12</v>
      </c>
      <c r="E27" s="123">
        <v>41609</v>
      </c>
      <c r="G27" s="123">
        <v>41609</v>
      </c>
      <c r="I27" s="25">
        <f t="shared" si="0"/>
        <v>3</v>
      </c>
      <c r="J27" s="49" t="s">
        <v>2032</v>
      </c>
      <c r="K27" t="str">
        <f>VLOOKUP(J27,$A$2:$B29,2,FALSE)</f>
        <v>x8</v>
      </c>
      <c r="P27" s="123">
        <v>41943</v>
      </c>
      <c r="R27" s="123">
        <v>42185</v>
      </c>
    </row>
    <row r="28" spans="1:19">
      <c r="A28" s="18" t="s">
        <v>2014</v>
      </c>
      <c r="B28" s="18" t="s">
        <v>1863</v>
      </c>
      <c r="C28" s="18"/>
      <c r="D28" s="18" t="s">
        <v>12</v>
      </c>
      <c r="E28" s="123">
        <v>41609</v>
      </c>
      <c r="G28" s="123">
        <v>41609</v>
      </c>
      <c r="I28" s="25">
        <f t="shared" si="0"/>
        <v>1</v>
      </c>
      <c r="J28" s="49" t="s">
        <v>2007</v>
      </c>
      <c r="K28" t="str">
        <f>VLOOKUP(J28,$A$2:$B29,2,FALSE)</f>
        <v>x10</v>
      </c>
      <c r="P28" s="123">
        <v>41943</v>
      </c>
      <c r="R28" s="123">
        <v>42185</v>
      </c>
    </row>
    <row r="29" spans="1:19">
      <c r="A29" s="156">
        <v>1</v>
      </c>
      <c r="B29" s="152" t="s">
        <v>6253</v>
      </c>
      <c r="C29" s="152"/>
      <c r="D29" s="152" t="s">
        <v>555</v>
      </c>
      <c r="E29" s="153">
        <v>43708</v>
      </c>
      <c r="F29" s="153"/>
      <c r="G29" s="153">
        <v>43708</v>
      </c>
      <c r="H29" s="121"/>
      <c r="I29" s="157">
        <f t="shared" si="0"/>
        <v>1</v>
      </c>
      <c r="J29" s="49" t="s">
        <v>2009</v>
      </c>
      <c r="K29" t="str">
        <f>VLOOKUP(J29,$A$2:$B29,2,FALSE)</f>
        <v>x11</v>
      </c>
      <c r="P29" s="123">
        <v>41943</v>
      </c>
      <c r="R29" s="123">
        <v>42185</v>
      </c>
    </row>
    <row r="30" spans="1:19">
      <c r="A30" s="156">
        <v>2</v>
      </c>
      <c r="B30" s="152" t="s">
        <v>6271</v>
      </c>
      <c r="C30" s="152"/>
      <c r="D30" s="152" t="s">
        <v>555</v>
      </c>
      <c r="E30" s="153">
        <v>43708</v>
      </c>
      <c r="F30" s="153"/>
      <c r="G30" s="153">
        <v>43708</v>
      </c>
      <c r="H30" s="121"/>
      <c r="I30" s="157">
        <f t="shared" si="0"/>
        <v>1</v>
      </c>
      <c r="J30" s="49" t="s">
        <v>2024</v>
      </c>
      <c r="K30" t="str">
        <f>VLOOKUP(J30,$A$2:$B29,2,FALSE)</f>
        <v>x20</v>
      </c>
      <c r="P30" s="123">
        <v>41943</v>
      </c>
      <c r="R30" s="123">
        <v>42185</v>
      </c>
    </row>
    <row r="31" spans="1:19">
      <c r="A31" s="156">
        <v>3</v>
      </c>
      <c r="B31" s="152" t="s">
        <v>6272</v>
      </c>
      <c r="C31" s="152"/>
      <c r="D31" s="152" t="s">
        <v>555</v>
      </c>
      <c r="E31" s="153">
        <v>43708</v>
      </c>
      <c r="F31" s="153"/>
      <c r="G31" s="153">
        <v>43708</v>
      </c>
      <c r="H31" s="121"/>
      <c r="I31" s="157">
        <f t="shared" si="0"/>
        <v>1</v>
      </c>
      <c r="J31" s="83" t="s">
        <v>2013</v>
      </c>
      <c r="K31" s="19" t="str">
        <f>VLOOKUP(J31,$A$2:$B29,2,FALSE)</f>
        <v>x13</v>
      </c>
      <c r="L31" s="19"/>
      <c r="M31" s="19"/>
      <c r="N31" s="19"/>
      <c r="O31" s="19"/>
      <c r="P31" s="124">
        <v>41943</v>
      </c>
      <c r="Q31" s="124"/>
      <c r="R31" s="124">
        <v>42185</v>
      </c>
      <c r="S31" s="124"/>
    </row>
    <row r="32" spans="1:19">
      <c r="A32" s="156">
        <v>4</v>
      </c>
      <c r="B32" s="152" t="s">
        <v>6273</v>
      </c>
      <c r="C32" s="152"/>
      <c r="D32" s="152" t="s">
        <v>555</v>
      </c>
      <c r="E32" s="153">
        <v>43708</v>
      </c>
      <c r="F32" s="153"/>
      <c r="G32" s="153">
        <v>43708</v>
      </c>
      <c r="H32" s="121"/>
      <c r="I32" s="157">
        <f t="shared" si="0"/>
        <v>1</v>
      </c>
      <c r="J32" s="83" t="s">
        <v>2015</v>
      </c>
      <c r="K32" s="19" t="str">
        <f>VLOOKUP(J32,$A$2:$B29,2,FALSE)</f>
        <v>x14</v>
      </c>
      <c r="L32" s="19"/>
      <c r="M32" s="19"/>
      <c r="N32" s="19"/>
      <c r="O32" s="19"/>
      <c r="P32" s="124">
        <v>41943</v>
      </c>
      <c r="Q32" s="124"/>
      <c r="R32" s="124">
        <v>42185</v>
      </c>
      <c r="S32" s="124"/>
    </row>
    <row r="33" spans="1:20">
      <c r="A33" s="156">
        <v>5</v>
      </c>
      <c r="B33" s="152" t="s">
        <v>6254</v>
      </c>
      <c r="C33" s="152"/>
      <c r="D33" s="152" t="s">
        <v>555</v>
      </c>
      <c r="E33" s="153">
        <v>43708</v>
      </c>
      <c r="F33" s="153"/>
      <c r="G33" s="153">
        <v>43708</v>
      </c>
      <c r="H33" s="121"/>
      <c r="I33" s="157">
        <f t="shared" si="0"/>
        <v>1</v>
      </c>
      <c r="J33" s="83" t="s">
        <v>2021</v>
      </c>
      <c r="K33" s="19" t="str">
        <f>VLOOKUP(J33,$A$2:$B29,2,FALSE)</f>
        <v>x4</v>
      </c>
      <c r="L33" s="19"/>
      <c r="M33" s="19"/>
      <c r="N33" s="19"/>
      <c r="O33" s="19"/>
      <c r="P33" s="124">
        <v>41943</v>
      </c>
      <c r="Q33" s="124"/>
      <c r="R33" s="124">
        <v>42185</v>
      </c>
      <c r="S33" s="124"/>
    </row>
    <row r="34" spans="1:20">
      <c r="A34" s="156">
        <v>6</v>
      </c>
      <c r="B34" s="152" t="s">
        <v>6255</v>
      </c>
      <c r="C34" s="152"/>
      <c r="D34" s="152" t="s">
        <v>555</v>
      </c>
      <c r="E34" s="153">
        <v>43708</v>
      </c>
      <c r="F34" s="153"/>
      <c r="G34" s="153">
        <v>43708</v>
      </c>
      <c r="H34" s="121"/>
      <c r="I34" s="157">
        <f t="shared" si="0"/>
        <v>1</v>
      </c>
      <c r="J34" s="83" t="s">
        <v>2023</v>
      </c>
      <c r="K34" s="19" t="str">
        <f>VLOOKUP(J34,$A$2:$B29,2,FALSE)</f>
        <v>x5</v>
      </c>
      <c r="L34" s="19"/>
      <c r="M34" s="19"/>
      <c r="N34" s="19"/>
      <c r="O34" s="19"/>
      <c r="P34" s="124">
        <v>41943</v>
      </c>
      <c r="Q34" s="124"/>
      <c r="R34" s="124">
        <v>42185</v>
      </c>
      <c r="S34" s="124"/>
    </row>
    <row r="35" spans="1:20">
      <c r="A35" s="156">
        <v>7</v>
      </c>
      <c r="B35" s="152" t="s">
        <v>6256</v>
      </c>
      <c r="C35" s="152"/>
      <c r="D35" s="152" t="s">
        <v>555</v>
      </c>
      <c r="E35" s="153">
        <v>43708</v>
      </c>
      <c r="F35" s="153"/>
      <c r="G35" s="153">
        <v>43708</v>
      </c>
      <c r="H35" s="121"/>
      <c r="I35" s="157">
        <f t="shared" si="0"/>
        <v>1</v>
      </c>
      <c r="J35" s="83" t="s">
        <v>2016</v>
      </c>
      <c r="K35" s="19" t="str">
        <f>VLOOKUP(J35,$A$2:$B29,2,FALSE)</f>
        <v>x15</v>
      </c>
      <c r="L35" s="19"/>
      <c r="M35" s="19"/>
      <c r="N35" s="19"/>
      <c r="O35" s="19"/>
      <c r="P35" s="124">
        <v>41943</v>
      </c>
      <c r="Q35" s="124"/>
      <c r="R35" s="124">
        <v>42185</v>
      </c>
      <c r="S35" s="124"/>
    </row>
    <row r="36" spans="1:20">
      <c r="A36" s="156">
        <v>8</v>
      </c>
      <c r="B36" s="152" t="s">
        <v>6257</v>
      </c>
      <c r="C36" s="152"/>
      <c r="D36" s="152" t="s">
        <v>555</v>
      </c>
      <c r="E36" s="153">
        <v>43708</v>
      </c>
      <c r="F36" s="153"/>
      <c r="G36" s="153">
        <v>43708</v>
      </c>
      <c r="H36" s="121"/>
      <c r="I36" s="157">
        <f t="shared" si="0"/>
        <v>1</v>
      </c>
      <c r="J36" s="80" t="s">
        <v>7445</v>
      </c>
      <c r="K36" s="19"/>
      <c r="L36" s="19"/>
      <c r="M36" s="19"/>
      <c r="N36" s="19"/>
      <c r="O36" s="19"/>
      <c r="P36" s="149">
        <v>43014</v>
      </c>
      <c r="Q36" s="149"/>
      <c r="R36" s="124">
        <v>43101</v>
      </c>
      <c r="S36" s="124"/>
    </row>
    <row r="37" spans="1:20">
      <c r="A37" s="156">
        <v>9</v>
      </c>
      <c r="B37" s="152" t="s">
        <v>6258</v>
      </c>
      <c r="C37" s="152"/>
      <c r="D37" s="152" t="s">
        <v>555</v>
      </c>
      <c r="E37" s="153">
        <v>43708</v>
      </c>
      <c r="F37" s="153"/>
      <c r="G37" s="153">
        <v>43708</v>
      </c>
      <c r="H37" s="121"/>
      <c r="I37" s="157">
        <f t="shared" si="0"/>
        <v>1</v>
      </c>
      <c r="J37" s="83" t="s">
        <v>2003</v>
      </c>
      <c r="K37" s="19" t="str">
        <f>VLOOKUP(J37,$A$2:$B31,2,FALSE)</f>
        <v>x0</v>
      </c>
      <c r="L37" s="19"/>
      <c r="M37" s="19"/>
      <c r="N37" s="19"/>
      <c r="O37" s="19"/>
      <c r="P37" s="149">
        <v>43014</v>
      </c>
      <c r="Q37" s="149"/>
      <c r="R37" s="124">
        <v>43101</v>
      </c>
      <c r="S37" s="124"/>
    </row>
    <row r="38" spans="1:20">
      <c r="A38" s="156">
        <v>10</v>
      </c>
      <c r="B38" s="152" t="s">
        <v>6259</v>
      </c>
      <c r="C38" s="152"/>
      <c r="D38" s="152" t="s">
        <v>555</v>
      </c>
      <c r="E38" s="153">
        <v>43708</v>
      </c>
      <c r="F38" s="153"/>
      <c r="G38" s="153">
        <v>43708</v>
      </c>
      <c r="H38" s="121"/>
      <c r="I38" s="157">
        <f t="shared" si="0"/>
        <v>1</v>
      </c>
      <c r="J38" s="77" t="s">
        <v>2022</v>
      </c>
      <c r="K38" s="19" t="str">
        <f>VLOOKUP(J38,$A$2:$B32,2,FALSE)</f>
        <v>x2</v>
      </c>
      <c r="L38" s="19"/>
      <c r="M38" s="19"/>
      <c r="N38" s="19"/>
      <c r="O38" s="19"/>
      <c r="P38" s="149">
        <v>43014</v>
      </c>
      <c r="Q38" s="149"/>
      <c r="R38" s="124">
        <v>43101</v>
      </c>
      <c r="S38" s="124"/>
    </row>
    <row r="39" spans="1:20">
      <c r="A39" s="156">
        <v>11</v>
      </c>
      <c r="B39" s="152" t="s">
        <v>6274</v>
      </c>
      <c r="C39" s="152"/>
      <c r="D39" s="152" t="s">
        <v>555</v>
      </c>
      <c r="E39" s="153">
        <v>43708</v>
      </c>
      <c r="F39" s="153"/>
      <c r="G39" s="153">
        <v>43708</v>
      </c>
      <c r="H39" s="121"/>
      <c r="I39" s="157">
        <f t="shared" si="0"/>
        <v>1</v>
      </c>
      <c r="J39" s="77" t="s">
        <v>2010</v>
      </c>
      <c r="K39" s="19" t="str">
        <f>VLOOKUP(J39,$A$2:$B33,2,FALSE)</f>
        <v>x6</v>
      </c>
      <c r="L39" s="19"/>
      <c r="M39" s="19"/>
      <c r="N39" s="19"/>
      <c r="O39" s="19"/>
      <c r="P39" s="149">
        <v>43014</v>
      </c>
      <c r="Q39" s="149"/>
      <c r="R39" s="124">
        <v>43101</v>
      </c>
      <c r="S39" s="124"/>
    </row>
    <row r="40" spans="1:20">
      <c r="A40" s="156">
        <v>12</v>
      </c>
      <c r="B40" s="152" t="s">
        <v>6275</v>
      </c>
      <c r="C40" s="152"/>
      <c r="D40" s="152" t="s">
        <v>555</v>
      </c>
      <c r="E40" s="153">
        <v>43708</v>
      </c>
      <c r="F40" s="153"/>
      <c r="G40" s="153">
        <v>43708</v>
      </c>
      <c r="H40" s="121"/>
      <c r="I40" s="157">
        <f t="shared" si="0"/>
        <v>1</v>
      </c>
      <c r="J40" s="77" t="s">
        <v>2012</v>
      </c>
      <c r="K40" s="19" t="str">
        <f>VLOOKUP(J40,$A$2:$B34,2,FALSE)</f>
        <v>x7</v>
      </c>
      <c r="L40" s="19"/>
      <c r="M40" s="19"/>
      <c r="N40" s="19"/>
      <c r="O40" s="19"/>
      <c r="P40" s="149">
        <v>43014</v>
      </c>
      <c r="Q40" s="149"/>
      <c r="R40" s="124">
        <v>43101</v>
      </c>
      <c r="S40" s="124"/>
    </row>
    <row r="41" spans="1:20">
      <c r="A41" s="156">
        <v>13</v>
      </c>
      <c r="B41" s="152" t="s">
        <v>6276</v>
      </c>
      <c r="C41" s="152"/>
      <c r="D41" s="152" t="s">
        <v>555</v>
      </c>
      <c r="E41" s="153">
        <v>43708</v>
      </c>
      <c r="F41" s="153"/>
      <c r="G41" s="153">
        <v>43708</v>
      </c>
      <c r="H41" s="121"/>
      <c r="I41" s="157">
        <f t="shared" si="0"/>
        <v>1</v>
      </c>
      <c r="J41" s="77" t="s">
        <v>2032</v>
      </c>
      <c r="K41" s="19" t="str">
        <f>VLOOKUP(J41,$A$2:$B35,2,FALSE)</f>
        <v>x8</v>
      </c>
      <c r="L41" s="19"/>
      <c r="M41" s="19"/>
      <c r="N41" s="19"/>
      <c r="O41" s="19"/>
      <c r="P41" s="149">
        <v>43014</v>
      </c>
      <c r="Q41" s="149"/>
      <c r="R41" s="124">
        <v>43101</v>
      </c>
      <c r="S41" s="124"/>
    </row>
    <row r="42" spans="1:20">
      <c r="A42" s="156">
        <v>14</v>
      </c>
      <c r="B42" s="152" t="s">
        <v>6277</v>
      </c>
      <c r="C42" s="152"/>
      <c r="D42" s="152" t="s">
        <v>555</v>
      </c>
      <c r="E42" s="153">
        <v>43708</v>
      </c>
      <c r="F42" s="153"/>
      <c r="G42" s="153">
        <v>43708</v>
      </c>
      <c r="H42" s="121"/>
      <c r="I42" s="157">
        <f t="shared" si="0"/>
        <v>1</v>
      </c>
      <c r="J42" s="77" t="s">
        <v>2007</v>
      </c>
      <c r="K42" s="19" t="str">
        <f>VLOOKUP(J42,$A$2:$B36,2,FALSE)</f>
        <v>x10</v>
      </c>
      <c r="L42" s="19"/>
      <c r="M42" s="19"/>
      <c r="N42" s="19"/>
      <c r="O42" s="19"/>
      <c r="P42" s="149">
        <v>43014</v>
      </c>
      <c r="Q42" s="149"/>
      <c r="R42" s="124">
        <v>43101</v>
      </c>
      <c r="S42" s="124"/>
    </row>
    <row r="43" spans="1:20">
      <c r="A43" s="156">
        <v>15</v>
      </c>
      <c r="B43" s="152" t="s">
        <v>6278</v>
      </c>
      <c r="C43" s="152"/>
      <c r="D43" s="152" t="s">
        <v>555</v>
      </c>
      <c r="E43" s="153">
        <v>43708</v>
      </c>
      <c r="F43" s="153"/>
      <c r="G43" s="153">
        <v>43708</v>
      </c>
      <c r="H43" s="121"/>
      <c r="I43" s="157">
        <f t="shared" si="0"/>
        <v>1</v>
      </c>
      <c r="J43" s="77" t="s">
        <v>2009</v>
      </c>
      <c r="K43" s="19" t="str">
        <f>VLOOKUP(J43,$A$2:$B37,2,FALSE)</f>
        <v>x11</v>
      </c>
      <c r="L43" s="19"/>
      <c r="M43" s="19"/>
      <c r="N43" s="19"/>
      <c r="O43" s="19"/>
      <c r="P43" s="149">
        <v>43014</v>
      </c>
      <c r="Q43" s="149"/>
      <c r="R43" s="124">
        <v>43101</v>
      </c>
      <c r="S43" s="124"/>
    </row>
    <row r="44" spans="1:20">
      <c r="A44" s="156">
        <v>16</v>
      </c>
      <c r="B44" s="152" t="s">
        <v>6279</v>
      </c>
      <c r="C44" s="152"/>
      <c r="D44" s="152" t="s">
        <v>555</v>
      </c>
      <c r="E44" s="153">
        <v>43708</v>
      </c>
      <c r="F44" s="153"/>
      <c r="G44" s="153">
        <v>43708</v>
      </c>
      <c r="H44" s="121"/>
      <c r="I44" s="157">
        <f t="shared" si="0"/>
        <v>1</v>
      </c>
      <c r="J44" s="151" t="s">
        <v>7506</v>
      </c>
      <c r="K44" s="152"/>
      <c r="L44" s="152"/>
      <c r="M44" s="152"/>
      <c r="N44" s="152"/>
      <c r="O44" s="152"/>
      <c r="P44" s="153">
        <v>43708</v>
      </c>
      <c r="Q44" s="153"/>
      <c r="R44" s="153">
        <v>43708</v>
      </c>
      <c r="S44" s="121"/>
      <c r="T44" s="152"/>
    </row>
    <row r="45" spans="1:20">
      <c r="A45" s="156">
        <v>17</v>
      </c>
      <c r="B45" s="152" t="s">
        <v>6280</v>
      </c>
      <c r="C45" s="152"/>
      <c r="D45" s="152" t="s">
        <v>555</v>
      </c>
      <c r="E45" s="153">
        <v>43708</v>
      </c>
      <c r="F45" s="153"/>
      <c r="G45" s="153">
        <v>43708</v>
      </c>
      <c r="H45" s="121"/>
      <c r="I45" s="157">
        <f t="shared" si="0"/>
        <v>1</v>
      </c>
      <c r="J45" s="154">
        <v>1</v>
      </c>
      <c r="K45" s="152" t="str">
        <f>VLOOKUP(J45,$A$2:$B39,2,FALSE)</f>
        <v>x5001</v>
      </c>
      <c r="L45" s="152"/>
      <c r="M45" s="152"/>
      <c r="N45" s="152"/>
      <c r="O45" s="152"/>
      <c r="P45" s="153">
        <v>43708</v>
      </c>
      <c r="Q45" s="153"/>
      <c r="R45" s="153">
        <v>43708</v>
      </c>
      <c r="S45" s="121"/>
      <c r="T45" s="152"/>
    </row>
    <row r="46" spans="1:20">
      <c r="A46" s="152" t="s">
        <v>7502</v>
      </c>
      <c r="B46" s="152" t="s">
        <v>6281</v>
      </c>
      <c r="C46" s="152"/>
      <c r="D46" s="152" t="s">
        <v>555</v>
      </c>
      <c r="E46" s="153">
        <v>43708</v>
      </c>
      <c r="F46" s="153"/>
      <c r="G46" s="153">
        <v>43708</v>
      </c>
      <c r="H46" s="121"/>
      <c r="I46" s="157">
        <f t="shared" si="0"/>
        <v>1</v>
      </c>
      <c r="J46" s="154">
        <v>2</v>
      </c>
      <c r="K46" s="152" t="str">
        <f>VLOOKUP(J46,$A$2:$B40,2,FALSE)</f>
        <v>x5002</v>
      </c>
      <c r="L46" s="152"/>
      <c r="M46" s="152"/>
      <c r="N46" s="152"/>
      <c r="O46" s="152"/>
      <c r="P46" s="153">
        <v>43708</v>
      </c>
      <c r="Q46" s="153"/>
      <c r="R46" s="153">
        <v>43708</v>
      </c>
      <c r="S46" s="121"/>
      <c r="T46" s="152"/>
    </row>
    <row r="47" spans="1:20">
      <c r="A47" s="152" t="s">
        <v>3074</v>
      </c>
      <c r="B47" s="152" t="s">
        <v>6282</v>
      </c>
      <c r="C47" s="121"/>
      <c r="D47" s="152" t="s">
        <v>555</v>
      </c>
      <c r="E47" s="153">
        <v>43708</v>
      </c>
      <c r="F47" s="153"/>
      <c r="G47" s="153">
        <v>43708</v>
      </c>
      <c r="H47" s="121"/>
      <c r="I47" s="157">
        <f t="shared" si="0"/>
        <v>1</v>
      </c>
      <c r="J47" s="154">
        <v>3</v>
      </c>
      <c r="K47" s="152" t="str">
        <f>VLOOKUP(J47,$A$2:$B41,2,FALSE)</f>
        <v>x5003</v>
      </c>
      <c r="L47" s="152"/>
      <c r="M47" s="152"/>
      <c r="N47" s="152"/>
      <c r="O47" s="152"/>
      <c r="P47" s="153">
        <v>43708</v>
      </c>
      <c r="Q47" s="153"/>
      <c r="R47" s="153">
        <v>43708</v>
      </c>
      <c r="S47" s="121"/>
      <c r="T47" s="152"/>
    </row>
    <row r="48" spans="1:20">
      <c r="A48" s="152" t="s">
        <v>7503</v>
      </c>
      <c r="B48" s="152" t="s">
        <v>6283</v>
      </c>
      <c r="C48" s="121"/>
      <c r="D48" s="152" t="s">
        <v>555</v>
      </c>
      <c r="E48" s="153">
        <v>43708</v>
      </c>
      <c r="F48" s="153"/>
      <c r="G48" s="153">
        <v>43708</v>
      </c>
      <c r="H48" s="121"/>
      <c r="I48" s="157">
        <f t="shared" si="0"/>
        <v>1</v>
      </c>
      <c r="J48" s="154">
        <v>4</v>
      </c>
      <c r="K48" s="152" t="str">
        <f>VLOOKUP(J48,$A$2:$B42,2,FALSE)</f>
        <v>x5004</v>
      </c>
      <c r="L48" s="152"/>
      <c r="M48" s="152"/>
      <c r="N48" s="152"/>
      <c r="O48" s="152"/>
      <c r="P48" s="153">
        <v>43708</v>
      </c>
      <c r="Q48" s="153"/>
      <c r="R48" s="153">
        <v>43708</v>
      </c>
      <c r="S48" s="121"/>
      <c r="T48" s="152"/>
    </row>
    <row r="49" spans="1:20">
      <c r="A49" s="156" t="s">
        <v>7504</v>
      </c>
      <c r="B49" s="152" t="s">
        <v>6284</v>
      </c>
      <c r="C49" s="121"/>
      <c r="D49" s="152" t="s">
        <v>555</v>
      </c>
      <c r="E49" s="153">
        <v>43708</v>
      </c>
      <c r="F49" s="153"/>
      <c r="G49" s="153">
        <v>43708</v>
      </c>
      <c r="H49" s="121"/>
      <c r="I49" s="157">
        <f t="shared" si="0"/>
        <v>1</v>
      </c>
      <c r="J49" s="154">
        <v>5</v>
      </c>
      <c r="K49" s="152" t="str">
        <f>VLOOKUP(J49,$A$2:$B43,2,FALSE)</f>
        <v>x5005</v>
      </c>
      <c r="L49" s="152"/>
      <c r="M49" s="152"/>
      <c r="N49" s="152"/>
      <c r="O49" s="152"/>
      <c r="P49" s="153">
        <v>43708</v>
      </c>
      <c r="Q49" s="153"/>
      <c r="R49" s="153">
        <v>43708</v>
      </c>
      <c r="S49" s="121"/>
      <c r="T49" s="152"/>
    </row>
    <row r="50" spans="1:20">
      <c r="A50" s="156" t="s">
        <v>7505</v>
      </c>
      <c r="B50" s="152" t="s">
        <v>6285</v>
      </c>
      <c r="C50" s="121"/>
      <c r="D50" s="152" t="s">
        <v>555</v>
      </c>
      <c r="E50" s="153">
        <v>43708</v>
      </c>
      <c r="F50" s="153"/>
      <c r="G50" s="153">
        <v>43708</v>
      </c>
      <c r="H50" s="121"/>
      <c r="I50" s="157">
        <f t="shared" si="0"/>
        <v>1</v>
      </c>
      <c r="J50" s="154">
        <v>6</v>
      </c>
      <c r="K50" s="152" t="str">
        <f>VLOOKUP(J50,$A$2:$B44,2,FALSE)</f>
        <v>x5006</v>
      </c>
      <c r="L50" s="152"/>
      <c r="M50" s="152"/>
      <c r="N50" s="152"/>
      <c r="O50" s="152"/>
      <c r="P50" s="153">
        <v>43708</v>
      </c>
      <c r="Q50" s="153"/>
      <c r="R50" s="153">
        <v>43708</v>
      </c>
      <c r="S50" s="121"/>
      <c r="T50" s="152"/>
    </row>
    <row r="51" spans="1:20">
      <c r="B51" s="123"/>
      <c r="C51" s="123"/>
      <c r="J51" s="154">
        <v>7</v>
      </c>
      <c r="K51" s="152" t="str">
        <f>VLOOKUP(J51,$A$2:$B45,2,FALSE)</f>
        <v>x5007</v>
      </c>
      <c r="L51" s="152"/>
      <c r="M51" s="152"/>
      <c r="N51" s="152"/>
      <c r="O51" s="152"/>
      <c r="P51" s="153">
        <v>43708</v>
      </c>
      <c r="Q51" s="153"/>
      <c r="R51" s="153">
        <v>43708</v>
      </c>
      <c r="S51" s="121"/>
      <c r="T51" s="152"/>
    </row>
    <row r="52" spans="1:20">
      <c r="B52" s="123"/>
      <c r="C52" s="123"/>
      <c r="J52" s="154">
        <v>8</v>
      </c>
      <c r="K52" s="152" t="str">
        <f>VLOOKUP(J52,$A$2:$B46,2,FALSE)</f>
        <v>x5008</v>
      </c>
      <c r="L52" s="152"/>
      <c r="M52" s="152"/>
      <c r="N52" s="152"/>
      <c r="O52" s="152"/>
      <c r="P52" s="153">
        <v>43708</v>
      </c>
      <c r="Q52" s="153"/>
      <c r="R52" s="153">
        <v>43708</v>
      </c>
      <c r="S52" s="121"/>
      <c r="T52" s="152"/>
    </row>
    <row r="53" spans="1:20">
      <c r="B53" s="123"/>
      <c r="C53" s="123"/>
      <c r="J53" s="154">
        <v>9</v>
      </c>
      <c r="K53" s="152" t="str">
        <f>VLOOKUP(J53,$A$2:$B47,2,FALSE)</f>
        <v>x5009</v>
      </c>
      <c r="L53" s="152"/>
      <c r="M53" s="152"/>
      <c r="N53" s="152"/>
      <c r="O53" s="152"/>
      <c r="P53" s="153">
        <v>43708</v>
      </c>
      <c r="Q53" s="153"/>
      <c r="R53" s="153">
        <v>43708</v>
      </c>
      <c r="S53" s="121"/>
      <c r="T53" s="152"/>
    </row>
    <row r="54" spans="1:20">
      <c r="B54" s="123"/>
      <c r="C54" s="123"/>
      <c r="J54" s="154">
        <v>10</v>
      </c>
      <c r="K54" s="152" t="str">
        <f>VLOOKUP(J54,$A$2:$B48,2,FALSE)</f>
        <v>x5010</v>
      </c>
      <c r="L54" s="152"/>
      <c r="M54" s="152"/>
      <c r="N54" s="152"/>
      <c r="O54" s="152"/>
      <c r="P54" s="153">
        <v>43708</v>
      </c>
      <c r="Q54" s="153"/>
      <c r="R54" s="153">
        <v>43708</v>
      </c>
      <c r="S54" s="121"/>
      <c r="T54" s="152"/>
    </row>
    <row r="55" spans="1:20">
      <c r="J55" s="154">
        <v>11</v>
      </c>
      <c r="K55" s="152" t="str">
        <f>VLOOKUP(J55,$A$2:$B49,2,FALSE)</f>
        <v>x5011</v>
      </c>
      <c r="L55" s="152"/>
      <c r="M55" s="152"/>
      <c r="N55" s="152"/>
      <c r="O55" s="152"/>
      <c r="P55" s="153">
        <v>43708</v>
      </c>
      <c r="Q55" s="153"/>
      <c r="R55" s="153">
        <v>43708</v>
      </c>
      <c r="S55" s="121"/>
      <c r="T55" s="152"/>
    </row>
    <row r="56" spans="1:20">
      <c r="J56" s="154">
        <v>12</v>
      </c>
      <c r="K56" s="152" t="str">
        <f>VLOOKUP(J56,$A$2:$B50,2,FALSE)</f>
        <v>x5012</v>
      </c>
      <c r="L56" s="152"/>
      <c r="M56" s="152"/>
      <c r="N56" s="152"/>
      <c r="O56" s="152"/>
      <c r="P56" s="153">
        <v>43708</v>
      </c>
      <c r="Q56" s="153"/>
      <c r="R56" s="153">
        <v>43708</v>
      </c>
      <c r="S56" s="121"/>
      <c r="T56" s="152"/>
    </row>
    <row r="57" spans="1:20">
      <c r="J57" s="154">
        <v>13</v>
      </c>
      <c r="K57" s="152" t="str">
        <f>VLOOKUP(J57,$A$2:$B51,2,FALSE)</f>
        <v>x5013</v>
      </c>
      <c r="L57" s="152"/>
      <c r="M57" s="152"/>
      <c r="N57" s="152"/>
      <c r="O57" s="152"/>
      <c r="P57" s="153">
        <v>43708</v>
      </c>
      <c r="Q57" s="153"/>
      <c r="R57" s="153">
        <v>43708</v>
      </c>
      <c r="S57" s="121"/>
      <c r="T57" s="152"/>
    </row>
    <row r="58" spans="1:20">
      <c r="J58" s="154">
        <v>14</v>
      </c>
      <c r="K58" s="152" t="str">
        <f>VLOOKUP(J58,$A$2:$B52,2,FALSE)</f>
        <v>x5014</v>
      </c>
      <c r="L58" s="152"/>
      <c r="M58" s="152"/>
      <c r="N58" s="152"/>
      <c r="O58" s="152"/>
      <c r="P58" s="153">
        <v>43708</v>
      </c>
      <c r="Q58" s="153"/>
      <c r="R58" s="153">
        <v>43708</v>
      </c>
      <c r="S58" s="121"/>
      <c r="T58" s="152"/>
    </row>
    <row r="59" spans="1:20">
      <c r="J59" s="154">
        <v>15</v>
      </c>
      <c r="K59" s="152" t="str">
        <f>VLOOKUP(J59,$A$2:$B53,2,FALSE)</f>
        <v>x5015</v>
      </c>
      <c r="L59" s="152"/>
      <c r="M59" s="152"/>
      <c r="N59" s="152"/>
      <c r="O59" s="152"/>
      <c r="P59" s="153">
        <v>43708</v>
      </c>
      <c r="Q59" s="153"/>
      <c r="R59" s="153">
        <v>43708</v>
      </c>
      <c r="S59" s="121"/>
      <c r="T59" s="152"/>
    </row>
    <row r="60" spans="1:20">
      <c r="J60" s="154">
        <v>16</v>
      </c>
      <c r="K60" s="152" t="str">
        <f>VLOOKUP(J60,$A$2:$B54,2,FALSE)</f>
        <v>x5016</v>
      </c>
      <c r="L60" s="152"/>
      <c r="M60" s="152"/>
      <c r="N60" s="152"/>
      <c r="O60" s="152"/>
      <c r="P60" s="153">
        <v>43708</v>
      </c>
      <c r="Q60" s="153"/>
      <c r="R60" s="153">
        <v>43708</v>
      </c>
      <c r="S60" s="121"/>
      <c r="T60" s="152"/>
    </row>
    <row r="61" spans="1:20">
      <c r="J61" s="154">
        <v>17</v>
      </c>
      <c r="K61" s="152" t="str">
        <f>VLOOKUP(J61,$A$2:$B55,2,FALSE)</f>
        <v>x5017</v>
      </c>
      <c r="L61" s="152"/>
      <c r="M61" s="152"/>
      <c r="N61" s="152"/>
      <c r="O61" s="152"/>
      <c r="P61" s="153">
        <v>43708</v>
      </c>
      <c r="Q61" s="153"/>
      <c r="R61" s="153">
        <v>43708</v>
      </c>
      <c r="S61" s="121"/>
      <c r="T61" s="152"/>
    </row>
    <row r="62" spans="1:20">
      <c r="J62" s="155" t="s">
        <v>7502</v>
      </c>
      <c r="K62" s="152" t="str">
        <f>VLOOKUP(J62,$A$2:$B56,2,FALSE)</f>
        <v>x5018</v>
      </c>
      <c r="L62" s="152"/>
      <c r="M62" s="152"/>
      <c r="N62" s="152"/>
      <c r="O62" s="152"/>
      <c r="P62" s="153">
        <v>43708</v>
      </c>
      <c r="Q62" s="153"/>
      <c r="R62" s="153">
        <v>43708</v>
      </c>
      <c r="S62" s="121"/>
      <c r="T62" s="152"/>
    </row>
    <row r="63" spans="1:20">
      <c r="J63" s="155" t="s">
        <v>3074</v>
      </c>
      <c r="K63" s="152" t="str">
        <f>VLOOKUP(J63,$A$2:$B57,2,FALSE)</f>
        <v>x5019</v>
      </c>
      <c r="L63" s="152"/>
      <c r="M63" s="152"/>
      <c r="N63" s="152"/>
      <c r="O63" s="152"/>
      <c r="P63" s="153">
        <v>43708</v>
      </c>
      <c r="Q63" s="153"/>
      <c r="R63" s="153">
        <v>43708</v>
      </c>
      <c r="S63" s="121"/>
      <c r="T63" s="152"/>
    </row>
    <row r="64" spans="1:20">
      <c r="J64" s="155" t="s">
        <v>7503</v>
      </c>
      <c r="K64" s="152" t="str">
        <f>VLOOKUP(J64,$A$2:$B58,2,FALSE)</f>
        <v>x5020</v>
      </c>
      <c r="L64" s="152"/>
      <c r="M64" s="152"/>
      <c r="N64" s="152"/>
      <c r="O64" s="152"/>
      <c r="P64" s="153">
        <v>43708</v>
      </c>
      <c r="Q64" s="153"/>
      <c r="R64" s="153">
        <v>43708</v>
      </c>
      <c r="S64" s="121"/>
      <c r="T64" s="152"/>
    </row>
    <row r="65" spans="10:20">
      <c r="J65" s="155" t="s">
        <v>7504</v>
      </c>
      <c r="K65" s="152" t="str">
        <f>VLOOKUP(J65,$A$2:$B59,2,FALSE)</f>
        <v>x5021</v>
      </c>
      <c r="L65" s="152"/>
      <c r="M65" s="152"/>
      <c r="N65" s="152"/>
      <c r="O65" s="152"/>
      <c r="P65" s="153">
        <v>43708</v>
      </c>
      <c r="Q65" s="153"/>
      <c r="R65" s="153">
        <v>43708</v>
      </c>
      <c r="S65" s="121"/>
      <c r="T65" s="152"/>
    </row>
    <row r="66" spans="10:20">
      <c r="J66" s="155" t="s">
        <v>7505</v>
      </c>
      <c r="K66" s="152" t="str">
        <f>VLOOKUP(J66,$A$2:$B60,2,FALSE)</f>
        <v>x5022</v>
      </c>
      <c r="L66" s="152"/>
      <c r="M66" s="152"/>
      <c r="N66" s="152"/>
      <c r="O66" s="152"/>
      <c r="P66" s="153">
        <v>43708</v>
      </c>
      <c r="Q66" s="153"/>
      <c r="R66" s="153">
        <v>43708</v>
      </c>
      <c r="S66" s="121"/>
      <c r="T66" s="152"/>
    </row>
  </sheetData>
  <autoFilter ref="A1:T29"/>
  <phoneticPr fontId="162" type="noConversion"/>
  <pageMargins left="0.75" right="0.75" top="1" bottom="1" header="0.5" footer="0.5"/>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4"/>
  <dimension ref="A1:T26"/>
  <sheetViews>
    <sheetView topLeftCell="B1" zoomScale="70" zoomScaleNormal="70" workbookViewId="0">
      <selection activeCell="E19" sqref="E19:E22"/>
    </sheetView>
  </sheetViews>
  <sheetFormatPr defaultColWidth="11.5546875" defaultRowHeight="14.4"/>
  <cols>
    <col min="1" max="1" width="79.33203125" customWidth="1"/>
    <col min="5" max="6" width="11.5546875" style="123"/>
    <col min="7" max="7" width="13.109375" style="123" bestFit="1" customWidth="1"/>
    <col min="8" max="8" width="11.5546875" style="123"/>
    <col min="10" max="10" width="45.33203125" bestFit="1" customWidth="1"/>
    <col min="16" max="16" width="16.5546875" style="123" customWidth="1"/>
    <col min="17"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2034</v>
      </c>
      <c r="B2" t="s">
        <v>1628</v>
      </c>
      <c r="C2" t="s">
        <v>1629</v>
      </c>
      <c r="D2" t="s">
        <v>12</v>
      </c>
      <c r="E2" s="123">
        <v>41609</v>
      </c>
      <c r="G2" s="123">
        <v>41609</v>
      </c>
      <c r="I2" s="3">
        <f t="shared" ref="I2:I22" si="0">COUNTIF(J:J,A2)</f>
        <v>2</v>
      </c>
      <c r="J2" s="19" t="s">
        <v>7442</v>
      </c>
      <c r="K2" s="19"/>
      <c r="L2" s="19"/>
      <c r="M2" s="19"/>
      <c r="N2" s="19" t="s">
        <v>555</v>
      </c>
      <c r="O2" s="19"/>
      <c r="P2" s="124">
        <v>43014</v>
      </c>
      <c r="Q2" s="124"/>
      <c r="R2" s="124">
        <v>43101</v>
      </c>
      <c r="S2" s="124"/>
      <c r="T2" s="19"/>
    </row>
    <row r="3" spans="1:20">
      <c r="A3" t="s">
        <v>2035</v>
      </c>
      <c r="B3" t="s">
        <v>1633</v>
      </c>
      <c r="D3" t="s">
        <v>12</v>
      </c>
      <c r="E3" s="123">
        <v>41729</v>
      </c>
      <c r="G3" s="123">
        <v>41912</v>
      </c>
      <c r="I3" s="3">
        <f t="shared" si="0"/>
        <v>0</v>
      </c>
      <c r="J3" s="60" t="s">
        <v>2034</v>
      </c>
      <c r="K3" s="19" t="str">
        <f>VLOOKUP(J3,A:B,2,FALSE)</f>
        <v>x0</v>
      </c>
      <c r="L3" s="19"/>
      <c r="M3" s="19"/>
      <c r="N3" s="19"/>
      <c r="O3" s="19"/>
      <c r="P3" s="124">
        <v>43014</v>
      </c>
      <c r="Q3" s="124"/>
      <c r="R3" s="124">
        <v>43101</v>
      </c>
      <c r="S3" s="124"/>
      <c r="T3" s="19"/>
    </row>
    <row r="4" spans="1:20">
      <c r="A4" t="s">
        <v>2036</v>
      </c>
      <c r="B4" t="s">
        <v>1635</v>
      </c>
      <c r="D4" t="s">
        <v>12</v>
      </c>
      <c r="E4" s="123">
        <v>42247</v>
      </c>
      <c r="G4" s="123">
        <v>42643</v>
      </c>
      <c r="I4" s="3">
        <f t="shared" si="0"/>
        <v>0</v>
      </c>
      <c r="J4" s="61" t="s">
        <v>7129</v>
      </c>
      <c r="K4" s="19" t="str">
        <f>VLOOKUP(J4,A:B,2,FALSE)</f>
        <v>x5001</v>
      </c>
      <c r="L4" s="19"/>
      <c r="M4" s="19"/>
      <c r="N4" s="19"/>
      <c r="O4" s="19"/>
      <c r="P4" s="124">
        <v>43014</v>
      </c>
      <c r="Q4" s="124"/>
      <c r="R4" s="124">
        <v>43101</v>
      </c>
      <c r="S4" s="124"/>
      <c r="T4" s="19"/>
    </row>
    <row r="5" spans="1:20">
      <c r="A5" t="s">
        <v>2037</v>
      </c>
      <c r="B5" t="s">
        <v>1667</v>
      </c>
      <c r="D5" t="s">
        <v>12</v>
      </c>
      <c r="E5" s="123">
        <v>42247</v>
      </c>
      <c r="G5" s="123">
        <v>42643</v>
      </c>
      <c r="I5" s="3">
        <f t="shared" si="0"/>
        <v>0</v>
      </c>
      <c r="J5" s="61" t="s">
        <v>7130</v>
      </c>
      <c r="K5" s="19" t="str">
        <f>VLOOKUP(J5,A:B,2,FALSE)</f>
        <v>x5002</v>
      </c>
      <c r="L5" s="19"/>
      <c r="M5" s="19"/>
      <c r="N5" s="19"/>
      <c r="O5" s="19"/>
      <c r="P5" s="124">
        <v>43014</v>
      </c>
      <c r="Q5" s="124"/>
      <c r="R5" s="124">
        <v>43101</v>
      </c>
      <c r="S5" s="124"/>
      <c r="T5" s="19"/>
    </row>
    <row r="6" spans="1:20">
      <c r="A6" t="s">
        <v>2038</v>
      </c>
      <c r="B6" t="s">
        <v>1675</v>
      </c>
      <c r="D6" t="s">
        <v>12</v>
      </c>
      <c r="E6" s="123">
        <v>42247</v>
      </c>
      <c r="G6" s="123">
        <v>42643</v>
      </c>
      <c r="I6" s="3">
        <f t="shared" si="0"/>
        <v>0</v>
      </c>
      <c r="J6" s="59" t="s">
        <v>7349</v>
      </c>
      <c r="K6" s="19"/>
      <c r="L6" s="19"/>
      <c r="M6" s="19"/>
      <c r="N6" s="19" t="s">
        <v>555</v>
      </c>
      <c r="O6" s="19"/>
      <c r="P6" s="124">
        <v>43014</v>
      </c>
      <c r="Q6" s="124"/>
      <c r="R6" s="124">
        <v>43101</v>
      </c>
      <c r="S6" s="124"/>
      <c r="T6" s="19"/>
    </row>
    <row r="7" spans="1:20">
      <c r="A7" t="s">
        <v>2039</v>
      </c>
      <c r="B7" t="s">
        <v>1905</v>
      </c>
      <c r="D7" t="s">
        <v>12</v>
      </c>
      <c r="E7" s="123">
        <v>42247</v>
      </c>
      <c r="G7" s="123">
        <v>42643</v>
      </c>
      <c r="I7" s="3">
        <f t="shared" si="0"/>
        <v>0</v>
      </c>
      <c r="J7" s="60" t="s">
        <v>6261</v>
      </c>
      <c r="K7" s="19" t="str">
        <f>VLOOKUP(J7,A:B,2,FALSE)</f>
        <v>x5003</v>
      </c>
      <c r="L7" s="19"/>
      <c r="M7" s="19"/>
      <c r="N7" s="19"/>
      <c r="O7" s="19"/>
      <c r="P7" s="124">
        <v>43014</v>
      </c>
      <c r="Q7" s="124"/>
      <c r="R7" s="124">
        <v>43101</v>
      </c>
      <c r="S7" s="124"/>
      <c r="T7" s="19"/>
    </row>
    <row r="8" spans="1:20">
      <c r="A8" t="s">
        <v>2040</v>
      </c>
      <c r="B8" t="s">
        <v>1907</v>
      </c>
      <c r="D8" t="s">
        <v>12</v>
      </c>
      <c r="E8" s="123">
        <v>42247</v>
      </c>
      <c r="G8" s="123">
        <v>42643</v>
      </c>
      <c r="I8" s="3">
        <f t="shared" si="0"/>
        <v>0</v>
      </c>
      <c r="J8" s="60" t="s">
        <v>6262</v>
      </c>
      <c r="K8" s="19" t="str">
        <f>VLOOKUP(J8,A:B,2,FALSE)</f>
        <v>x5004</v>
      </c>
      <c r="L8" s="19"/>
      <c r="M8" s="19"/>
      <c r="N8" s="19"/>
      <c r="O8" s="19"/>
      <c r="P8" s="124">
        <v>43014</v>
      </c>
      <c r="Q8" s="124"/>
      <c r="R8" s="124">
        <v>43101</v>
      </c>
      <c r="S8" s="124"/>
      <c r="T8" s="19"/>
    </row>
    <row r="9" spans="1:20">
      <c r="A9" t="s">
        <v>2041</v>
      </c>
      <c r="B9" t="s">
        <v>1678</v>
      </c>
      <c r="D9" t="s">
        <v>12</v>
      </c>
      <c r="E9" s="123">
        <v>42247</v>
      </c>
      <c r="G9" s="123">
        <v>42643</v>
      </c>
      <c r="I9" s="3">
        <f t="shared" si="0"/>
        <v>0</v>
      </c>
      <c r="J9" s="59" t="s">
        <v>7443</v>
      </c>
      <c r="K9" s="59"/>
      <c r="L9" s="59"/>
      <c r="M9" s="59"/>
      <c r="N9" s="59" t="s">
        <v>555</v>
      </c>
      <c r="O9" s="59"/>
      <c r="P9" s="124">
        <v>43014</v>
      </c>
      <c r="Q9" s="124"/>
      <c r="R9" s="124">
        <v>43101</v>
      </c>
      <c r="S9" s="148"/>
      <c r="T9" s="59"/>
    </row>
    <row r="10" spans="1:20">
      <c r="A10" t="s">
        <v>2042</v>
      </c>
      <c r="B10" t="s">
        <v>1681</v>
      </c>
      <c r="D10" t="s">
        <v>12</v>
      </c>
      <c r="E10" s="123">
        <v>42247</v>
      </c>
      <c r="G10" s="123">
        <v>42643</v>
      </c>
      <c r="I10" s="3">
        <f t="shared" si="0"/>
        <v>0</v>
      </c>
      <c r="J10" s="60" t="s">
        <v>2034</v>
      </c>
      <c r="K10" s="19" t="str">
        <f>VLOOKUP(J10,A:B,2,FALSE)</f>
        <v>x0</v>
      </c>
      <c r="L10" s="59"/>
      <c r="M10" s="59"/>
      <c r="N10" s="59"/>
      <c r="O10" s="59"/>
      <c r="P10" s="124">
        <v>43014</v>
      </c>
      <c r="Q10" s="124"/>
      <c r="R10" s="124">
        <v>43101</v>
      </c>
      <c r="S10" s="148"/>
      <c r="T10" s="59"/>
    </row>
    <row r="11" spans="1:20">
      <c r="A11" t="s">
        <v>2043</v>
      </c>
      <c r="B11" t="s">
        <v>1693</v>
      </c>
      <c r="D11" t="s">
        <v>12</v>
      </c>
      <c r="E11" s="123">
        <v>41729</v>
      </c>
      <c r="G11" s="123">
        <v>41912</v>
      </c>
      <c r="I11" s="3">
        <f t="shared" si="0"/>
        <v>0</v>
      </c>
      <c r="J11" s="61" t="s">
        <v>7129</v>
      </c>
      <c r="K11" s="59" t="str">
        <f>VLOOKUP(J11,A:B,2,FALSE)</f>
        <v>x5001</v>
      </c>
      <c r="L11" s="59"/>
      <c r="M11" s="59"/>
      <c r="N11" s="59"/>
      <c r="O11" s="59"/>
      <c r="P11" s="124">
        <v>43014</v>
      </c>
      <c r="Q11" s="124"/>
      <c r="R11" s="124">
        <v>43101</v>
      </c>
      <c r="S11" s="148"/>
      <c r="T11" s="59"/>
    </row>
    <row r="12" spans="1:20">
      <c r="A12" t="s">
        <v>2044</v>
      </c>
      <c r="B12" t="s">
        <v>1723</v>
      </c>
      <c r="D12" t="s">
        <v>12</v>
      </c>
      <c r="E12" s="123">
        <v>41609</v>
      </c>
      <c r="G12" s="123">
        <v>41609</v>
      </c>
      <c r="I12" s="3">
        <f t="shared" si="0"/>
        <v>0</v>
      </c>
      <c r="J12" s="19"/>
      <c r="K12" s="19"/>
      <c r="L12" s="19"/>
      <c r="M12" s="19"/>
      <c r="N12" s="19"/>
      <c r="O12" s="19"/>
      <c r="P12" s="124"/>
      <c r="Q12" s="124"/>
      <c r="R12" s="124"/>
      <c r="S12" s="124"/>
      <c r="T12" s="19"/>
    </row>
    <row r="13" spans="1:20">
      <c r="A13" t="s">
        <v>2045</v>
      </c>
      <c r="B13" t="s">
        <v>1748</v>
      </c>
      <c r="D13" t="s">
        <v>12</v>
      </c>
      <c r="E13" s="123">
        <v>41609</v>
      </c>
      <c r="G13" s="123">
        <v>41609</v>
      </c>
      <c r="I13" s="3">
        <f t="shared" si="0"/>
        <v>0</v>
      </c>
      <c r="J13" s="19"/>
      <c r="K13" s="19"/>
      <c r="L13" s="19"/>
      <c r="M13" s="19"/>
      <c r="N13" s="19"/>
      <c r="O13" s="19"/>
      <c r="P13" s="124"/>
      <c r="Q13" s="124"/>
      <c r="R13" s="124"/>
      <c r="S13" s="124"/>
      <c r="T13" s="19"/>
    </row>
    <row r="14" spans="1:20">
      <c r="A14" t="s">
        <v>2046</v>
      </c>
      <c r="B14" t="s">
        <v>1770</v>
      </c>
      <c r="D14" t="s">
        <v>12</v>
      </c>
      <c r="E14" s="123">
        <v>41851</v>
      </c>
      <c r="G14" s="123">
        <v>42004</v>
      </c>
      <c r="I14" s="3">
        <f t="shared" si="0"/>
        <v>0</v>
      </c>
      <c r="J14" s="19"/>
      <c r="K14" s="19"/>
      <c r="L14" s="19"/>
      <c r="M14" s="19"/>
      <c r="N14" s="19"/>
      <c r="O14" s="19"/>
      <c r="P14" s="124"/>
      <c r="Q14" s="124"/>
      <c r="R14" s="124"/>
      <c r="S14" s="124"/>
      <c r="T14" s="19"/>
    </row>
    <row r="15" spans="1:20">
      <c r="A15" t="s">
        <v>2047</v>
      </c>
      <c r="B15" t="s">
        <v>1793</v>
      </c>
      <c r="D15" t="s">
        <v>12</v>
      </c>
      <c r="E15" s="123">
        <v>41851</v>
      </c>
      <c r="G15" s="123">
        <v>42004</v>
      </c>
      <c r="I15" s="3">
        <f t="shared" si="0"/>
        <v>0</v>
      </c>
      <c r="J15" s="19"/>
      <c r="K15" s="19"/>
      <c r="L15" s="19"/>
      <c r="M15" s="19"/>
      <c r="N15" s="19"/>
      <c r="O15" s="19"/>
      <c r="P15" s="124"/>
      <c r="Q15" s="124"/>
      <c r="R15" s="124"/>
      <c r="S15" s="124"/>
      <c r="T15" s="19"/>
    </row>
    <row r="16" spans="1:20">
      <c r="A16" s="19" t="s">
        <v>2048</v>
      </c>
      <c r="B16" s="19" t="s">
        <v>1827</v>
      </c>
      <c r="C16" s="19"/>
      <c r="D16" s="19" t="s">
        <v>12</v>
      </c>
      <c r="E16" s="124">
        <v>41943</v>
      </c>
      <c r="F16" s="124"/>
      <c r="G16" s="124">
        <v>42095</v>
      </c>
      <c r="H16" s="124"/>
      <c r="I16" s="56">
        <f t="shared" si="0"/>
        <v>0</v>
      </c>
      <c r="J16" s="19"/>
      <c r="K16" s="19"/>
      <c r="L16" s="19"/>
      <c r="M16" s="19"/>
      <c r="N16" s="19"/>
      <c r="O16" s="19"/>
      <c r="P16" s="124"/>
      <c r="Q16" s="124"/>
      <c r="R16" s="124"/>
      <c r="S16" s="124"/>
      <c r="T16" s="19"/>
    </row>
    <row r="17" spans="1:10">
      <c r="A17" s="19" t="s">
        <v>2049</v>
      </c>
      <c r="B17" s="19" t="s">
        <v>1845</v>
      </c>
      <c r="C17" s="19"/>
      <c r="D17" s="19" t="s">
        <v>12</v>
      </c>
      <c r="E17" s="124">
        <v>42247</v>
      </c>
      <c r="F17" s="124"/>
      <c r="G17" s="124">
        <v>42643</v>
      </c>
      <c r="H17" s="124"/>
      <c r="I17" s="56">
        <f t="shared" si="0"/>
        <v>0</v>
      </c>
      <c r="J17" s="19"/>
    </row>
    <row r="18" spans="1:10">
      <c r="A18" s="19" t="s">
        <v>2050</v>
      </c>
      <c r="B18" s="19" t="s">
        <v>1863</v>
      </c>
      <c r="C18" s="19"/>
      <c r="D18" s="19" t="s">
        <v>12</v>
      </c>
      <c r="E18" s="124">
        <v>42247</v>
      </c>
      <c r="F18" s="124"/>
      <c r="G18" s="124">
        <v>42643</v>
      </c>
      <c r="H18" s="124"/>
      <c r="I18" s="56">
        <f t="shared" si="0"/>
        <v>0</v>
      </c>
      <c r="J18" s="19"/>
    </row>
    <row r="19" spans="1:10">
      <c r="A19" s="19" t="s">
        <v>7129</v>
      </c>
      <c r="B19" s="19" t="s">
        <v>6253</v>
      </c>
      <c r="C19" s="19"/>
      <c r="D19" s="19" t="s">
        <v>555</v>
      </c>
      <c r="E19" s="124">
        <v>43014</v>
      </c>
      <c r="F19" s="124"/>
      <c r="G19" s="124">
        <v>43101</v>
      </c>
      <c r="H19" s="124"/>
      <c r="I19" s="56">
        <f t="shared" si="0"/>
        <v>2</v>
      </c>
      <c r="J19" s="19"/>
    </row>
    <row r="20" spans="1:10">
      <c r="A20" s="19" t="s">
        <v>7130</v>
      </c>
      <c r="B20" s="19" t="s">
        <v>6271</v>
      </c>
      <c r="C20" s="19"/>
      <c r="D20" s="19" t="s">
        <v>555</v>
      </c>
      <c r="E20" s="124">
        <v>43014</v>
      </c>
      <c r="F20" s="124"/>
      <c r="G20" s="124">
        <v>43101</v>
      </c>
      <c r="H20" s="124"/>
      <c r="I20" s="56">
        <f t="shared" si="0"/>
        <v>1</v>
      </c>
      <c r="J20" s="19"/>
    </row>
    <row r="21" spans="1:10">
      <c r="A21" s="19" t="s">
        <v>6261</v>
      </c>
      <c r="B21" s="19" t="s">
        <v>6272</v>
      </c>
      <c r="C21" s="19"/>
      <c r="D21" s="19" t="s">
        <v>555</v>
      </c>
      <c r="E21" s="124">
        <v>43014</v>
      </c>
      <c r="F21" s="124"/>
      <c r="G21" s="124">
        <v>43101</v>
      </c>
      <c r="H21" s="124"/>
      <c r="I21" s="56">
        <f t="shared" si="0"/>
        <v>1</v>
      </c>
      <c r="J21" s="19"/>
    </row>
    <row r="22" spans="1:10">
      <c r="A22" s="19" t="s">
        <v>6262</v>
      </c>
      <c r="B22" s="19" t="s">
        <v>6273</v>
      </c>
      <c r="C22" s="19"/>
      <c r="D22" s="19" t="s">
        <v>555</v>
      </c>
      <c r="E22" s="124">
        <v>43014</v>
      </c>
      <c r="F22" s="124"/>
      <c r="G22" s="124">
        <v>43101</v>
      </c>
      <c r="H22" s="124"/>
      <c r="I22" s="56">
        <f t="shared" si="0"/>
        <v>1</v>
      </c>
      <c r="J22" s="19"/>
    </row>
    <row r="23" spans="1:10">
      <c r="A23" s="19"/>
      <c r="B23" s="19"/>
      <c r="C23" s="19"/>
      <c r="D23" s="19"/>
      <c r="E23" s="124"/>
      <c r="F23" s="124"/>
      <c r="G23" s="124"/>
      <c r="H23" s="124"/>
      <c r="I23" s="19"/>
      <c r="J23" s="19"/>
    </row>
    <row r="24" spans="1:10">
      <c r="A24" s="19"/>
      <c r="B24" s="19"/>
      <c r="C24" s="19"/>
      <c r="D24" s="19"/>
      <c r="E24" s="124"/>
      <c r="F24" s="124"/>
      <c r="G24" s="124"/>
      <c r="H24" s="124"/>
      <c r="I24" s="19"/>
      <c r="J24" s="19"/>
    </row>
    <row r="25" spans="1:10">
      <c r="A25" s="19"/>
      <c r="B25" s="19"/>
      <c r="C25" s="19"/>
      <c r="D25" s="19"/>
      <c r="E25" s="124"/>
      <c r="F25" s="124"/>
      <c r="G25" s="124"/>
      <c r="H25" s="124"/>
      <c r="I25" s="19"/>
      <c r="J25" s="19"/>
    </row>
    <row r="26" spans="1:10">
      <c r="A26" s="19"/>
      <c r="B26" s="19"/>
      <c r="C26" s="19"/>
      <c r="D26" s="19"/>
      <c r="E26" s="124"/>
      <c r="F26" s="124"/>
      <c r="G26" s="124"/>
      <c r="H26" s="124"/>
      <c r="I26" s="19"/>
      <c r="J26" s="19"/>
    </row>
  </sheetData>
  <autoFilter ref="A1:T1"/>
  <pageMargins left="0.75" right="0.75" top="1" bottom="1" header="0.5" footer="0.5"/>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5"/>
  <dimension ref="A1:T120"/>
  <sheetViews>
    <sheetView zoomScale="70" zoomScaleNormal="70" workbookViewId="0">
      <pane xSplit="1" ySplit="1" topLeftCell="B33" activePane="bottomRight" state="frozen"/>
      <selection activeCell="Y41" sqref="Y41"/>
      <selection pane="topRight" activeCell="Y41" sqref="Y41"/>
      <selection pane="bottomLeft" activeCell="Y41" sqref="Y41"/>
      <selection pane="bottomRight" activeCell="L62" sqref="L62:R63"/>
    </sheetView>
  </sheetViews>
  <sheetFormatPr defaultColWidth="11.5546875" defaultRowHeight="14.4"/>
  <cols>
    <col min="1" max="1" width="88.109375" customWidth="1"/>
    <col min="3" max="4" width="11.5546875" customWidth="1"/>
    <col min="5" max="6" width="11.5546875" style="123" customWidth="1"/>
    <col min="7" max="7" width="13.109375" style="123" bestFit="1" customWidth="1"/>
    <col min="8" max="8" width="11.5546875" style="123" customWidth="1"/>
    <col min="9" max="9" width="11.5546875" customWidth="1"/>
    <col min="10" max="10" width="48.33203125"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2051</v>
      </c>
      <c r="B2" t="s">
        <v>1628</v>
      </c>
      <c r="C2" t="s">
        <v>1629</v>
      </c>
      <c r="D2" t="s">
        <v>12</v>
      </c>
      <c r="E2" s="123">
        <v>41609</v>
      </c>
      <c r="G2" s="123">
        <v>41609</v>
      </c>
      <c r="I2" s="3">
        <f t="shared" ref="I2:I33" si="0">COUNTIF(J:J,A2)</f>
        <v>6</v>
      </c>
      <c r="J2" t="s">
        <v>2052</v>
      </c>
      <c r="N2" t="s">
        <v>12</v>
      </c>
      <c r="P2" s="123">
        <v>41609</v>
      </c>
      <c r="R2" s="123">
        <v>41609</v>
      </c>
      <c r="T2" t="s">
        <v>2053</v>
      </c>
    </row>
    <row r="3" spans="1:20">
      <c r="A3" t="s">
        <v>2054</v>
      </c>
      <c r="B3" t="s">
        <v>1633</v>
      </c>
      <c r="D3" t="s">
        <v>12</v>
      </c>
      <c r="E3" s="123">
        <v>41609</v>
      </c>
      <c r="G3" s="123">
        <v>41609</v>
      </c>
      <c r="I3" s="3">
        <f t="shared" si="0"/>
        <v>4</v>
      </c>
      <c r="J3" s="4" t="s">
        <v>2055</v>
      </c>
      <c r="K3" t="str">
        <f>VLOOKUP(J3,$A$2:$B113,2,FALSE)</f>
        <v>x3</v>
      </c>
      <c r="L3" t="s">
        <v>583</v>
      </c>
      <c r="P3" s="123">
        <v>41609</v>
      </c>
      <c r="R3" s="123">
        <v>41609</v>
      </c>
    </row>
    <row r="4" spans="1:20">
      <c r="A4" t="s">
        <v>2056</v>
      </c>
      <c r="B4" t="s">
        <v>1635</v>
      </c>
      <c r="D4" t="s">
        <v>12</v>
      </c>
      <c r="E4" s="123">
        <v>41609</v>
      </c>
      <c r="G4" s="123">
        <v>41609</v>
      </c>
      <c r="I4" s="3">
        <f t="shared" si="0"/>
        <v>4</v>
      </c>
      <c r="J4" s="5" t="s">
        <v>2057</v>
      </c>
      <c r="K4" t="str">
        <f>VLOOKUP(J4,$A$2:$B113,2,FALSE)</f>
        <v>x14</v>
      </c>
      <c r="M4" t="s">
        <v>588</v>
      </c>
      <c r="P4" s="123">
        <v>41609</v>
      </c>
      <c r="R4" s="123">
        <v>41609</v>
      </c>
    </row>
    <row r="5" spans="1:20">
      <c r="A5" t="s">
        <v>2058</v>
      </c>
      <c r="B5" t="s">
        <v>1667</v>
      </c>
      <c r="D5" t="s">
        <v>12</v>
      </c>
      <c r="E5" s="123">
        <v>41609</v>
      </c>
      <c r="G5" s="123">
        <v>41609</v>
      </c>
      <c r="I5" s="3">
        <f t="shared" si="0"/>
        <v>1</v>
      </c>
      <c r="J5" s="5" t="s">
        <v>2059</v>
      </c>
      <c r="K5" t="str">
        <f>VLOOKUP(J5,$A$2:$B113,2,FALSE)</f>
        <v>x21</v>
      </c>
      <c r="M5" t="s">
        <v>588</v>
      </c>
      <c r="P5" s="123">
        <v>41609</v>
      </c>
      <c r="R5" s="123">
        <v>41609</v>
      </c>
    </row>
    <row r="6" spans="1:20">
      <c r="A6" t="s">
        <v>2060</v>
      </c>
      <c r="B6" t="s">
        <v>1675</v>
      </c>
      <c r="D6" t="s">
        <v>12</v>
      </c>
      <c r="E6" s="123">
        <v>41609</v>
      </c>
      <c r="G6" s="123">
        <v>41609</v>
      </c>
      <c r="I6" s="3">
        <f t="shared" si="0"/>
        <v>3</v>
      </c>
      <c r="J6" t="s">
        <v>2061</v>
      </c>
      <c r="N6" t="s">
        <v>12</v>
      </c>
      <c r="P6" s="123">
        <v>41609</v>
      </c>
      <c r="R6" s="123">
        <v>41609</v>
      </c>
      <c r="T6" t="s">
        <v>2062</v>
      </c>
    </row>
    <row r="7" spans="1:20">
      <c r="A7" t="s">
        <v>2063</v>
      </c>
      <c r="B7" t="s">
        <v>1905</v>
      </c>
      <c r="D7" t="s">
        <v>12</v>
      </c>
      <c r="E7" s="123">
        <v>41609</v>
      </c>
      <c r="G7" s="123">
        <v>41609</v>
      </c>
      <c r="I7" s="3">
        <f t="shared" si="0"/>
        <v>1</v>
      </c>
      <c r="J7" s="4" t="s">
        <v>2051</v>
      </c>
      <c r="K7" t="str">
        <f>VLOOKUP(J7,$A$2:$B113,2,FALSE)</f>
        <v>x0</v>
      </c>
      <c r="L7" t="s">
        <v>583</v>
      </c>
      <c r="P7" s="123">
        <v>41609</v>
      </c>
      <c r="R7" s="123">
        <v>41609</v>
      </c>
    </row>
    <row r="8" spans="1:20">
      <c r="A8" t="s">
        <v>2057</v>
      </c>
      <c r="B8" t="s">
        <v>1907</v>
      </c>
      <c r="D8" t="s">
        <v>12</v>
      </c>
      <c r="E8" s="123">
        <v>41609</v>
      </c>
      <c r="G8" s="123">
        <v>41609</v>
      </c>
      <c r="I8" s="3">
        <f t="shared" si="0"/>
        <v>1</v>
      </c>
      <c r="J8" s="5" t="s">
        <v>2056</v>
      </c>
      <c r="K8" t="str">
        <f>VLOOKUP(J8,$A$2:$B113,2,FALSE)</f>
        <v>x10</v>
      </c>
      <c r="M8" t="s">
        <v>588</v>
      </c>
      <c r="P8" s="123">
        <v>41609</v>
      </c>
      <c r="R8" s="123">
        <v>41609</v>
      </c>
    </row>
    <row r="9" spans="1:20">
      <c r="A9" t="s">
        <v>2064</v>
      </c>
      <c r="B9" t="s">
        <v>1678</v>
      </c>
      <c r="D9" t="s">
        <v>12</v>
      </c>
      <c r="E9" s="123">
        <v>41609</v>
      </c>
      <c r="G9" s="123">
        <v>41609</v>
      </c>
      <c r="I9" s="3">
        <f t="shared" si="0"/>
        <v>1</v>
      </c>
      <c r="J9" s="5" t="s">
        <v>2054</v>
      </c>
      <c r="K9" t="str">
        <f>VLOOKUP(J9,$A$2:$B113,2,FALSE)</f>
        <v>x1</v>
      </c>
      <c r="M9" t="s">
        <v>588</v>
      </c>
      <c r="P9" s="123">
        <v>41609</v>
      </c>
      <c r="R9" s="123">
        <v>41609</v>
      </c>
    </row>
    <row r="10" spans="1:20">
      <c r="A10" t="s">
        <v>2065</v>
      </c>
      <c r="B10" t="s">
        <v>1681</v>
      </c>
      <c r="D10" t="s">
        <v>12</v>
      </c>
      <c r="E10" s="123">
        <v>41609</v>
      </c>
      <c r="G10" s="123">
        <v>41609</v>
      </c>
      <c r="I10" s="3">
        <f t="shared" si="0"/>
        <v>1</v>
      </c>
      <c r="J10" s="5" t="s">
        <v>2066</v>
      </c>
      <c r="K10" t="str">
        <f>VLOOKUP(J10,$A$2:$B113,2,FALSE)</f>
        <v>x8</v>
      </c>
      <c r="L10" t="s">
        <v>583</v>
      </c>
      <c r="M10" t="s">
        <v>588</v>
      </c>
      <c r="P10" s="123">
        <v>41609</v>
      </c>
      <c r="R10" s="123">
        <v>41609</v>
      </c>
    </row>
    <row r="11" spans="1:20">
      <c r="A11" t="s">
        <v>2067</v>
      </c>
      <c r="B11" t="s">
        <v>1687</v>
      </c>
      <c r="D11" t="s">
        <v>12</v>
      </c>
      <c r="E11" s="123">
        <v>41609</v>
      </c>
      <c r="G11" s="123">
        <v>41609</v>
      </c>
      <c r="I11" s="3">
        <f t="shared" si="0"/>
        <v>3</v>
      </c>
      <c r="J11" s="6" t="s">
        <v>2060</v>
      </c>
      <c r="K11" t="str">
        <f>VLOOKUP(J11,$A$2:$B113,2,FALSE)</f>
        <v>x12</v>
      </c>
      <c r="M11" t="s">
        <v>588</v>
      </c>
      <c r="P11" s="123">
        <v>41609</v>
      </c>
      <c r="R11" s="123">
        <v>41609</v>
      </c>
    </row>
    <row r="12" spans="1:20">
      <c r="A12" t="s">
        <v>2068</v>
      </c>
      <c r="B12" t="s">
        <v>1691</v>
      </c>
      <c r="D12" t="s">
        <v>12</v>
      </c>
      <c r="E12" s="123">
        <v>41609</v>
      </c>
      <c r="G12" s="123">
        <v>41609</v>
      </c>
      <c r="I12" s="3">
        <f t="shared" si="0"/>
        <v>1</v>
      </c>
      <c r="J12" s="6" t="s">
        <v>2067</v>
      </c>
      <c r="K12" t="str">
        <f>VLOOKUP(J12,$A$2:$B113,2,FALSE)</f>
        <v>x18</v>
      </c>
      <c r="M12" t="s">
        <v>588</v>
      </c>
      <c r="P12" s="123">
        <v>41609</v>
      </c>
      <c r="R12" s="123">
        <v>41609</v>
      </c>
    </row>
    <row r="13" spans="1:20">
      <c r="A13" t="s">
        <v>2069</v>
      </c>
      <c r="B13" t="s">
        <v>1693</v>
      </c>
      <c r="D13" t="s">
        <v>12</v>
      </c>
      <c r="E13" s="123">
        <v>41609</v>
      </c>
      <c r="G13" s="123">
        <v>41609</v>
      </c>
      <c r="I13" s="3">
        <f t="shared" si="0"/>
        <v>1</v>
      </c>
      <c r="J13" s="5" t="s">
        <v>2070</v>
      </c>
      <c r="K13" t="str">
        <f>VLOOKUP(J13,$A$2:$B113,2,FALSE)</f>
        <v>x20</v>
      </c>
      <c r="M13" t="s">
        <v>588</v>
      </c>
      <c r="P13" s="123">
        <v>41609</v>
      </c>
      <c r="R13" s="123">
        <v>41609</v>
      </c>
    </row>
    <row r="14" spans="1:20">
      <c r="A14" t="s">
        <v>2070</v>
      </c>
      <c r="B14" t="s">
        <v>1696</v>
      </c>
      <c r="D14" t="s">
        <v>12</v>
      </c>
      <c r="E14" s="123">
        <v>41609</v>
      </c>
      <c r="G14" s="123">
        <v>41609</v>
      </c>
      <c r="I14" s="3">
        <f t="shared" si="0"/>
        <v>4</v>
      </c>
      <c r="J14" s="5" t="s">
        <v>2071</v>
      </c>
      <c r="K14" t="str">
        <f>VLOOKUP(J14,$A$2:$B113,2,FALSE)</f>
        <v>x5</v>
      </c>
      <c r="M14" t="s">
        <v>588</v>
      </c>
      <c r="P14" s="123">
        <v>41609</v>
      </c>
      <c r="R14" s="123">
        <v>41609</v>
      </c>
    </row>
    <row r="15" spans="1:20">
      <c r="A15" t="s">
        <v>2059</v>
      </c>
      <c r="B15" t="s">
        <v>1916</v>
      </c>
      <c r="D15" t="s">
        <v>12</v>
      </c>
      <c r="E15" s="123">
        <v>41609</v>
      </c>
      <c r="G15" s="123">
        <v>41609</v>
      </c>
      <c r="I15" s="3">
        <f t="shared" si="0"/>
        <v>1</v>
      </c>
      <c r="J15" t="s">
        <v>2072</v>
      </c>
      <c r="N15" t="s">
        <v>12</v>
      </c>
      <c r="P15" s="123">
        <v>41609</v>
      </c>
      <c r="R15" s="123">
        <v>41609</v>
      </c>
    </row>
    <row r="16" spans="1:20">
      <c r="A16" t="s">
        <v>2073</v>
      </c>
      <c r="B16" t="s">
        <v>1699</v>
      </c>
      <c r="D16" t="s">
        <v>12</v>
      </c>
      <c r="E16" s="123">
        <v>41609</v>
      </c>
      <c r="G16" s="123">
        <v>41609</v>
      </c>
      <c r="I16" s="3">
        <f t="shared" si="0"/>
        <v>1</v>
      </c>
      <c r="J16" s="4" t="s">
        <v>2056</v>
      </c>
      <c r="K16" t="str">
        <f>VLOOKUP(J16,$A$2:$B113,2,FALSE)</f>
        <v>x10</v>
      </c>
      <c r="P16" s="123">
        <v>41609</v>
      </c>
      <c r="R16" s="123">
        <v>41609</v>
      </c>
    </row>
    <row r="17" spans="1:20">
      <c r="A17" t="s">
        <v>2074</v>
      </c>
      <c r="B17" t="s">
        <v>1702</v>
      </c>
      <c r="D17" t="s">
        <v>12</v>
      </c>
      <c r="E17" s="123">
        <v>41609</v>
      </c>
      <c r="G17" s="123">
        <v>41609</v>
      </c>
      <c r="I17" s="3">
        <f t="shared" si="0"/>
        <v>2</v>
      </c>
      <c r="J17" s="4" t="s">
        <v>2054</v>
      </c>
      <c r="K17" t="str">
        <f>VLOOKUP(J17,$A$2:$B113,2,FALSE)</f>
        <v>x1</v>
      </c>
      <c r="P17" s="123">
        <v>41609</v>
      </c>
      <c r="R17" s="123">
        <v>41609</v>
      </c>
    </row>
    <row r="18" spans="1:20">
      <c r="A18" t="s">
        <v>2075</v>
      </c>
      <c r="B18" t="s">
        <v>1706</v>
      </c>
      <c r="D18" t="s">
        <v>12</v>
      </c>
      <c r="E18" s="123">
        <v>41609</v>
      </c>
      <c r="G18" s="123">
        <v>41609</v>
      </c>
      <c r="I18" s="3">
        <f t="shared" si="0"/>
        <v>1</v>
      </c>
      <c r="J18" s="4" t="s">
        <v>2060</v>
      </c>
      <c r="K18" t="str">
        <f>VLOOKUP(J18,$A$2:$B113,2,FALSE)</f>
        <v>x12</v>
      </c>
      <c r="P18" s="123">
        <v>41609</v>
      </c>
      <c r="R18" s="123">
        <v>41609</v>
      </c>
    </row>
    <row r="19" spans="1:20">
      <c r="A19" t="s">
        <v>2076</v>
      </c>
      <c r="B19" t="s">
        <v>1709</v>
      </c>
      <c r="D19" t="s">
        <v>12</v>
      </c>
      <c r="E19" s="123">
        <v>41609</v>
      </c>
      <c r="G19" s="123">
        <v>41609</v>
      </c>
      <c r="I19" s="3">
        <f t="shared" si="0"/>
        <v>1</v>
      </c>
      <c r="J19" s="4" t="s">
        <v>2067</v>
      </c>
      <c r="K19" t="str">
        <f>VLOOKUP(J19,$A$2:$B113,2,FALSE)</f>
        <v>x18</v>
      </c>
      <c r="P19" s="123">
        <v>41609</v>
      </c>
      <c r="R19" s="123">
        <v>41609</v>
      </c>
    </row>
    <row r="20" spans="1:20">
      <c r="A20" t="s">
        <v>2077</v>
      </c>
      <c r="B20" t="s">
        <v>1712</v>
      </c>
      <c r="D20" t="s">
        <v>12</v>
      </c>
      <c r="E20" s="123">
        <v>41609</v>
      </c>
      <c r="G20" s="123">
        <v>41609</v>
      </c>
      <c r="I20" s="3">
        <f t="shared" si="0"/>
        <v>0</v>
      </c>
      <c r="J20" s="4" t="s">
        <v>2070</v>
      </c>
      <c r="K20" t="str">
        <f>VLOOKUP(J20,$A$2:$B113,2,FALSE)</f>
        <v>x20</v>
      </c>
      <c r="P20" s="123">
        <v>41609</v>
      </c>
      <c r="R20" s="123">
        <v>41609</v>
      </c>
    </row>
    <row r="21" spans="1:20">
      <c r="A21" t="s">
        <v>2078</v>
      </c>
      <c r="B21" t="s">
        <v>1721</v>
      </c>
      <c r="D21" t="s">
        <v>12</v>
      </c>
      <c r="E21" s="123">
        <v>41609</v>
      </c>
      <c r="G21" s="123">
        <v>41609</v>
      </c>
      <c r="I21" s="3">
        <f t="shared" si="0"/>
        <v>1</v>
      </c>
      <c r="J21" s="4" t="s">
        <v>2071</v>
      </c>
      <c r="K21" t="str">
        <f>VLOOKUP(J21,$A$2:$B113,2,FALSE)</f>
        <v>x5</v>
      </c>
      <c r="P21" s="123">
        <v>41609</v>
      </c>
      <c r="R21" s="123">
        <v>41609</v>
      </c>
    </row>
    <row r="22" spans="1:20">
      <c r="A22" t="s">
        <v>2055</v>
      </c>
      <c r="B22" t="s">
        <v>1723</v>
      </c>
      <c r="D22" t="s">
        <v>12</v>
      </c>
      <c r="E22" s="123">
        <v>41609</v>
      </c>
      <c r="G22" s="123">
        <v>41609</v>
      </c>
      <c r="I22" s="3">
        <f t="shared" si="0"/>
        <v>1</v>
      </c>
      <c r="J22" t="s">
        <v>2079</v>
      </c>
      <c r="N22" t="s">
        <v>12</v>
      </c>
      <c r="P22" s="123">
        <v>41609</v>
      </c>
      <c r="R22" s="123">
        <v>41609</v>
      </c>
    </row>
    <row r="23" spans="1:20">
      <c r="A23" t="s">
        <v>2080</v>
      </c>
      <c r="B23" t="s">
        <v>1726</v>
      </c>
      <c r="D23" t="s">
        <v>12</v>
      </c>
      <c r="E23" s="123">
        <v>41609</v>
      </c>
      <c r="G23" s="123">
        <v>41609</v>
      </c>
      <c r="I23" s="3">
        <f t="shared" si="0"/>
        <v>0</v>
      </c>
      <c r="J23" s="4" t="s">
        <v>2051</v>
      </c>
      <c r="K23" t="str">
        <f>VLOOKUP(J23,$A$2:$B113,2,FALSE)</f>
        <v>x0</v>
      </c>
      <c r="L23" t="s">
        <v>1005</v>
      </c>
      <c r="P23" s="123">
        <v>41609</v>
      </c>
      <c r="R23" s="123">
        <v>41609</v>
      </c>
    </row>
    <row r="24" spans="1:20">
      <c r="A24" t="s">
        <v>2081</v>
      </c>
      <c r="B24" t="s">
        <v>1730</v>
      </c>
      <c r="D24" t="s">
        <v>12</v>
      </c>
      <c r="E24" s="123">
        <v>41609</v>
      </c>
      <c r="G24" s="123">
        <v>41609</v>
      </c>
      <c r="I24" s="3">
        <f t="shared" si="0"/>
        <v>0</v>
      </c>
      <c r="J24" s="5" t="s">
        <v>2074</v>
      </c>
      <c r="K24" t="str">
        <f>VLOOKUP(J24,$A$2:$B113,2,FALSE)</f>
        <v>x23</v>
      </c>
      <c r="L24" t="s">
        <v>1005</v>
      </c>
      <c r="M24" t="s">
        <v>588</v>
      </c>
      <c r="P24" s="123">
        <v>41609</v>
      </c>
      <c r="R24" s="123">
        <v>41609</v>
      </c>
    </row>
    <row r="25" spans="1:20">
      <c r="A25" t="s">
        <v>2082</v>
      </c>
      <c r="B25" t="s">
        <v>1732</v>
      </c>
      <c r="D25" t="s">
        <v>12</v>
      </c>
      <c r="E25" s="123">
        <v>41609</v>
      </c>
      <c r="G25" s="123">
        <v>41609</v>
      </c>
      <c r="I25" s="3">
        <f t="shared" si="0"/>
        <v>0</v>
      </c>
      <c r="J25" s="6" t="s">
        <v>2083</v>
      </c>
      <c r="K25" t="str">
        <f>VLOOKUP(J25,$A$2:$B113,2,FALSE)</f>
        <v>x49</v>
      </c>
      <c r="M25" t="s">
        <v>588</v>
      </c>
      <c r="P25" s="123">
        <v>41609</v>
      </c>
      <c r="R25" s="123">
        <v>41609</v>
      </c>
    </row>
    <row r="26" spans="1:20">
      <c r="A26" t="s">
        <v>2084</v>
      </c>
      <c r="B26" t="s">
        <v>1735</v>
      </c>
      <c r="D26" t="s">
        <v>12</v>
      </c>
      <c r="E26" s="123">
        <v>41609</v>
      </c>
      <c r="G26" s="123">
        <v>41609</v>
      </c>
      <c r="I26" s="3">
        <f t="shared" si="0"/>
        <v>0</v>
      </c>
      <c r="J26" t="s">
        <v>2085</v>
      </c>
      <c r="N26" t="s">
        <v>12</v>
      </c>
      <c r="P26" s="123">
        <v>41609</v>
      </c>
      <c r="R26" s="123">
        <v>41609</v>
      </c>
      <c r="T26" t="s">
        <v>2086</v>
      </c>
    </row>
    <row r="27" spans="1:20">
      <c r="A27" t="s">
        <v>2087</v>
      </c>
      <c r="B27" t="s">
        <v>1738</v>
      </c>
      <c r="D27" t="s">
        <v>12</v>
      </c>
      <c r="E27" s="123">
        <v>41609</v>
      </c>
      <c r="G27" s="123">
        <v>41609</v>
      </c>
      <c r="I27" s="3">
        <f t="shared" si="0"/>
        <v>0</v>
      </c>
      <c r="J27" s="4" t="s">
        <v>2088</v>
      </c>
      <c r="K27" t="str">
        <f>VLOOKUP(J27,$A$2:$B113,2,FALSE)</f>
        <v>x4</v>
      </c>
      <c r="L27" t="s">
        <v>583</v>
      </c>
      <c r="P27" s="123">
        <v>41609</v>
      </c>
      <c r="R27" s="123">
        <v>41609</v>
      </c>
    </row>
    <row r="28" spans="1:20">
      <c r="A28" t="s">
        <v>2089</v>
      </c>
      <c r="B28" t="s">
        <v>1741</v>
      </c>
      <c r="D28" t="s">
        <v>12</v>
      </c>
      <c r="E28" s="123">
        <v>41609</v>
      </c>
      <c r="G28" s="123">
        <v>41609</v>
      </c>
      <c r="I28" s="3">
        <f t="shared" si="0"/>
        <v>0</v>
      </c>
      <c r="J28" s="5" t="s">
        <v>2056</v>
      </c>
      <c r="K28" t="str">
        <f>VLOOKUP(J28,$A$2:$B113,2,FALSE)</f>
        <v>x10</v>
      </c>
      <c r="M28" t="s">
        <v>588</v>
      </c>
      <c r="P28" s="123">
        <v>41609</v>
      </c>
      <c r="R28" s="123">
        <v>41609</v>
      </c>
    </row>
    <row r="29" spans="1:20">
      <c r="A29" t="s">
        <v>2090</v>
      </c>
      <c r="B29" t="s">
        <v>1744</v>
      </c>
      <c r="D29" t="s">
        <v>12</v>
      </c>
      <c r="E29" s="123">
        <v>42247</v>
      </c>
      <c r="G29" s="123">
        <v>42643</v>
      </c>
      <c r="I29" s="3">
        <f t="shared" si="0"/>
        <v>0</v>
      </c>
      <c r="J29" s="5" t="s">
        <v>2054</v>
      </c>
      <c r="K29" t="str">
        <f>VLOOKUP(J29,$A$2:$B113,2,FALSE)</f>
        <v>x1</v>
      </c>
      <c r="M29" t="s">
        <v>588</v>
      </c>
      <c r="P29" s="123">
        <v>41609</v>
      </c>
      <c r="R29" s="123">
        <v>41609</v>
      </c>
    </row>
    <row r="30" spans="1:20">
      <c r="A30" t="s">
        <v>2091</v>
      </c>
      <c r="B30" t="s">
        <v>1745</v>
      </c>
      <c r="D30" t="s">
        <v>12</v>
      </c>
      <c r="E30" s="123">
        <v>41609</v>
      </c>
      <c r="G30" s="123">
        <v>41609</v>
      </c>
      <c r="I30" s="3">
        <f t="shared" si="0"/>
        <v>0</v>
      </c>
      <c r="J30" s="5" t="s">
        <v>2070</v>
      </c>
      <c r="K30" t="str">
        <f>VLOOKUP(J30,$A$2:$B113,2,FALSE)</f>
        <v>x20</v>
      </c>
      <c r="M30" t="s">
        <v>588</v>
      </c>
      <c r="P30" s="123">
        <v>41609</v>
      </c>
      <c r="R30" s="123">
        <v>41609</v>
      </c>
    </row>
    <row r="31" spans="1:20">
      <c r="A31" t="s">
        <v>2088</v>
      </c>
      <c r="B31" t="s">
        <v>1748</v>
      </c>
      <c r="D31" t="s">
        <v>12</v>
      </c>
      <c r="E31" s="123">
        <v>41609</v>
      </c>
      <c r="G31" s="123">
        <v>41609</v>
      </c>
      <c r="I31" s="3">
        <f t="shared" si="0"/>
        <v>1</v>
      </c>
      <c r="J31" s="5" t="s">
        <v>2071</v>
      </c>
      <c r="K31" t="str">
        <f>VLOOKUP(J31,$A$2:$B113,2,FALSE)</f>
        <v>x5</v>
      </c>
      <c r="M31" t="s">
        <v>588</v>
      </c>
      <c r="P31" s="123">
        <v>41609</v>
      </c>
      <c r="R31" s="123">
        <v>41609</v>
      </c>
    </row>
    <row r="32" spans="1:20">
      <c r="A32" t="s">
        <v>2092</v>
      </c>
      <c r="B32" t="s">
        <v>1750</v>
      </c>
      <c r="D32" t="s">
        <v>12</v>
      </c>
      <c r="E32" s="123">
        <v>42247</v>
      </c>
      <c r="G32" s="123">
        <v>42643</v>
      </c>
      <c r="I32" s="3">
        <f t="shared" si="0"/>
        <v>0</v>
      </c>
      <c r="J32" t="s">
        <v>2093</v>
      </c>
      <c r="N32" t="s">
        <v>12</v>
      </c>
      <c r="P32" s="123">
        <v>41609</v>
      </c>
      <c r="R32" s="123">
        <v>41609</v>
      </c>
      <c r="T32" t="s">
        <v>2094</v>
      </c>
    </row>
    <row r="33" spans="1:18">
      <c r="A33" t="s">
        <v>2095</v>
      </c>
      <c r="B33" t="s">
        <v>1757</v>
      </c>
      <c r="D33" t="s">
        <v>12</v>
      </c>
      <c r="E33" s="123">
        <v>41943</v>
      </c>
      <c r="G33" s="123">
        <v>42185</v>
      </c>
      <c r="I33" s="3">
        <f t="shared" si="0"/>
        <v>0</v>
      </c>
      <c r="J33" s="4" t="s">
        <v>2075</v>
      </c>
      <c r="K33" t="str">
        <f>VLOOKUP(J33,$A$2:$B113,2,FALSE)</f>
        <v>x24</v>
      </c>
      <c r="L33" t="s">
        <v>583</v>
      </c>
      <c r="P33" s="123">
        <v>41609</v>
      </c>
      <c r="R33" s="123">
        <v>41609</v>
      </c>
    </row>
    <row r="34" spans="1:18">
      <c r="A34" t="s">
        <v>2096</v>
      </c>
      <c r="B34" t="s">
        <v>1759</v>
      </c>
      <c r="D34" t="s">
        <v>12</v>
      </c>
      <c r="E34" s="123">
        <v>41609</v>
      </c>
      <c r="G34" s="123">
        <v>41609</v>
      </c>
      <c r="I34" s="3">
        <f t="shared" ref="I34:I65" si="1">COUNTIF(J:J,A34)</f>
        <v>0</v>
      </c>
      <c r="J34" s="5" t="s">
        <v>2069</v>
      </c>
      <c r="K34" t="str">
        <f>VLOOKUP(J34,$A$2:$B113,2,FALSE)</f>
        <v>x2</v>
      </c>
      <c r="M34" t="s">
        <v>588</v>
      </c>
      <c r="P34" s="123">
        <v>41609</v>
      </c>
      <c r="R34" s="123">
        <v>41609</v>
      </c>
    </row>
    <row r="35" spans="1:18">
      <c r="A35" t="s">
        <v>2097</v>
      </c>
      <c r="B35" t="s">
        <v>1765</v>
      </c>
      <c r="D35" t="s">
        <v>12</v>
      </c>
      <c r="E35" s="123">
        <v>41729</v>
      </c>
      <c r="G35" s="123">
        <v>41912</v>
      </c>
      <c r="I35" s="3">
        <f t="shared" si="1"/>
        <v>0</v>
      </c>
      <c r="J35" s="5" t="s">
        <v>2078</v>
      </c>
      <c r="K35" t="str">
        <f>VLOOKUP(J35,$A$2:$B113,2,FALSE)</f>
        <v>x29</v>
      </c>
      <c r="L35" t="s">
        <v>583</v>
      </c>
      <c r="M35" t="s">
        <v>588</v>
      </c>
      <c r="P35" s="123">
        <v>41609</v>
      </c>
      <c r="R35" s="123">
        <v>41609</v>
      </c>
    </row>
    <row r="36" spans="1:18">
      <c r="A36" t="s">
        <v>2083</v>
      </c>
      <c r="B36" t="s">
        <v>1768</v>
      </c>
      <c r="D36" t="s">
        <v>12</v>
      </c>
      <c r="E36" s="123">
        <v>41609</v>
      </c>
      <c r="G36" s="123">
        <v>41609</v>
      </c>
      <c r="I36" s="3">
        <f t="shared" si="1"/>
        <v>1</v>
      </c>
      <c r="J36" s="6" t="s">
        <v>2065</v>
      </c>
      <c r="K36" t="str">
        <f>VLOOKUP(J36,$A$2:$B113,2,FALSE)</f>
        <v>x16</v>
      </c>
      <c r="M36" t="s">
        <v>588</v>
      </c>
      <c r="P36" s="123">
        <v>41609</v>
      </c>
      <c r="R36" s="123">
        <v>41609</v>
      </c>
    </row>
    <row r="37" spans="1:18">
      <c r="A37" t="s">
        <v>2071</v>
      </c>
      <c r="B37" t="s">
        <v>1770</v>
      </c>
      <c r="D37" t="s">
        <v>12</v>
      </c>
      <c r="E37" s="123">
        <v>41609</v>
      </c>
      <c r="G37" s="123">
        <v>41609</v>
      </c>
      <c r="I37" s="3">
        <f t="shared" si="1"/>
        <v>4</v>
      </c>
      <c r="J37" s="6" t="s">
        <v>2076</v>
      </c>
      <c r="K37" t="str">
        <f>VLOOKUP(J37,$A$2:$B113,2,FALSE)</f>
        <v>x25</v>
      </c>
      <c r="L37" t="s">
        <v>583</v>
      </c>
      <c r="M37" t="s">
        <v>588</v>
      </c>
      <c r="P37" s="123">
        <v>41609</v>
      </c>
      <c r="R37" s="123">
        <v>41609</v>
      </c>
    </row>
    <row r="38" spans="1:18">
      <c r="A38" t="s">
        <v>2098</v>
      </c>
      <c r="B38" t="s">
        <v>1774</v>
      </c>
      <c r="D38" t="s">
        <v>12</v>
      </c>
      <c r="E38" s="123">
        <v>41609</v>
      </c>
      <c r="G38" s="123">
        <v>41609</v>
      </c>
      <c r="I38" s="3">
        <f t="shared" si="1"/>
        <v>0</v>
      </c>
      <c r="J38" s="7" t="s">
        <v>2064</v>
      </c>
      <c r="K38" t="str">
        <f>VLOOKUP(J38,$A$2:$B113,2,FALSE)</f>
        <v>x15</v>
      </c>
      <c r="M38" t="s">
        <v>588</v>
      </c>
      <c r="P38" s="123">
        <v>41609</v>
      </c>
      <c r="R38" s="123">
        <v>41609</v>
      </c>
    </row>
    <row r="39" spans="1:18">
      <c r="A39" t="s">
        <v>2099</v>
      </c>
      <c r="B39" t="s">
        <v>1775</v>
      </c>
      <c r="D39" t="s">
        <v>12</v>
      </c>
      <c r="E39" s="123">
        <v>41609</v>
      </c>
      <c r="G39" s="123">
        <v>41609</v>
      </c>
      <c r="I39" s="3">
        <f t="shared" si="1"/>
        <v>0</v>
      </c>
      <c r="J39" s="7" t="s">
        <v>2063</v>
      </c>
      <c r="K39" t="str">
        <f>VLOOKUP(J39,$A$2:$B113,2,FALSE)</f>
        <v>x13</v>
      </c>
      <c r="M39" t="s">
        <v>588</v>
      </c>
      <c r="P39" s="123">
        <v>41609</v>
      </c>
      <c r="R39" s="123">
        <v>41609</v>
      </c>
    </row>
    <row r="40" spans="1:18">
      <c r="A40" t="s">
        <v>2100</v>
      </c>
      <c r="B40" t="s">
        <v>1778</v>
      </c>
      <c r="D40" t="s">
        <v>12</v>
      </c>
      <c r="E40" s="123">
        <v>41609</v>
      </c>
      <c r="G40" s="123">
        <v>41609</v>
      </c>
      <c r="I40" s="3">
        <f t="shared" si="1"/>
        <v>0</v>
      </c>
      <c r="J40" s="6" t="s">
        <v>2068</v>
      </c>
      <c r="K40" t="str">
        <f>VLOOKUP(J40,$A$2:$B113,2,FALSE)</f>
        <v>x19</v>
      </c>
      <c r="M40" t="s">
        <v>588</v>
      </c>
      <c r="P40" s="123">
        <v>41609</v>
      </c>
      <c r="R40" s="123">
        <v>41609</v>
      </c>
    </row>
    <row r="41" spans="1:18">
      <c r="A41" t="s">
        <v>2101</v>
      </c>
      <c r="B41" t="s">
        <v>2102</v>
      </c>
      <c r="D41" t="s">
        <v>12</v>
      </c>
      <c r="E41" s="123">
        <v>41609</v>
      </c>
      <c r="G41" s="123">
        <v>41609</v>
      </c>
      <c r="I41" s="3">
        <f t="shared" si="1"/>
        <v>0</v>
      </c>
      <c r="J41" t="s">
        <v>2103</v>
      </c>
      <c r="N41" t="s">
        <v>12</v>
      </c>
      <c r="P41" s="123">
        <v>41943</v>
      </c>
      <c r="R41" s="123">
        <v>42185</v>
      </c>
    </row>
    <row r="42" spans="1:18">
      <c r="A42" t="s">
        <v>2104</v>
      </c>
      <c r="B42" t="s">
        <v>2105</v>
      </c>
      <c r="D42" t="s">
        <v>12</v>
      </c>
      <c r="E42" s="123">
        <v>41851</v>
      </c>
      <c r="G42" s="123">
        <v>42004</v>
      </c>
      <c r="I42" s="3">
        <f t="shared" si="1"/>
        <v>0</v>
      </c>
      <c r="J42" s="4" t="s">
        <v>2051</v>
      </c>
      <c r="K42" t="str">
        <f>VLOOKUP(J42,$A$2:$B113,2,FALSE)</f>
        <v>x0</v>
      </c>
      <c r="L42" t="s">
        <v>583</v>
      </c>
      <c r="P42" s="123">
        <v>41943</v>
      </c>
      <c r="R42" s="123">
        <v>42185</v>
      </c>
    </row>
    <row r="43" spans="1:18">
      <c r="A43" t="s">
        <v>2106</v>
      </c>
      <c r="B43" t="s">
        <v>2107</v>
      </c>
      <c r="D43" t="s">
        <v>12</v>
      </c>
      <c r="E43" s="123">
        <v>41851</v>
      </c>
      <c r="G43" s="123">
        <v>42004</v>
      </c>
      <c r="I43" s="3">
        <f t="shared" si="1"/>
        <v>0</v>
      </c>
      <c r="J43" s="5" t="s">
        <v>2108</v>
      </c>
      <c r="K43" t="str">
        <f>VLOOKUP(J43,$A$2:$B113,2,FALSE)</f>
        <v>x561</v>
      </c>
      <c r="L43" t="s">
        <v>583</v>
      </c>
      <c r="M43" t="s">
        <v>588</v>
      </c>
      <c r="P43" s="123">
        <v>41943</v>
      </c>
      <c r="R43" s="123">
        <v>42185</v>
      </c>
    </row>
    <row r="44" spans="1:18">
      <c r="A44" t="s">
        <v>2109</v>
      </c>
      <c r="B44" t="s">
        <v>2110</v>
      </c>
      <c r="D44" t="s">
        <v>12</v>
      </c>
      <c r="E44" s="123">
        <v>41851</v>
      </c>
      <c r="G44" s="123">
        <v>42004</v>
      </c>
      <c r="I44" s="3">
        <f t="shared" si="1"/>
        <v>0</v>
      </c>
      <c r="J44" s="6" t="s">
        <v>2111</v>
      </c>
      <c r="K44" t="str">
        <f>VLOOKUP(J44,$A$2:$B113,2,FALSE)</f>
        <v>x562</v>
      </c>
      <c r="M44" t="s">
        <v>588</v>
      </c>
      <c r="P44" s="123">
        <v>41943</v>
      </c>
      <c r="R44" s="123">
        <v>42185</v>
      </c>
    </row>
    <row r="45" spans="1:18">
      <c r="A45" t="s">
        <v>2112</v>
      </c>
      <c r="B45" t="s">
        <v>1780</v>
      </c>
      <c r="D45" t="s">
        <v>12</v>
      </c>
      <c r="E45" s="123">
        <v>41609</v>
      </c>
      <c r="G45" s="123">
        <v>41609</v>
      </c>
      <c r="I45" s="3">
        <f t="shared" si="1"/>
        <v>0</v>
      </c>
      <c r="J45" s="6" t="s">
        <v>2113</v>
      </c>
      <c r="K45" t="str">
        <f>VLOOKUP(J45,$A$2:$B113,2,FALSE)</f>
        <v>x563</v>
      </c>
      <c r="M45" t="s">
        <v>588</v>
      </c>
      <c r="P45" s="123">
        <v>41943</v>
      </c>
      <c r="R45" s="123">
        <v>42185</v>
      </c>
    </row>
    <row r="46" spans="1:18">
      <c r="A46" t="s">
        <v>2114</v>
      </c>
      <c r="B46" t="s">
        <v>2115</v>
      </c>
      <c r="D46" t="s">
        <v>12</v>
      </c>
      <c r="E46" s="123">
        <v>41851</v>
      </c>
      <c r="G46" s="123">
        <v>42004</v>
      </c>
      <c r="I46" s="3">
        <f t="shared" si="1"/>
        <v>0</v>
      </c>
      <c r="J46" s="6" t="s">
        <v>2116</v>
      </c>
      <c r="K46" t="str">
        <f>VLOOKUP(J46,$A$2:$B113,2,FALSE)</f>
        <v>x564</v>
      </c>
      <c r="M46" t="s">
        <v>588</v>
      </c>
      <c r="P46" s="123">
        <v>41943</v>
      </c>
      <c r="R46" s="123">
        <v>42185</v>
      </c>
    </row>
    <row r="47" spans="1:18">
      <c r="A47" t="s">
        <v>2117</v>
      </c>
      <c r="B47" t="s">
        <v>2118</v>
      </c>
      <c r="D47" t="s">
        <v>12</v>
      </c>
      <c r="E47" s="123">
        <v>41943</v>
      </c>
      <c r="G47" s="123">
        <v>42185</v>
      </c>
      <c r="I47" s="3">
        <f t="shared" si="1"/>
        <v>0</v>
      </c>
      <c r="J47" s="6" t="s">
        <v>2119</v>
      </c>
      <c r="K47" t="str">
        <f>VLOOKUP(J47,$A$2:$B113,2,FALSE)</f>
        <v>x565</v>
      </c>
      <c r="M47" t="s">
        <v>588</v>
      </c>
      <c r="P47" s="123">
        <v>41943</v>
      </c>
      <c r="R47" s="123">
        <v>42185</v>
      </c>
    </row>
    <row r="48" spans="1:18">
      <c r="A48" t="s">
        <v>2120</v>
      </c>
      <c r="B48" t="s">
        <v>2121</v>
      </c>
      <c r="D48" t="s">
        <v>12</v>
      </c>
      <c r="E48" s="123">
        <v>41943</v>
      </c>
      <c r="G48" s="123">
        <v>42185</v>
      </c>
      <c r="I48" s="3">
        <f t="shared" si="1"/>
        <v>0</v>
      </c>
      <c r="J48" s="6" t="s">
        <v>2122</v>
      </c>
      <c r="K48" t="str">
        <f>VLOOKUP(J48,$A$2:$B113,2,FALSE)</f>
        <v>x566</v>
      </c>
      <c r="M48" t="s">
        <v>588</v>
      </c>
      <c r="P48" s="123">
        <v>41943</v>
      </c>
      <c r="R48" s="123">
        <v>42185</v>
      </c>
    </row>
    <row r="49" spans="1:20">
      <c r="A49" t="s">
        <v>2123</v>
      </c>
      <c r="B49" t="s">
        <v>2124</v>
      </c>
      <c r="D49" t="s">
        <v>12</v>
      </c>
      <c r="E49" s="123">
        <v>41943</v>
      </c>
      <c r="G49" s="123">
        <v>42185</v>
      </c>
      <c r="I49" s="3">
        <f t="shared" si="1"/>
        <v>0</v>
      </c>
      <c r="J49" s="6" t="s">
        <v>2125</v>
      </c>
      <c r="K49" t="str">
        <f>VLOOKUP(J49,$A$2:$B113,2,FALSE)</f>
        <v>x567</v>
      </c>
      <c r="M49" t="s">
        <v>588</v>
      </c>
      <c r="P49" s="123">
        <v>41943</v>
      </c>
      <c r="R49" s="123">
        <v>42185</v>
      </c>
    </row>
    <row r="50" spans="1:20">
      <c r="A50" t="s">
        <v>2126</v>
      </c>
      <c r="B50" t="s">
        <v>2127</v>
      </c>
      <c r="D50" t="s">
        <v>12</v>
      </c>
      <c r="E50" s="123">
        <v>41943</v>
      </c>
      <c r="G50" s="123">
        <v>42185</v>
      </c>
      <c r="I50" s="3">
        <f t="shared" si="1"/>
        <v>0</v>
      </c>
      <c r="J50" s="6" t="s">
        <v>2128</v>
      </c>
      <c r="K50" t="str">
        <f>VLOOKUP(J50,$A$2:$B113,2,FALSE)</f>
        <v>x568</v>
      </c>
      <c r="M50" t="s">
        <v>588</v>
      </c>
      <c r="P50" s="123">
        <v>41943</v>
      </c>
      <c r="R50" s="123">
        <v>42185</v>
      </c>
    </row>
    <row r="51" spans="1:20">
      <c r="A51" t="s">
        <v>2129</v>
      </c>
      <c r="B51" t="s">
        <v>2130</v>
      </c>
      <c r="D51" t="s">
        <v>12</v>
      </c>
      <c r="E51" s="123">
        <v>41943</v>
      </c>
      <c r="G51" s="123">
        <v>42185</v>
      </c>
      <c r="I51" s="3">
        <f t="shared" si="1"/>
        <v>0</v>
      </c>
      <c r="J51" s="6" t="s">
        <v>2131</v>
      </c>
      <c r="K51" t="str">
        <f>VLOOKUP(J51,$A$2:$B113,2,FALSE)</f>
        <v>x569</v>
      </c>
      <c r="M51" t="s">
        <v>588</v>
      </c>
      <c r="P51" s="123">
        <v>41943</v>
      </c>
      <c r="R51" s="123">
        <v>42185</v>
      </c>
    </row>
    <row r="52" spans="1:20">
      <c r="A52" t="s">
        <v>2132</v>
      </c>
      <c r="B52" t="s">
        <v>2133</v>
      </c>
      <c r="D52" t="s">
        <v>12</v>
      </c>
      <c r="E52" s="123">
        <v>41943</v>
      </c>
      <c r="G52" s="123">
        <v>42185</v>
      </c>
      <c r="I52" s="3">
        <f t="shared" si="1"/>
        <v>0</v>
      </c>
      <c r="J52" s="6" t="s">
        <v>2134</v>
      </c>
      <c r="K52" t="str">
        <f>VLOOKUP(J52,$A$2:$B113,2,FALSE)</f>
        <v>x570</v>
      </c>
      <c r="M52" t="s">
        <v>588</v>
      </c>
      <c r="P52" s="123">
        <v>41943</v>
      </c>
      <c r="R52" s="123">
        <v>42185</v>
      </c>
    </row>
    <row r="53" spans="1:20">
      <c r="A53" t="s">
        <v>2135</v>
      </c>
      <c r="B53" t="s">
        <v>2136</v>
      </c>
      <c r="D53" t="s">
        <v>12</v>
      </c>
      <c r="E53" s="123">
        <v>41943</v>
      </c>
      <c r="G53" s="123">
        <v>42185</v>
      </c>
      <c r="I53" s="3">
        <f t="shared" si="1"/>
        <v>0</v>
      </c>
      <c r="J53" s="6" t="s">
        <v>2137</v>
      </c>
      <c r="K53" t="str">
        <f>VLOOKUP(J53,$A$2:$B113,2,FALSE)</f>
        <v>x571</v>
      </c>
      <c r="M53" t="s">
        <v>588</v>
      </c>
      <c r="P53" s="123">
        <v>41943</v>
      </c>
      <c r="R53" s="123">
        <v>42185</v>
      </c>
    </row>
    <row r="54" spans="1:20">
      <c r="A54" t="s">
        <v>2138</v>
      </c>
      <c r="B54" t="s">
        <v>2139</v>
      </c>
      <c r="D54" t="s">
        <v>12</v>
      </c>
      <c r="E54" s="123">
        <v>41943</v>
      </c>
      <c r="G54" s="123">
        <v>42185</v>
      </c>
      <c r="I54" s="3">
        <f t="shared" si="1"/>
        <v>0</v>
      </c>
      <c r="J54" s="5" t="s">
        <v>2140</v>
      </c>
      <c r="K54" t="str">
        <f>VLOOKUP(J54,$A$2:$B113,2,FALSE)</f>
        <v>x572</v>
      </c>
      <c r="M54" t="s">
        <v>588</v>
      </c>
      <c r="P54" s="123">
        <v>41943</v>
      </c>
      <c r="R54" s="123">
        <v>42185</v>
      </c>
    </row>
    <row r="55" spans="1:20">
      <c r="A55" t="s">
        <v>2141</v>
      </c>
      <c r="B55" t="s">
        <v>2142</v>
      </c>
      <c r="D55" t="s">
        <v>12</v>
      </c>
      <c r="E55" s="123">
        <v>41943</v>
      </c>
      <c r="G55" s="123">
        <v>42185</v>
      </c>
      <c r="I55" s="3">
        <f t="shared" si="1"/>
        <v>0</v>
      </c>
      <c r="J55" t="s">
        <v>2143</v>
      </c>
      <c r="N55" t="s">
        <v>12</v>
      </c>
      <c r="P55" s="123">
        <v>41851</v>
      </c>
      <c r="R55" s="123">
        <v>42004</v>
      </c>
      <c r="T55" t="s">
        <v>2144</v>
      </c>
    </row>
    <row r="56" spans="1:20">
      <c r="A56" t="s">
        <v>2145</v>
      </c>
      <c r="B56" t="s">
        <v>1781</v>
      </c>
      <c r="D56" t="s">
        <v>12</v>
      </c>
      <c r="E56" s="123">
        <v>41609</v>
      </c>
      <c r="G56" s="123">
        <v>41609</v>
      </c>
      <c r="I56" s="3">
        <f t="shared" si="1"/>
        <v>0</v>
      </c>
      <c r="J56" s="4" t="s">
        <v>2051</v>
      </c>
      <c r="K56" t="str">
        <f>VLOOKUP(J56,$A$2:$B113,2,FALSE)</f>
        <v>x0</v>
      </c>
      <c r="L56" t="s">
        <v>583</v>
      </c>
      <c r="P56" s="123">
        <v>41851</v>
      </c>
      <c r="R56" s="123">
        <v>42004</v>
      </c>
    </row>
    <row r="57" spans="1:20">
      <c r="A57" t="s">
        <v>2146</v>
      </c>
      <c r="B57" t="s">
        <v>2147</v>
      </c>
      <c r="D57" t="s">
        <v>12</v>
      </c>
      <c r="E57" s="123">
        <v>41943</v>
      </c>
      <c r="G57" s="123">
        <v>42185</v>
      </c>
      <c r="I57" s="3">
        <f t="shared" si="1"/>
        <v>0</v>
      </c>
      <c r="J57" s="21" t="s">
        <v>2074</v>
      </c>
      <c r="K57" s="19" t="str">
        <f>VLOOKUP(J57,$A$2:$B113,2,FALSE)</f>
        <v>x23</v>
      </c>
      <c r="L57" s="19"/>
      <c r="M57" s="19" t="s">
        <v>588</v>
      </c>
      <c r="N57" s="19"/>
      <c r="O57" s="19"/>
      <c r="P57" s="124">
        <v>41851</v>
      </c>
      <c r="Q57" s="124"/>
      <c r="R57" s="124">
        <v>42004</v>
      </c>
    </row>
    <row r="58" spans="1:20">
      <c r="A58" t="s">
        <v>2148</v>
      </c>
      <c r="B58" t="s">
        <v>2149</v>
      </c>
      <c r="D58" t="s">
        <v>12</v>
      </c>
      <c r="E58" s="123">
        <v>41943</v>
      </c>
      <c r="G58" s="123">
        <v>42185</v>
      </c>
      <c r="I58" s="3">
        <f t="shared" si="1"/>
        <v>0</v>
      </c>
      <c r="J58" s="21" t="s">
        <v>2058</v>
      </c>
      <c r="K58" s="19" t="str">
        <f>VLOOKUP(J58,$A$2:$B113,2,FALSE)</f>
        <v>x11</v>
      </c>
      <c r="L58" s="19"/>
      <c r="M58" s="19" t="s">
        <v>588</v>
      </c>
      <c r="N58" s="19"/>
      <c r="O58" s="19"/>
      <c r="P58" s="124">
        <v>41851</v>
      </c>
      <c r="Q58" s="124"/>
      <c r="R58" s="124">
        <v>42004</v>
      </c>
    </row>
    <row r="59" spans="1:20">
      <c r="A59" t="s">
        <v>2150</v>
      </c>
      <c r="B59" t="s">
        <v>2151</v>
      </c>
      <c r="D59" t="s">
        <v>12</v>
      </c>
      <c r="E59" s="123">
        <v>41943</v>
      </c>
      <c r="G59" s="123">
        <v>42185</v>
      </c>
      <c r="I59" s="3">
        <f t="shared" si="1"/>
        <v>0</v>
      </c>
      <c r="J59" s="59" t="s">
        <v>7350</v>
      </c>
      <c r="K59" s="19"/>
      <c r="L59" s="19"/>
      <c r="M59" s="19"/>
      <c r="N59" s="19" t="s">
        <v>555</v>
      </c>
      <c r="O59" s="19"/>
      <c r="P59" s="124">
        <v>43014</v>
      </c>
      <c r="Q59" s="124"/>
      <c r="R59" s="124">
        <v>43101</v>
      </c>
    </row>
    <row r="60" spans="1:20">
      <c r="A60" t="s">
        <v>2152</v>
      </c>
      <c r="B60" t="s">
        <v>2153</v>
      </c>
      <c r="D60" t="s">
        <v>12</v>
      </c>
      <c r="E60" s="123">
        <v>41943</v>
      </c>
      <c r="G60" s="123">
        <v>42185</v>
      </c>
      <c r="I60" s="3">
        <f t="shared" si="1"/>
        <v>0</v>
      </c>
      <c r="J60" s="60" t="s">
        <v>2051</v>
      </c>
      <c r="K60" s="19" t="str">
        <f>VLOOKUP(J60,$A$2:$B122,2,FALSE)</f>
        <v>x0</v>
      </c>
      <c r="L60" s="19" t="s">
        <v>583</v>
      </c>
      <c r="M60" s="19"/>
      <c r="N60" s="19"/>
      <c r="O60" s="19"/>
      <c r="P60" s="124">
        <v>43014</v>
      </c>
      <c r="Q60" s="124"/>
      <c r="R60" s="124">
        <v>43101</v>
      </c>
    </row>
    <row r="61" spans="1:20">
      <c r="A61" t="s">
        <v>2154</v>
      </c>
      <c r="B61" t="s">
        <v>2155</v>
      </c>
      <c r="D61" t="s">
        <v>12</v>
      </c>
      <c r="E61" s="123">
        <v>41943</v>
      </c>
      <c r="G61" s="123">
        <v>42185</v>
      </c>
      <c r="I61" s="3">
        <f t="shared" si="1"/>
        <v>0</v>
      </c>
      <c r="J61" s="61" t="s">
        <v>2071</v>
      </c>
      <c r="K61" s="19" t="str">
        <f>VLOOKUP(J61,$A$2:$B123,2,FALSE)</f>
        <v>x5</v>
      </c>
      <c r="L61" s="19"/>
      <c r="M61" s="19" t="s">
        <v>588</v>
      </c>
      <c r="N61" s="19"/>
      <c r="O61" s="19"/>
      <c r="P61" s="124">
        <v>43014</v>
      </c>
      <c r="Q61" s="124"/>
      <c r="R61" s="124">
        <v>43101</v>
      </c>
    </row>
    <row r="62" spans="1:20">
      <c r="A62" t="s">
        <v>2156</v>
      </c>
      <c r="B62" t="s">
        <v>2157</v>
      </c>
      <c r="D62" t="s">
        <v>12</v>
      </c>
      <c r="E62" s="123">
        <v>41943</v>
      </c>
      <c r="G62" s="123">
        <v>42185</v>
      </c>
      <c r="I62" s="3">
        <f t="shared" si="1"/>
        <v>0</v>
      </c>
      <c r="J62" s="61" t="s">
        <v>2070</v>
      </c>
      <c r="K62" s="19" t="str">
        <f>VLOOKUP(J62,$A$2:$B124,2,FALSE)</f>
        <v>x20</v>
      </c>
      <c r="L62" s="19"/>
      <c r="M62" s="19" t="s">
        <v>588</v>
      </c>
      <c r="N62" s="19"/>
      <c r="O62" s="19"/>
      <c r="P62" s="124">
        <v>43014</v>
      </c>
      <c r="Q62" s="124"/>
      <c r="R62" s="124">
        <v>43101</v>
      </c>
    </row>
    <row r="63" spans="1:20">
      <c r="A63" t="s">
        <v>2158</v>
      </c>
      <c r="B63" t="s">
        <v>2159</v>
      </c>
      <c r="D63" t="s">
        <v>12</v>
      </c>
      <c r="E63" s="123">
        <v>41943</v>
      </c>
      <c r="G63" s="123">
        <v>42185</v>
      </c>
      <c r="I63" s="3">
        <f t="shared" si="1"/>
        <v>0</v>
      </c>
      <c r="J63" s="61" t="s">
        <v>6346</v>
      </c>
      <c r="K63" s="19" t="str">
        <f>VLOOKUP(J63,$A$2:$B125,2,FALSE)</f>
        <v>x5000</v>
      </c>
      <c r="L63" s="19" t="s">
        <v>583</v>
      </c>
      <c r="M63" s="19" t="s">
        <v>588</v>
      </c>
      <c r="N63" s="19"/>
      <c r="O63" s="19"/>
      <c r="P63" s="124">
        <v>43014</v>
      </c>
      <c r="Q63" s="124"/>
      <c r="R63" s="124">
        <v>43101</v>
      </c>
    </row>
    <row r="64" spans="1:20">
      <c r="A64" t="s">
        <v>2160</v>
      </c>
      <c r="B64" t="s">
        <v>2161</v>
      </c>
      <c r="D64" t="s">
        <v>12</v>
      </c>
      <c r="E64" s="123">
        <v>41943</v>
      </c>
      <c r="G64" s="123">
        <v>42185</v>
      </c>
      <c r="I64" s="3">
        <f t="shared" si="1"/>
        <v>0</v>
      </c>
      <c r="J64" s="22" t="s">
        <v>2060</v>
      </c>
      <c r="K64" s="19" t="str">
        <f>VLOOKUP(J64,$A$2:$B126,2,FALSE)</f>
        <v>x12</v>
      </c>
      <c r="L64" s="19"/>
      <c r="M64" s="19" t="s">
        <v>588</v>
      </c>
      <c r="N64" s="19"/>
      <c r="O64" s="19"/>
      <c r="P64" s="124">
        <v>43014</v>
      </c>
      <c r="Q64" s="124"/>
      <c r="R64" s="124">
        <v>43101</v>
      </c>
    </row>
    <row r="65" spans="1:18">
      <c r="A65" t="s">
        <v>2162</v>
      </c>
      <c r="B65" t="s">
        <v>2163</v>
      </c>
      <c r="D65" t="s">
        <v>12</v>
      </c>
      <c r="E65" s="123">
        <v>41943</v>
      </c>
      <c r="G65" s="123">
        <v>42185</v>
      </c>
      <c r="I65" s="3">
        <f t="shared" si="1"/>
        <v>0</v>
      </c>
      <c r="J65" s="22" t="s">
        <v>2067</v>
      </c>
      <c r="K65" s="19" t="str">
        <f>VLOOKUP(J65,$A$2:$B127,2,FALSE)</f>
        <v>x18</v>
      </c>
      <c r="L65" s="19"/>
      <c r="M65" s="19" t="s">
        <v>588</v>
      </c>
      <c r="N65" s="19"/>
      <c r="O65" s="19"/>
      <c r="P65" s="124">
        <v>43014</v>
      </c>
      <c r="Q65" s="124"/>
      <c r="R65" s="124">
        <v>43101</v>
      </c>
    </row>
    <row r="66" spans="1:18">
      <c r="A66" t="s">
        <v>2164</v>
      </c>
      <c r="B66" t="s">
        <v>2165</v>
      </c>
      <c r="D66" t="s">
        <v>12</v>
      </c>
      <c r="E66" s="123">
        <v>41943</v>
      </c>
      <c r="G66" s="123">
        <v>42185</v>
      </c>
      <c r="I66" s="3">
        <f t="shared" ref="I66:I97" si="2">COUNTIF(J:J,A66)</f>
        <v>0</v>
      </c>
      <c r="J66" s="63" t="s">
        <v>2054</v>
      </c>
      <c r="K66" s="19" t="str">
        <f>VLOOKUP(J66,$A$2:$B128,2,FALSE)</f>
        <v>x1</v>
      </c>
      <c r="L66" s="19"/>
      <c r="M66" s="19" t="s">
        <v>588</v>
      </c>
      <c r="N66" s="19"/>
      <c r="O66" s="19"/>
      <c r="P66" s="124">
        <v>43014</v>
      </c>
      <c r="Q66" s="124"/>
      <c r="R66" s="124">
        <v>43101</v>
      </c>
    </row>
    <row r="67" spans="1:18">
      <c r="A67" t="s">
        <v>2166</v>
      </c>
      <c r="B67" t="s">
        <v>1783</v>
      </c>
      <c r="D67" t="s">
        <v>12</v>
      </c>
      <c r="E67" s="123">
        <v>41609</v>
      </c>
      <c r="G67" s="123">
        <v>41609</v>
      </c>
      <c r="I67" s="3">
        <f t="shared" si="2"/>
        <v>0</v>
      </c>
      <c r="J67" s="63" t="s">
        <v>2056</v>
      </c>
      <c r="K67" s="19" t="str">
        <f>VLOOKUP(J67,$A$2:$B129,2,FALSE)</f>
        <v>x10</v>
      </c>
      <c r="L67" s="19"/>
      <c r="M67" s="19" t="s">
        <v>588</v>
      </c>
      <c r="N67" s="19"/>
      <c r="O67" s="19"/>
      <c r="P67" s="124">
        <v>43014</v>
      </c>
      <c r="Q67" s="124"/>
      <c r="R67" s="124">
        <v>43101</v>
      </c>
    </row>
    <row r="68" spans="1:18">
      <c r="A68" t="s">
        <v>2167</v>
      </c>
      <c r="B68" t="s">
        <v>2168</v>
      </c>
      <c r="D68" t="s">
        <v>12</v>
      </c>
      <c r="E68" s="123">
        <v>41943</v>
      </c>
      <c r="G68" s="123">
        <v>42185</v>
      </c>
      <c r="I68" s="3">
        <f t="shared" si="2"/>
        <v>0</v>
      </c>
      <c r="J68" s="19" t="s">
        <v>7351</v>
      </c>
      <c r="K68" s="19"/>
      <c r="L68" s="19"/>
      <c r="M68" s="19"/>
      <c r="N68" s="19" t="s">
        <v>555</v>
      </c>
      <c r="O68" s="19"/>
      <c r="P68" s="124">
        <v>43014</v>
      </c>
      <c r="Q68" s="124"/>
      <c r="R68" s="124">
        <v>43101</v>
      </c>
    </row>
    <row r="69" spans="1:18">
      <c r="A69" t="s">
        <v>2108</v>
      </c>
      <c r="B69" t="s">
        <v>2169</v>
      </c>
      <c r="D69" t="s">
        <v>12</v>
      </c>
      <c r="E69" s="123">
        <v>41943</v>
      </c>
      <c r="G69" s="123">
        <v>42185</v>
      </c>
      <c r="I69" s="3">
        <f t="shared" si="2"/>
        <v>1</v>
      </c>
      <c r="J69" s="60" t="s">
        <v>2051</v>
      </c>
      <c r="K69" s="19" t="str">
        <f>VLOOKUP(J69,$A$2:$B131,2,FALSE)</f>
        <v>x0</v>
      </c>
      <c r="L69" s="19" t="s">
        <v>583</v>
      </c>
      <c r="M69" s="19"/>
      <c r="N69" s="19"/>
      <c r="O69" s="19"/>
      <c r="P69" s="124">
        <v>43014</v>
      </c>
      <c r="Q69" s="124"/>
      <c r="R69" s="124">
        <v>43101</v>
      </c>
    </row>
    <row r="70" spans="1:18">
      <c r="A70" t="s">
        <v>2111</v>
      </c>
      <c r="B70" t="s">
        <v>2170</v>
      </c>
      <c r="D70" t="s">
        <v>12</v>
      </c>
      <c r="E70" s="123">
        <v>41943</v>
      </c>
      <c r="G70" s="123">
        <v>42185</v>
      </c>
      <c r="I70" s="3">
        <f t="shared" si="2"/>
        <v>1</v>
      </c>
      <c r="J70" s="61" t="s">
        <v>2073</v>
      </c>
      <c r="K70" s="19" t="str">
        <f>VLOOKUP(J70,$A$2:$B132,2,FALSE)</f>
        <v>x22</v>
      </c>
      <c r="L70" s="19"/>
      <c r="M70" s="19" t="s">
        <v>588</v>
      </c>
      <c r="N70" s="19"/>
      <c r="O70" s="19"/>
      <c r="P70" s="124">
        <v>43014</v>
      </c>
      <c r="Q70" s="124"/>
      <c r="R70" s="124">
        <v>43101</v>
      </c>
    </row>
    <row r="71" spans="1:18">
      <c r="A71" t="s">
        <v>2113</v>
      </c>
      <c r="B71" t="s">
        <v>2171</v>
      </c>
      <c r="D71" t="s">
        <v>12</v>
      </c>
      <c r="E71" s="123">
        <v>41943</v>
      </c>
      <c r="G71" s="123">
        <v>42185</v>
      </c>
      <c r="I71" s="3">
        <f t="shared" si="2"/>
        <v>1</v>
      </c>
      <c r="J71" s="61" t="s">
        <v>6443</v>
      </c>
      <c r="K71" s="19" t="str">
        <f>VLOOKUP(J71,$A$2:$B133,2,FALSE)</f>
        <v>x5001</v>
      </c>
      <c r="L71" s="19"/>
      <c r="M71" s="19" t="s">
        <v>588</v>
      </c>
      <c r="N71" s="19"/>
      <c r="O71" s="19"/>
      <c r="P71" s="124">
        <v>43014</v>
      </c>
      <c r="Q71" s="124"/>
      <c r="R71" s="124">
        <v>43101</v>
      </c>
    </row>
    <row r="72" spans="1:18">
      <c r="A72" t="s">
        <v>2116</v>
      </c>
      <c r="B72" t="s">
        <v>2172</v>
      </c>
      <c r="D72" t="s">
        <v>12</v>
      </c>
      <c r="E72" s="123">
        <v>41943</v>
      </c>
      <c r="G72" s="123">
        <v>42185</v>
      </c>
      <c r="I72" s="3">
        <f t="shared" si="2"/>
        <v>1</v>
      </c>
      <c r="J72" s="19"/>
      <c r="K72" s="19"/>
      <c r="L72" s="19"/>
      <c r="M72" s="19"/>
      <c r="N72" s="19"/>
      <c r="O72" s="19"/>
      <c r="P72" s="124"/>
      <c r="Q72" s="124"/>
      <c r="R72" s="124"/>
    </row>
    <row r="73" spans="1:18">
      <c r="A73" t="s">
        <v>2119</v>
      </c>
      <c r="B73" t="s">
        <v>2173</v>
      </c>
      <c r="D73" t="s">
        <v>12</v>
      </c>
      <c r="E73" s="123">
        <v>41943</v>
      </c>
      <c r="G73" s="123">
        <v>42185</v>
      </c>
      <c r="I73" s="3">
        <f t="shared" si="2"/>
        <v>1</v>
      </c>
      <c r="J73" s="19"/>
      <c r="K73" s="19"/>
      <c r="L73" s="19"/>
      <c r="M73" s="19"/>
      <c r="N73" s="19"/>
      <c r="O73" s="19"/>
      <c r="P73" s="124"/>
      <c r="Q73" s="124"/>
      <c r="R73" s="124"/>
    </row>
    <row r="74" spans="1:18">
      <c r="A74" t="s">
        <v>2122</v>
      </c>
      <c r="B74" t="s">
        <v>2174</v>
      </c>
      <c r="D74" t="s">
        <v>12</v>
      </c>
      <c r="E74" s="123">
        <v>41943</v>
      </c>
      <c r="G74" s="123">
        <v>42185</v>
      </c>
      <c r="I74" s="3">
        <f t="shared" si="2"/>
        <v>1</v>
      </c>
    </row>
    <row r="75" spans="1:18">
      <c r="A75" t="s">
        <v>2125</v>
      </c>
      <c r="B75" t="s">
        <v>2175</v>
      </c>
      <c r="D75" t="s">
        <v>12</v>
      </c>
      <c r="E75" s="123">
        <v>41943</v>
      </c>
      <c r="G75" s="123">
        <v>42185</v>
      </c>
      <c r="I75" s="3">
        <f t="shared" si="2"/>
        <v>1</v>
      </c>
    </row>
    <row r="76" spans="1:18">
      <c r="A76" t="s">
        <v>2128</v>
      </c>
      <c r="B76" t="s">
        <v>2176</v>
      </c>
      <c r="D76" t="s">
        <v>12</v>
      </c>
      <c r="E76" s="123">
        <v>41943</v>
      </c>
      <c r="G76" s="123">
        <v>42185</v>
      </c>
      <c r="I76" s="3">
        <f t="shared" si="2"/>
        <v>1</v>
      </c>
    </row>
    <row r="77" spans="1:18">
      <c r="A77" t="s">
        <v>2131</v>
      </c>
      <c r="B77" t="s">
        <v>2177</v>
      </c>
      <c r="D77" t="s">
        <v>12</v>
      </c>
      <c r="E77" s="123">
        <v>41943</v>
      </c>
      <c r="G77" s="123">
        <v>42185</v>
      </c>
      <c r="I77" s="3">
        <f t="shared" si="2"/>
        <v>1</v>
      </c>
    </row>
    <row r="78" spans="1:18">
      <c r="A78" t="s">
        <v>2178</v>
      </c>
      <c r="B78" t="s">
        <v>1785</v>
      </c>
      <c r="D78" t="s">
        <v>12</v>
      </c>
      <c r="E78" s="123">
        <v>41609</v>
      </c>
      <c r="G78" s="123">
        <v>41609</v>
      </c>
      <c r="I78" s="3">
        <f t="shared" si="2"/>
        <v>0</v>
      </c>
    </row>
    <row r="79" spans="1:18">
      <c r="A79" t="s">
        <v>2134</v>
      </c>
      <c r="B79" t="s">
        <v>2179</v>
      </c>
      <c r="D79" t="s">
        <v>12</v>
      </c>
      <c r="E79" s="123">
        <v>41943</v>
      </c>
      <c r="G79" s="123">
        <v>42185</v>
      </c>
      <c r="I79" s="3">
        <f t="shared" si="2"/>
        <v>1</v>
      </c>
    </row>
    <row r="80" spans="1:18">
      <c r="A80" t="s">
        <v>2137</v>
      </c>
      <c r="B80" t="s">
        <v>2180</v>
      </c>
      <c r="D80" t="s">
        <v>12</v>
      </c>
      <c r="E80" s="123">
        <v>41943</v>
      </c>
      <c r="G80" s="123">
        <v>42185</v>
      </c>
      <c r="I80" s="3">
        <f t="shared" si="2"/>
        <v>1</v>
      </c>
    </row>
    <row r="81" spans="1:9">
      <c r="A81" t="s">
        <v>2140</v>
      </c>
      <c r="B81" t="s">
        <v>2181</v>
      </c>
      <c r="D81" t="s">
        <v>12</v>
      </c>
      <c r="E81" s="123">
        <v>41943</v>
      </c>
      <c r="G81" s="123">
        <v>42185</v>
      </c>
      <c r="I81" s="3">
        <f t="shared" si="2"/>
        <v>1</v>
      </c>
    </row>
    <row r="82" spans="1:9">
      <c r="A82" t="s">
        <v>2182</v>
      </c>
      <c r="B82" t="s">
        <v>2183</v>
      </c>
      <c r="D82" t="s">
        <v>12</v>
      </c>
      <c r="E82" s="123">
        <v>42247</v>
      </c>
      <c r="G82" s="123">
        <v>42643</v>
      </c>
      <c r="I82" s="3">
        <f t="shared" si="2"/>
        <v>0</v>
      </c>
    </row>
    <row r="83" spans="1:9">
      <c r="A83" t="s">
        <v>2184</v>
      </c>
      <c r="B83" t="s">
        <v>2185</v>
      </c>
      <c r="D83" t="s">
        <v>12</v>
      </c>
      <c r="E83" s="123">
        <v>42247</v>
      </c>
      <c r="G83" s="123">
        <v>42643</v>
      </c>
      <c r="I83" s="3">
        <f t="shared" si="2"/>
        <v>0</v>
      </c>
    </row>
    <row r="84" spans="1:9">
      <c r="A84" t="s">
        <v>2186</v>
      </c>
      <c r="B84" t="s">
        <v>2187</v>
      </c>
      <c r="D84" t="s">
        <v>12</v>
      </c>
      <c r="E84" s="123">
        <v>42247</v>
      </c>
      <c r="G84" s="123">
        <v>42643</v>
      </c>
      <c r="I84" s="3">
        <f t="shared" si="2"/>
        <v>0</v>
      </c>
    </row>
    <row r="85" spans="1:9">
      <c r="A85" t="s">
        <v>2188</v>
      </c>
      <c r="B85" t="s">
        <v>2189</v>
      </c>
      <c r="D85" t="s">
        <v>12</v>
      </c>
      <c r="E85" s="123">
        <v>42247</v>
      </c>
      <c r="G85" s="123">
        <v>42643</v>
      </c>
      <c r="I85" s="3">
        <f t="shared" si="2"/>
        <v>0</v>
      </c>
    </row>
    <row r="86" spans="1:9">
      <c r="A86" t="s">
        <v>2190</v>
      </c>
      <c r="B86" t="s">
        <v>2191</v>
      </c>
      <c r="D86" t="s">
        <v>12</v>
      </c>
      <c r="E86" s="123">
        <v>42247</v>
      </c>
      <c r="G86" s="123">
        <v>42643</v>
      </c>
      <c r="I86" s="3">
        <f t="shared" si="2"/>
        <v>0</v>
      </c>
    </row>
    <row r="87" spans="1:9">
      <c r="A87" t="s">
        <v>2192</v>
      </c>
      <c r="B87" t="s">
        <v>2193</v>
      </c>
      <c r="D87" t="s">
        <v>12</v>
      </c>
      <c r="E87" s="123">
        <v>42247</v>
      </c>
      <c r="G87" s="123">
        <v>42643</v>
      </c>
      <c r="I87" s="3">
        <f t="shared" si="2"/>
        <v>0</v>
      </c>
    </row>
    <row r="88" spans="1:9">
      <c r="A88" t="s">
        <v>2194</v>
      </c>
      <c r="B88" t="s">
        <v>2195</v>
      </c>
      <c r="D88" t="s">
        <v>12</v>
      </c>
      <c r="E88" s="123">
        <v>42247</v>
      </c>
      <c r="G88" s="123">
        <v>42643</v>
      </c>
      <c r="I88" s="3">
        <f t="shared" si="2"/>
        <v>0</v>
      </c>
    </row>
    <row r="89" spans="1:9">
      <c r="A89" t="s">
        <v>2196</v>
      </c>
      <c r="B89" t="s">
        <v>1787</v>
      </c>
      <c r="D89" t="s">
        <v>12</v>
      </c>
      <c r="E89" s="123">
        <v>41609</v>
      </c>
      <c r="G89" s="123">
        <v>41609</v>
      </c>
      <c r="I89" s="3">
        <f t="shared" si="2"/>
        <v>0</v>
      </c>
    </row>
    <row r="90" spans="1:9">
      <c r="A90" t="s">
        <v>2197</v>
      </c>
      <c r="B90" t="s">
        <v>2198</v>
      </c>
      <c r="D90" t="s">
        <v>12</v>
      </c>
      <c r="E90" s="123">
        <v>42247</v>
      </c>
      <c r="G90" s="123">
        <v>42643</v>
      </c>
      <c r="I90" s="3">
        <f t="shared" si="2"/>
        <v>0</v>
      </c>
    </row>
    <row r="91" spans="1:9">
      <c r="A91" t="s">
        <v>2199</v>
      </c>
      <c r="B91" t="s">
        <v>2200</v>
      </c>
      <c r="D91" t="s">
        <v>12</v>
      </c>
      <c r="E91" s="123">
        <v>42247</v>
      </c>
      <c r="G91" s="123">
        <v>42643</v>
      </c>
      <c r="I91" s="3">
        <f t="shared" si="2"/>
        <v>0</v>
      </c>
    </row>
    <row r="92" spans="1:9">
      <c r="A92" t="s">
        <v>2201</v>
      </c>
      <c r="B92" t="s">
        <v>2202</v>
      </c>
      <c r="D92" t="s">
        <v>12</v>
      </c>
      <c r="E92" s="123">
        <v>42247</v>
      </c>
      <c r="G92" s="123">
        <v>42643</v>
      </c>
      <c r="I92" s="3">
        <f t="shared" si="2"/>
        <v>0</v>
      </c>
    </row>
    <row r="93" spans="1:9">
      <c r="A93" t="s">
        <v>2203</v>
      </c>
      <c r="B93" t="s">
        <v>1791</v>
      </c>
      <c r="D93" t="s">
        <v>12</v>
      </c>
      <c r="E93" s="123">
        <v>41609</v>
      </c>
      <c r="G93" s="123">
        <v>41609</v>
      </c>
      <c r="I93" s="3">
        <f t="shared" si="2"/>
        <v>0</v>
      </c>
    </row>
    <row r="94" spans="1:9">
      <c r="A94" t="s">
        <v>2204</v>
      </c>
      <c r="B94" t="s">
        <v>2205</v>
      </c>
      <c r="D94" t="s">
        <v>12</v>
      </c>
      <c r="E94" s="123">
        <v>42829</v>
      </c>
      <c r="G94" s="123">
        <v>43190</v>
      </c>
      <c r="I94" s="3">
        <f t="shared" si="2"/>
        <v>0</v>
      </c>
    </row>
    <row r="95" spans="1:9">
      <c r="A95" t="s">
        <v>2206</v>
      </c>
      <c r="B95" t="s">
        <v>1793</v>
      </c>
      <c r="D95" t="s">
        <v>12</v>
      </c>
      <c r="E95" s="123">
        <v>41609</v>
      </c>
      <c r="G95" s="123">
        <v>41609</v>
      </c>
      <c r="I95" s="3">
        <f t="shared" si="2"/>
        <v>0</v>
      </c>
    </row>
    <row r="96" spans="1:9">
      <c r="A96" t="s">
        <v>2207</v>
      </c>
      <c r="B96" t="s">
        <v>1795</v>
      </c>
      <c r="D96" t="s">
        <v>12</v>
      </c>
      <c r="E96" s="123">
        <v>41609</v>
      </c>
      <c r="G96" s="123">
        <v>41609</v>
      </c>
      <c r="I96" s="3">
        <f t="shared" si="2"/>
        <v>0</v>
      </c>
    </row>
    <row r="97" spans="1:9">
      <c r="A97" t="s">
        <v>2208</v>
      </c>
      <c r="B97" t="s">
        <v>1797</v>
      </c>
      <c r="D97" t="s">
        <v>12</v>
      </c>
      <c r="E97" s="123">
        <v>41609</v>
      </c>
      <c r="G97" s="123">
        <v>41609</v>
      </c>
      <c r="I97" s="3">
        <f t="shared" si="2"/>
        <v>0</v>
      </c>
    </row>
    <row r="98" spans="1:9">
      <c r="A98" t="s">
        <v>2209</v>
      </c>
      <c r="B98" t="s">
        <v>1799</v>
      </c>
      <c r="D98" t="s">
        <v>12</v>
      </c>
      <c r="E98" s="123">
        <v>41609</v>
      </c>
      <c r="G98" s="123">
        <v>41609</v>
      </c>
      <c r="I98" s="3">
        <f t="shared" ref="I98:I113" si="3">COUNTIF(J:J,A98)</f>
        <v>0</v>
      </c>
    </row>
    <row r="99" spans="1:9">
      <c r="A99" t="s">
        <v>2210</v>
      </c>
      <c r="B99" t="s">
        <v>1801</v>
      </c>
      <c r="D99" t="s">
        <v>12</v>
      </c>
      <c r="E99" s="123">
        <v>41609</v>
      </c>
      <c r="G99" s="123">
        <v>41609</v>
      </c>
      <c r="I99" s="3">
        <f t="shared" si="3"/>
        <v>0</v>
      </c>
    </row>
    <row r="100" spans="1:9">
      <c r="A100" t="s">
        <v>2211</v>
      </c>
      <c r="B100" t="s">
        <v>1803</v>
      </c>
      <c r="D100" t="s">
        <v>12</v>
      </c>
      <c r="E100" s="123">
        <v>41609</v>
      </c>
      <c r="G100" s="123">
        <v>41609</v>
      </c>
      <c r="I100" s="3">
        <f t="shared" si="3"/>
        <v>0</v>
      </c>
    </row>
    <row r="101" spans="1:9">
      <c r="A101" t="s">
        <v>2212</v>
      </c>
      <c r="B101" t="s">
        <v>1805</v>
      </c>
      <c r="D101" t="s">
        <v>12</v>
      </c>
      <c r="E101" s="123">
        <v>41609</v>
      </c>
      <c r="G101" s="123">
        <v>41609</v>
      </c>
      <c r="I101" s="3">
        <f t="shared" si="3"/>
        <v>0</v>
      </c>
    </row>
    <row r="102" spans="1:9">
      <c r="A102" t="s">
        <v>2213</v>
      </c>
      <c r="B102" t="s">
        <v>1807</v>
      </c>
      <c r="D102" t="s">
        <v>12</v>
      </c>
      <c r="E102" s="123">
        <v>41609</v>
      </c>
      <c r="G102" s="123">
        <v>41609</v>
      </c>
      <c r="I102" s="3">
        <f t="shared" si="3"/>
        <v>0</v>
      </c>
    </row>
    <row r="103" spans="1:9">
      <c r="A103" t="s">
        <v>2214</v>
      </c>
      <c r="B103" t="s">
        <v>1808</v>
      </c>
      <c r="D103" t="s">
        <v>12</v>
      </c>
      <c r="E103" s="123">
        <v>41609</v>
      </c>
      <c r="G103" s="123">
        <v>41609</v>
      </c>
      <c r="I103" s="3">
        <f t="shared" si="3"/>
        <v>0</v>
      </c>
    </row>
    <row r="104" spans="1:9">
      <c r="A104" t="s">
        <v>2215</v>
      </c>
      <c r="B104" t="s">
        <v>1813</v>
      </c>
      <c r="D104" t="s">
        <v>12</v>
      </c>
      <c r="E104" s="123">
        <v>41609</v>
      </c>
      <c r="G104" s="123">
        <v>41609</v>
      </c>
      <c r="I104" s="3">
        <f t="shared" si="3"/>
        <v>0</v>
      </c>
    </row>
    <row r="105" spans="1:9">
      <c r="A105" t="s">
        <v>2216</v>
      </c>
      <c r="B105" t="s">
        <v>1825</v>
      </c>
      <c r="D105" t="s">
        <v>12</v>
      </c>
      <c r="E105" s="123">
        <v>41609</v>
      </c>
      <c r="G105" s="123">
        <v>41609</v>
      </c>
      <c r="I105" s="3">
        <f t="shared" si="3"/>
        <v>0</v>
      </c>
    </row>
    <row r="106" spans="1:9">
      <c r="A106" t="s">
        <v>2217</v>
      </c>
      <c r="B106" t="s">
        <v>1830</v>
      </c>
      <c r="D106" t="s">
        <v>12</v>
      </c>
      <c r="E106" s="123">
        <v>41609</v>
      </c>
      <c r="G106" s="123">
        <v>41609</v>
      </c>
      <c r="I106" s="3">
        <f t="shared" si="3"/>
        <v>0</v>
      </c>
    </row>
    <row r="107" spans="1:9">
      <c r="A107" t="s">
        <v>2218</v>
      </c>
      <c r="B107" t="s">
        <v>1832</v>
      </c>
      <c r="D107" t="s">
        <v>12</v>
      </c>
      <c r="E107" s="123">
        <v>41609</v>
      </c>
      <c r="G107" s="123">
        <v>41609</v>
      </c>
      <c r="I107" s="3">
        <f t="shared" si="3"/>
        <v>0</v>
      </c>
    </row>
    <row r="108" spans="1:9">
      <c r="A108" t="s">
        <v>2219</v>
      </c>
      <c r="B108" t="s">
        <v>2220</v>
      </c>
      <c r="D108" t="s">
        <v>12</v>
      </c>
      <c r="E108" s="123">
        <v>41609</v>
      </c>
      <c r="F108" s="123">
        <v>42247</v>
      </c>
      <c r="G108" s="123">
        <v>41609</v>
      </c>
      <c r="H108" s="123">
        <v>42642</v>
      </c>
      <c r="I108" s="3">
        <f t="shared" si="3"/>
        <v>0</v>
      </c>
    </row>
    <row r="109" spans="1:9">
      <c r="A109" t="s">
        <v>2221</v>
      </c>
      <c r="B109" t="s">
        <v>1834</v>
      </c>
      <c r="D109" t="s">
        <v>12</v>
      </c>
      <c r="E109" s="123">
        <v>41609</v>
      </c>
      <c r="G109" s="123">
        <v>41609</v>
      </c>
      <c r="I109" s="3">
        <f t="shared" si="3"/>
        <v>0</v>
      </c>
    </row>
    <row r="110" spans="1:9">
      <c r="A110" t="s">
        <v>2222</v>
      </c>
      <c r="B110" t="s">
        <v>1837</v>
      </c>
      <c r="D110" t="s">
        <v>12</v>
      </c>
      <c r="E110" s="123">
        <v>41609</v>
      </c>
      <c r="G110" s="123">
        <v>41609</v>
      </c>
      <c r="I110" s="3">
        <f t="shared" si="3"/>
        <v>0</v>
      </c>
    </row>
    <row r="111" spans="1:9">
      <c r="A111" t="s">
        <v>2223</v>
      </c>
      <c r="B111" t="s">
        <v>2224</v>
      </c>
      <c r="D111" t="s">
        <v>12</v>
      </c>
      <c r="E111" s="123">
        <v>41609</v>
      </c>
      <c r="G111" s="123">
        <v>41609</v>
      </c>
      <c r="I111" s="3">
        <f t="shared" si="3"/>
        <v>0</v>
      </c>
    </row>
    <row r="112" spans="1:9">
      <c r="A112" s="19" t="s">
        <v>2066</v>
      </c>
      <c r="B112" s="19" t="s">
        <v>1845</v>
      </c>
      <c r="C112" s="19"/>
      <c r="D112" s="19" t="s">
        <v>12</v>
      </c>
      <c r="E112" s="124">
        <v>41609</v>
      </c>
      <c r="F112" s="124"/>
      <c r="G112" s="124">
        <v>41609</v>
      </c>
      <c r="H112" s="124"/>
      <c r="I112" s="56">
        <f t="shared" si="3"/>
        <v>1</v>
      </c>
    </row>
    <row r="113" spans="1:9">
      <c r="A113" s="19" t="s">
        <v>2225</v>
      </c>
      <c r="B113" s="19" t="s">
        <v>1863</v>
      </c>
      <c r="C113" s="19"/>
      <c r="D113" s="19" t="s">
        <v>12</v>
      </c>
      <c r="E113" s="124">
        <v>41609</v>
      </c>
      <c r="F113" s="124"/>
      <c r="G113" s="124">
        <v>41609</v>
      </c>
      <c r="H113" s="124"/>
      <c r="I113" s="56">
        <f t="shared" si="3"/>
        <v>0</v>
      </c>
    </row>
    <row r="114" spans="1:9">
      <c r="A114" s="19" t="s">
        <v>6346</v>
      </c>
      <c r="B114" s="19" t="s">
        <v>6769</v>
      </c>
      <c r="C114" s="19"/>
      <c r="D114" s="19" t="s">
        <v>555</v>
      </c>
      <c r="E114" s="124">
        <v>43014</v>
      </c>
      <c r="F114" s="124"/>
      <c r="G114" s="124">
        <v>43101</v>
      </c>
      <c r="H114" s="124"/>
      <c r="I114" s="56">
        <f>COUNTIF(J:J,#REF!)</f>
        <v>0</v>
      </c>
    </row>
    <row r="115" spans="1:9">
      <c r="A115" s="19" t="s">
        <v>6443</v>
      </c>
      <c r="B115" s="19" t="s">
        <v>6253</v>
      </c>
      <c r="C115" s="19"/>
      <c r="D115" s="19" t="s">
        <v>555</v>
      </c>
      <c r="E115" s="124">
        <v>43014</v>
      </c>
      <c r="F115" s="124"/>
      <c r="G115" s="124">
        <v>43101</v>
      </c>
      <c r="H115" s="124"/>
      <c r="I115" s="56">
        <f>COUNTIF(J:J,#REF!)</f>
        <v>0</v>
      </c>
    </row>
    <row r="116" spans="1:9">
      <c r="A116" s="19" t="s">
        <v>7216</v>
      </c>
      <c r="B116" s="19" t="s">
        <v>6271</v>
      </c>
      <c r="C116" s="19"/>
      <c r="D116" s="19" t="s">
        <v>555</v>
      </c>
      <c r="E116" s="124">
        <v>43014</v>
      </c>
      <c r="F116" s="124"/>
      <c r="G116" s="124">
        <v>43101</v>
      </c>
      <c r="H116" s="124"/>
      <c r="I116" s="56">
        <f>COUNTIF(J:J,#REF!)</f>
        <v>0</v>
      </c>
    </row>
    <row r="117" spans="1:9">
      <c r="A117" s="19"/>
      <c r="B117" s="19"/>
      <c r="C117" s="19"/>
      <c r="D117" s="19"/>
      <c r="E117" s="124"/>
      <c r="F117" s="124"/>
      <c r="G117" s="124"/>
      <c r="H117" s="124"/>
      <c r="I117" s="19"/>
    </row>
    <row r="118" spans="1:9">
      <c r="A118" s="19"/>
      <c r="B118" s="19"/>
      <c r="C118" s="19"/>
      <c r="D118" s="19"/>
      <c r="E118" s="124"/>
      <c r="F118" s="124"/>
      <c r="G118" s="124"/>
      <c r="H118" s="124"/>
      <c r="I118" s="19"/>
    </row>
    <row r="119" spans="1:9">
      <c r="A119" s="19"/>
      <c r="B119" s="19"/>
      <c r="C119" s="19"/>
      <c r="D119" s="19"/>
      <c r="E119" s="124"/>
      <c r="F119" s="124"/>
      <c r="G119" s="124"/>
      <c r="H119" s="124"/>
      <c r="I119" s="19"/>
    </row>
    <row r="120" spans="1:9">
      <c r="A120" s="19"/>
      <c r="B120" s="19"/>
      <c r="C120" s="19"/>
      <c r="D120" s="19"/>
      <c r="E120" s="124"/>
      <c r="F120" s="124"/>
      <c r="G120" s="124"/>
      <c r="H120" s="124"/>
      <c r="I120" s="19"/>
    </row>
  </sheetData>
  <autoFilter ref="A1:T115"/>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tabColor theme="5" tint="0.79998168889431442"/>
  </sheetPr>
  <dimension ref="A1:T1272"/>
  <sheetViews>
    <sheetView zoomScale="70" zoomScaleNormal="70" workbookViewId="0">
      <pane xSplit="1" ySplit="1" topLeftCell="B200" activePane="bottomRight" state="frozen"/>
      <selection activeCell="Y41" sqref="Y41"/>
      <selection pane="topRight" activeCell="Y41" sqref="Y41"/>
      <selection pane="bottomLeft" activeCell="Y41" sqref="Y41"/>
      <selection pane="bottomRight" activeCell="A200" sqref="A200"/>
    </sheetView>
  </sheetViews>
  <sheetFormatPr defaultColWidth="11.5546875" defaultRowHeight="14.4"/>
  <cols>
    <col min="1" max="1" width="29" customWidth="1"/>
    <col min="2" max="2" width="12.6640625" customWidth="1"/>
    <col min="5" max="6" width="11.5546875" style="123"/>
    <col min="7" max="7" width="13.109375" style="123" bestFit="1" customWidth="1"/>
    <col min="8" max="8" width="11.5546875" style="123"/>
    <col min="10" max="10" width="52.44140625" customWidth="1"/>
    <col min="11" max="11" width="20.109375" customWidth="1"/>
    <col min="16" max="16" width="13.109375" style="123" bestFit="1" customWidth="1"/>
    <col min="17" max="17" width="11.5546875" style="123"/>
    <col min="18" max="18" width="13.109375" style="123" bestFit="1" customWidth="1"/>
    <col min="19"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2226</v>
      </c>
      <c r="B2" t="s">
        <v>2227</v>
      </c>
      <c r="D2" t="s">
        <v>12</v>
      </c>
      <c r="E2" s="123">
        <v>41609</v>
      </c>
      <c r="G2" s="123">
        <v>41609</v>
      </c>
      <c r="I2" s="3">
        <f t="shared" ref="I2:I65" si="0">COUNTIF(J:J,A2)</f>
        <v>7</v>
      </c>
      <c r="J2" t="s">
        <v>2228</v>
      </c>
      <c r="N2" t="s">
        <v>12</v>
      </c>
      <c r="P2" s="123">
        <v>41609</v>
      </c>
      <c r="R2" s="123">
        <v>41609</v>
      </c>
      <c r="T2" t="s">
        <v>2229</v>
      </c>
    </row>
    <row r="3" spans="1:20">
      <c r="A3" t="s">
        <v>2230</v>
      </c>
      <c r="B3" t="s">
        <v>2231</v>
      </c>
      <c r="D3" t="s">
        <v>12</v>
      </c>
      <c r="E3" s="123">
        <v>41609</v>
      </c>
      <c r="G3" s="123">
        <v>41609</v>
      </c>
      <c r="I3" s="3">
        <f t="shared" si="0"/>
        <v>7</v>
      </c>
      <c r="J3" s="4" t="s">
        <v>2232</v>
      </c>
      <c r="K3" t="str">
        <f>VLOOKUP(J3,$A$2:$B197,2,FALSE)</f>
        <v>x0</v>
      </c>
      <c r="L3" t="s">
        <v>583</v>
      </c>
      <c r="P3" s="123">
        <v>41609</v>
      </c>
      <c r="R3" s="123">
        <v>41609</v>
      </c>
    </row>
    <row r="4" spans="1:20">
      <c r="A4" t="s">
        <v>2233</v>
      </c>
      <c r="B4" t="s">
        <v>2234</v>
      </c>
      <c r="D4" t="s">
        <v>12</v>
      </c>
      <c r="E4" s="123">
        <v>41609</v>
      </c>
      <c r="G4" s="123">
        <v>41609</v>
      </c>
      <c r="I4" s="3">
        <f t="shared" si="0"/>
        <v>9</v>
      </c>
      <c r="J4" s="5" t="s">
        <v>2235</v>
      </c>
      <c r="K4" t="str">
        <f>VLOOKUP(J4,$A$2:$B197,2,FALSE)</f>
        <v>EUR</v>
      </c>
      <c r="M4" t="s">
        <v>588</v>
      </c>
      <c r="P4" s="123">
        <v>41609</v>
      </c>
      <c r="R4" s="123">
        <v>41609</v>
      </c>
    </row>
    <row r="5" spans="1:20">
      <c r="A5" t="s">
        <v>2236</v>
      </c>
      <c r="B5" t="s">
        <v>2237</v>
      </c>
      <c r="D5" t="s">
        <v>12</v>
      </c>
      <c r="E5" s="123">
        <v>41609</v>
      </c>
      <c r="G5" s="123">
        <v>41609</v>
      </c>
      <c r="I5" s="3">
        <f t="shared" si="0"/>
        <v>7</v>
      </c>
      <c r="J5" s="5" t="s">
        <v>2233</v>
      </c>
      <c r="K5" t="str">
        <f>VLOOKUP(J5,$A$2:$B197,2,FALSE)</f>
        <v>ALL</v>
      </c>
      <c r="M5" t="s">
        <v>588</v>
      </c>
      <c r="P5" s="123">
        <v>41609</v>
      </c>
      <c r="R5" s="123">
        <v>41609</v>
      </c>
    </row>
    <row r="6" spans="1:20">
      <c r="A6" t="s">
        <v>2238</v>
      </c>
      <c r="B6" t="s">
        <v>2239</v>
      </c>
      <c r="D6" t="s">
        <v>12</v>
      </c>
      <c r="E6" s="123">
        <v>41609</v>
      </c>
      <c r="G6" s="123">
        <v>41609</v>
      </c>
      <c r="I6" s="3">
        <f t="shared" si="0"/>
        <v>7</v>
      </c>
      <c r="J6" s="5" t="s">
        <v>2240</v>
      </c>
      <c r="K6" t="str">
        <f>VLOOKUP(J6,$A$2:$B197,2,FALSE)</f>
        <v>ARS</v>
      </c>
      <c r="M6" t="s">
        <v>588</v>
      </c>
      <c r="P6" s="123">
        <v>41609</v>
      </c>
      <c r="R6" s="123">
        <v>41609</v>
      </c>
    </row>
    <row r="7" spans="1:20">
      <c r="A7" t="s">
        <v>2241</v>
      </c>
      <c r="B7" t="s">
        <v>2242</v>
      </c>
      <c r="D7" t="s">
        <v>12</v>
      </c>
      <c r="E7" s="123">
        <v>41609</v>
      </c>
      <c r="G7" s="123">
        <v>41609</v>
      </c>
      <c r="I7" s="3">
        <f t="shared" si="0"/>
        <v>7</v>
      </c>
      <c r="J7" s="5" t="s">
        <v>2243</v>
      </c>
      <c r="K7" t="str">
        <f>VLOOKUP(J7,$A$2:$B197,2,FALSE)</f>
        <v>AUD</v>
      </c>
      <c r="M7" t="s">
        <v>588</v>
      </c>
      <c r="P7" s="123">
        <v>41609</v>
      </c>
      <c r="R7" s="123">
        <v>41609</v>
      </c>
    </row>
    <row r="8" spans="1:20">
      <c r="A8" t="s">
        <v>2240</v>
      </c>
      <c r="B8" t="s">
        <v>2244</v>
      </c>
      <c r="D8" t="s">
        <v>12</v>
      </c>
      <c r="E8" s="123">
        <v>41609</v>
      </c>
      <c r="G8" s="123">
        <v>41609</v>
      </c>
      <c r="I8" s="3">
        <f t="shared" si="0"/>
        <v>8</v>
      </c>
      <c r="J8" s="5" t="s">
        <v>2245</v>
      </c>
      <c r="K8" t="str">
        <f>VLOOKUP(J8,$A$2:$B197,2,FALSE)</f>
        <v>BRL</v>
      </c>
      <c r="M8" t="s">
        <v>588</v>
      </c>
      <c r="P8" s="123">
        <v>41609</v>
      </c>
      <c r="R8" s="123">
        <v>41609</v>
      </c>
    </row>
    <row r="9" spans="1:20">
      <c r="A9" t="s">
        <v>2243</v>
      </c>
      <c r="B9" t="s">
        <v>2246</v>
      </c>
      <c r="D9" t="s">
        <v>12</v>
      </c>
      <c r="E9" s="123">
        <v>41609</v>
      </c>
      <c r="G9" s="123">
        <v>41609</v>
      </c>
      <c r="I9" s="3">
        <f t="shared" si="0"/>
        <v>8</v>
      </c>
      <c r="J9" s="5" t="s">
        <v>2247</v>
      </c>
      <c r="K9" t="str">
        <f>VLOOKUP(J9,$A$2:$B197,2,FALSE)</f>
        <v>BGN</v>
      </c>
      <c r="M9" t="s">
        <v>588</v>
      </c>
      <c r="P9" s="123">
        <v>41609</v>
      </c>
      <c r="R9" s="123">
        <v>41609</v>
      </c>
    </row>
    <row r="10" spans="1:20">
      <c r="A10" t="s">
        <v>2248</v>
      </c>
      <c r="B10" t="s">
        <v>2249</v>
      </c>
      <c r="D10" t="s">
        <v>12</v>
      </c>
      <c r="E10" s="123">
        <v>41609</v>
      </c>
      <c r="G10" s="123">
        <v>41609</v>
      </c>
      <c r="I10" s="3">
        <f t="shared" si="0"/>
        <v>7</v>
      </c>
      <c r="J10" s="5" t="s">
        <v>2250</v>
      </c>
      <c r="K10" t="str">
        <f>VLOOKUP(J10,$A$2:$B197,2,FALSE)</f>
        <v>CAD</v>
      </c>
      <c r="M10" t="s">
        <v>588</v>
      </c>
      <c r="P10" s="123">
        <v>41609</v>
      </c>
      <c r="R10" s="123">
        <v>41609</v>
      </c>
    </row>
    <row r="11" spans="1:20">
      <c r="A11" t="s">
        <v>2251</v>
      </c>
      <c r="B11" t="s">
        <v>2252</v>
      </c>
      <c r="D11" t="s">
        <v>12</v>
      </c>
      <c r="E11" s="123">
        <v>41609</v>
      </c>
      <c r="G11" s="123">
        <v>41609</v>
      </c>
      <c r="I11" s="3">
        <f t="shared" si="0"/>
        <v>7</v>
      </c>
      <c r="J11" s="5" t="s">
        <v>2253</v>
      </c>
      <c r="K11" t="str">
        <f>VLOOKUP(J11,$A$2:$B197,2,FALSE)</f>
        <v>CZK</v>
      </c>
      <c r="M11" t="s">
        <v>588</v>
      </c>
      <c r="P11" s="123">
        <v>41609</v>
      </c>
      <c r="R11" s="123">
        <v>41609</v>
      </c>
    </row>
    <row r="12" spans="1:20">
      <c r="A12" t="s">
        <v>2254</v>
      </c>
      <c r="B12" t="s">
        <v>2255</v>
      </c>
      <c r="D12" t="s">
        <v>12</v>
      </c>
      <c r="E12" s="123">
        <v>41609</v>
      </c>
      <c r="G12" s="123">
        <v>41609</v>
      </c>
      <c r="I12" s="3">
        <f t="shared" si="0"/>
        <v>7</v>
      </c>
      <c r="J12" s="5" t="s">
        <v>2256</v>
      </c>
      <c r="K12" t="str">
        <f>VLOOKUP(J12,$A$2:$B197,2,FALSE)</f>
        <v>DKK</v>
      </c>
      <c r="M12" t="s">
        <v>588</v>
      </c>
      <c r="P12" s="123">
        <v>41609</v>
      </c>
      <c r="R12" s="123">
        <v>41609</v>
      </c>
    </row>
    <row r="13" spans="1:20">
      <c r="A13" t="s">
        <v>2257</v>
      </c>
      <c r="B13" t="s">
        <v>2258</v>
      </c>
      <c r="D13" t="s">
        <v>12</v>
      </c>
      <c r="E13" s="123">
        <v>41609</v>
      </c>
      <c r="G13" s="123">
        <v>41609</v>
      </c>
      <c r="I13" s="3">
        <f t="shared" si="0"/>
        <v>7</v>
      </c>
      <c r="J13" s="5" t="s">
        <v>2259</v>
      </c>
      <c r="K13" t="str">
        <f>VLOOKUP(J13,$A$2:$B197,2,FALSE)</f>
        <v>EGP</v>
      </c>
      <c r="M13" t="s">
        <v>588</v>
      </c>
      <c r="P13" s="123">
        <v>41609</v>
      </c>
      <c r="R13" s="123">
        <v>41609</v>
      </c>
    </row>
    <row r="14" spans="1:20">
      <c r="A14" t="s">
        <v>2260</v>
      </c>
      <c r="B14" t="s">
        <v>2261</v>
      </c>
      <c r="D14" t="s">
        <v>12</v>
      </c>
      <c r="E14" s="123">
        <v>41609</v>
      </c>
      <c r="G14" s="123">
        <v>41609</v>
      </c>
      <c r="I14" s="3">
        <f t="shared" si="0"/>
        <v>7</v>
      </c>
      <c r="J14" s="5" t="s">
        <v>2262</v>
      </c>
      <c r="K14" t="str">
        <f>VLOOKUP(J14,$A$2:$B197,2,FALSE)</f>
        <v>GBP</v>
      </c>
      <c r="M14" t="s">
        <v>588</v>
      </c>
      <c r="P14" s="123">
        <v>41609</v>
      </c>
      <c r="R14" s="123">
        <v>41609</v>
      </c>
    </row>
    <row r="15" spans="1:20">
      <c r="A15" t="s">
        <v>2247</v>
      </c>
      <c r="B15" t="s">
        <v>2263</v>
      </c>
      <c r="D15" t="s">
        <v>12</v>
      </c>
      <c r="E15" s="123">
        <v>41609</v>
      </c>
      <c r="G15" s="123">
        <v>41609</v>
      </c>
      <c r="I15" s="3">
        <f t="shared" si="0"/>
        <v>9</v>
      </c>
      <c r="J15" s="5" t="s">
        <v>2264</v>
      </c>
      <c r="K15" t="str">
        <f>VLOOKUP(J15,$A$2:$B197,2,FALSE)</f>
        <v>HUF</v>
      </c>
      <c r="M15" t="s">
        <v>588</v>
      </c>
      <c r="P15" s="123">
        <v>41609</v>
      </c>
      <c r="R15" s="123">
        <v>41609</v>
      </c>
    </row>
    <row r="16" spans="1:20">
      <c r="A16" t="s">
        <v>2265</v>
      </c>
      <c r="B16" t="s">
        <v>2266</v>
      </c>
      <c r="D16" t="s">
        <v>12</v>
      </c>
      <c r="E16" s="123">
        <v>41609</v>
      </c>
      <c r="G16" s="123">
        <v>41609</v>
      </c>
      <c r="I16" s="3">
        <f t="shared" si="0"/>
        <v>7</v>
      </c>
      <c r="J16" s="5" t="s">
        <v>2267</v>
      </c>
      <c r="K16" t="str">
        <f>VLOOKUP(J16,$A$2:$B197,2,FALSE)</f>
        <v>JPY</v>
      </c>
      <c r="M16" t="s">
        <v>588</v>
      </c>
      <c r="P16" s="123">
        <v>41609</v>
      </c>
      <c r="R16" s="123">
        <v>41609</v>
      </c>
    </row>
    <row r="17" spans="1:18">
      <c r="A17" t="s">
        <v>2268</v>
      </c>
      <c r="B17" t="s">
        <v>2269</v>
      </c>
      <c r="D17" t="s">
        <v>12</v>
      </c>
      <c r="E17" s="123">
        <v>41609</v>
      </c>
      <c r="G17" s="123">
        <v>41609</v>
      </c>
      <c r="I17" s="3">
        <f t="shared" si="0"/>
        <v>7</v>
      </c>
      <c r="J17" s="5" t="s">
        <v>2270</v>
      </c>
      <c r="K17" t="str">
        <f>VLOOKUP(J17,$A$2:$B197,2,FALSE)</f>
        <v>LVL</v>
      </c>
      <c r="M17" t="s">
        <v>588</v>
      </c>
      <c r="P17" s="123">
        <v>41609</v>
      </c>
      <c r="R17" s="123">
        <v>41609</v>
      </c>
    </row>
    <row r="18" spans="1:18">
      <c r="A18" t="s">
        <v>2271</v>
      </c>
      <c r="B18" t="s">
        <v>2272</v>
      </c>
      <c r="D18" t="s">
        <v>12</v>
      </c>
      <c r="E18" s="123">
        <v>41609</v>
      </c>
      <c r="G18" s="123">
        <v>41609</v>
      </c>
      <c r="I18" s="3">
        <f t="shared" si="0"/>
        <v>7</v>
      </c>
      <c r="J18" s="5" t="s">
        <v>2273</v>
      </c>
      <c r="K18" t="str">
        <f>VLOOKUP(J18,$A$2:$B197,2,FALSE)</f>
        <v>LTL</v>
      </c>
      <c r="M18" t="s">
        <v>588</v>
      </c>
      <c r="P18" s="123">
        <v>41609</v>
      </c>
      <c r="R18" s="123">
        <v>41609</v>
      </c>
    </row>
    <row r="19" spans="1:18">
      <c r="A19" t="s">
        <v>2274</v>
      </c>
      <c r="B19" t="s">
        <v>2275</v>
      </c>
      <c r="D19" t="s">
        <v>12</v>
      </c>
      <c r="E19" s="123">
        <v>41609</v>
      </c>
      <c r="G19" s="123">
        <v>41609</v>
      </c>
      <c r="I19" s="3">
        <f t="shared" si="0"/>
        <v>7</v>
      </c>
      <c r="J19" s="5" t="s">
        <v>2276</v>
      </c>
      <c r="K19" t="str">
        <f>VLOOKUP(J19,$A$2:$B197,2,FALSE)</f>
        <v>MKD</v>
      </c>
      <c r="M19" t="s">
        <v>588</v>
      </c>
      <c r="P19" s="123">
        <v>41609</v>
      </c>
      <c r="R19" s="123">
        <v>41609</v>
      </c>
    </row>
    <row r="20" spans="1:18">
      <c r="A20" t="s">
        <v>2277</v>
      </c>
      <c r="B20" t="s">
        <v>2278</v>
      </c>
      <c r="D20" t="s">
        <v>12</v>
      </c>
      <c r="E20" s="123">
        <v>41609</v>
      </c>
      <c r="G20" s="123">
        <v>41609</v>
      </c>
      <c r="I20" s="3">
        <f t="shared" si="0"/>
        <v>7</v>
      </c>
      <c r="J20" s="5" t="s">
        <v>2279</v>
      </c>
      <c r="K20" t="str">
        <f>VLOOKUP(J20,$A$2:$B197,2,FALSE)</f>
        <v>MXN</v>
      </c>
      <c r="M20" t="s">
        <v>588</v>
      </c>
      <c r="P20" s="123">
        <v>41609</v>
      </c>
      <c r="R20" s="123">
        <v>41609</v>
      </c>
    </row>
    <row r="21" spans="1:18">
      <c r="A21" t="s">
        <v>2280</v>
      </c>
      <c r="B21" t="s">
        <v>2281</v>
      </c>
      <c r="D21" t="s">
        <v>12</v>
      </c>
      <c r="E21" s="123">
        <v>41609</v>
      </c>
      <c r="G21" s="123">
        <v>41609</v>
      </c>
      <c r="I21" s="3">
        <f t="shared" si="0"/>
        <v>7</v>
      </c>
      <c r="J21" s="5" t="s">
        <v>2282</v>
      </c>
      <c r="K21" t="str">
        <f>VLOOKUP(J21,$A$2:$B197,2,FALSE)</f>
        <v>PLN</v>
      </c>
      <c r="M21" t="s">
        <v>588</v>
      </c>
      <c r="P21" s="123">
        <v>41609</v>
      </c>
      <c r="R21" s="123">
        <v>41609</v>
      </c>
    </row>
    <row r="22" spans="1:18">
      <c r="A22" t="s">
        <v>2245</v>
      </c>
      <c r="B22" t="s">
        <v>2283</v>
      </c>
      <c r="D22" t="s">
        <v>12</v>
      </c>
      <c r="E22" s="123">
        <v>41609</v>
      </c>
      <c r="G22" s="123">
        <v>41609</v>
      </c>
      <c r="I22" s="3">
        <f t="shared" si="0"/>
        <v>8</v>
      </c>
      <c r="J22" s="5" t="s">
        <v>2284</v>
      </c>
      <c r="K22" t="str">
        <f>VLOOKUP(J22,$A$2:$B197,2,FALSE)</f>
        <v>RON</v>
      </c>
      <c r="M22" t="s">
        <v>588</v>
      </c>
      <c r="P22" s="123">
        <v>41609</v>
      </c>
      <c r="R22" s="123">
        <v>41609</v>
      </c>
    </row>
    <row r="23" spans="1:18">
      <c r="A23" t="s">
        <v>2285</v>
      </c>
      <c r="B23" t="s">
        <v>2286</v>
      </c>
      <c r="D23" t="s">
        <v>12</v>
      </c>
      <c r="E23" s="123">
        <v>41609</v>
      </c>
      <c r="G23" s="123">
        <v>41609</v>
      </c>
      <c r="I23" s="3">
        <f t="shared" si="0"/>
        <v>7</v>
      </c>
      <c r="J23" s="5" t="s">
        <v>2287</v>
      </c>
      <c r="K23" t="str">
        <f>VLOOKUP(J23,$A$2:$B197,2,FALSE)</f>
        <v>RUB</v>
      </c>
      <c r="M23" t="s">
        <v>588</v>
      </c>
      <c r="P23" s="123">
        <v>41609</v>
      </c>
      <c r="R23" s="123">
        <v>41609</v>
      </c>
    </row>
    <row r="24" spans="1:18">
      <c r="A24" t="s">
        <v>2288</v>
      </c>
      <c r="B24" t="s">
        <v>2289</v>
      </c>
      <c r="D24" t="s">
        <v>12</v>
      </c>
      <c r="E24" s="123">
        <v>41609</v>
      </c>
      <c r="G24" s="123">
        <v>41609</v>
      </c>
      <c r="I24" s="3">
        <f t="shared" si="0"/>
        <v>7</v>
      </c>
      <c r="J24" s="5" t="s">
        <v>2290</v>
      </c>
      <c r="K24" t="str">
        <f>VLOOKUP(J24,$A$2:$B197,2,FALSE)</f>
        <v>RSD</v>
      </c>
      <c r="M24" t="s">
        <v>588</v>
      </c>
      <c r="P24" s="123">
        <v>41609</v>
      </c>
      <c r="R24" s="123">
        <v>41609</v>
      </c>
    </row>
    <row r="25" spans="1:18">
      <c r="A25" t="s">
        <v>2291</v>
      </c>
      <c r="B25" t="s">
        <v>2292</v>
      </c>
      <c r="D25" t="s">
        <v>12</v>
      </c>
      <c r="E25" s="123">
        <v>41609</v>
      </c>
      <c r="G25" s="123">
        <v>41609</v>
      </c>
      <c r="I25" s="3">
        <f t="shared" si="0"/>
        <v>7</v>
      </c>
      <c r="J25" s="5" t="s">
        <v>2293</v>
      </c>
      <c r="K25" t="str">
        <f>VLOOKUP(J25,$A$2:$B197,2,FALSE)</f>
        <v>SEK</v>
      </c>
      <c r="M25" t="s">
        <v>588</v>
      </c>
      <c r="P25" s="123">
        <v>41609</v>
      </c>
      <c r="R25" s="123">
        <v>41609</v>
      </c>
    </row>
    <row r="26" spans="1:18">
      <c r="A26" t="s">
        <v>2294</v>
      </c>
      <c r="B26" t="s">
        <v>2295</v>
      </c>
      <c r="D26" t="s">
        <v>12</v>
      </c>
      <c r="E26" s="123">
        <v>42384</v>
      </c>
      <c r="G26" s="123">
        <v>42735</v>
      </c>
      <c r="I26" s="3">
        <f t="shared" si="0"/>
        <v>2</v>
      </c>
      <c r="J26" s="5" t="s">
        <v>2296</v>
      </c>
      <c r="K26" t="str">
        <f>VLOOKUP(J26,$A$2:$B197,2,FALSE)</f>
        <v>CHF</v>
      </c>
      <c r="M26" t="s">
        <v>588</v>
      </c>
      <c r="P26" s="123">
        <v>41609</v>
      </c>
      <c r="R26" s="123">
        <v>41609</v>
      </c>
    </row>
    <row r="27" spans="1:18">
      <c r="A27" t="s">
        <v>2297</v>
      </c>
      <c r="B27" t="s">
        <v>2298</v>
      </c>
      <c r="D27" t="s">
        <v>12</v>
      </c>
      <c r="E27" s="123">
        <v>41609</v>
      </c>
      <c r="G27" s="123">
        <v>41609</v>
      </c>
      <c r="I27" s="3">
        <f t="shared" si="0"/>
        <v>7</v>
      </c>
      <c r="J27" s="5" t="s">
        <v>2299</v>
      </c>
      <c r="K27" t="str">
        <f>VLOOKUP(J27,$A$2:$B197,2,FALSE)</f>
        <v>TRY</v>
      </c>
      <c r="M27" t="s">
        <v>588</v>
      </c>
      <c r="P27" s="123">
        <v>41609</v>
      </c>
      <c r="R27" s="123">
        <v>41609</v>
      </c>
    </row>
    <row r="28" spans="1:18">
      <c r="A28" t="s">
        <v>2300</v>
      </c>
      <c r="B28" t="s">
        <v>2301</v>
      </c>
      <c r="D28" t="s">
        <v>12</v>
      </c>
      <c r="E28" s="123">
        <v>41609</v>
      </c>
      <c r="G28" s="123">
        <v>41609</v>
      </c>
      <c r="I28" s="3">
        <f t="shared" si="0"/>
        <v>7</v>
      </c>
      <c r="J28" s="5" t="s">
        <v>2302</v>
      </c>
      <c r="K28" t="str">
        <f>VLOOKUP(J28,$A$2:$B197,2,FALSE)</f>
        <v>UAH</v>
      </c>
      <c r="M28" t="s">
        <v>588</v>
      </c>
      <c r="P28" s="123">
        <v>41609</v>
      </c>
      <c r="R28" s="123">
        <v>41609</v>
      </c>
    </row>
    <row r="29" spans="1:18">
      <c r="A29" t="s">
        <v>2250</v>
      </c>
      <c r="B29" t="s">
        <v>2303</v>
      </c>
      <c r="D29" t="s">
        <v>12</v>
      </c>
      <c r="E29" s="123">
        <v>41609</v>
      </c>
      <c r="G29" s="123">
        <v>41609</v>
      </c>
      <c r="I29" s="3">
        <f t="shared" si="0"/>
        <v>9</v>
      </c>
      <c r="J29" s="5" t="s">
        <v>2304</v>
      </c>
      <c r="K29" t="str">
        <f>VLOOKUP(J29,$A$2:$B197,2,FALSE)</f>
        <v>USD</v>
      </c>
      <c r="M29" t="s">
        <v>588</v>
      </c>
      <c r="P29" s="123">
        <v>41609</v>
      </c>
      <c r="R29" s="123">
        <v>41609</v>
      </c>
    </row>
    <row r="30" spans="1:18">
      <c r="A30" t="s">
        <v>2305</v>
      </c>
      <c r="B30" t="s">
        <v>2306</v>
      </c>
      <c r="D30" t="s">
        <v>12</v>
      </c>
      <c r="E30" s="123">
        <v>41609</v>
      </c>
      <c r="G30" s="123">
        <v>41609</v>
      </c>
      <c r="I30" s="3">
        <f t="shared" si="0"/>
        <v>7</v>
      </c>
      <c r="J30" s="5" t="s">
        <v>2307</v>
      </c>
      <c r="K30" t="str">
        <f>VLOOKUP(J30,$A$2:$B197,2,FALSE)</f>
        <v>ISK</v>
      </c>
      <c r="M30" t="s">
        <v>588</v>
      </c>
      <c r="P30" s="123">
        <v>41609</v>
      </c>
      <c r="R30" s="123">
        <v>41609</v>
      </c>
    </row>
    <row r="31" spans="1:18">
      <c r="A31" t="s">
        <v>2308</v>
      </c>
      <c r="B31" t="s">
        <v>2309</v>
      </c>
      <c r="D31" t="s">
        <v>12</v>
      </c>
      <c r="E31" s="123">
        <v>41609</v>
      </c>
      <c r="G31" s="123">
        <v>41609</v>
      </c>
      <c r="I31" s="3">
        <f t="shared" si="0"/>
        <v>7</v>
      </c>
      <c r="J31" s="5" t="s">
        <v>2310</v>
      </c>
      <c r="K31" t="str">
        <f>VLOOKUP(J31,$A$2:$B197,2,FALSE)</f>
        <v>NOK</v>
      </c>
      <c r="M31" t="s">
        <v>588</v>
      </c>
      <c r="P31" s="123">
        <v>41609</v>
      </c>
      <c r="R31" s="123">
        <v>41609</v>
      </c>
    </row>
    <row r="32" spans="1:18">
      <c r="A32" t="s">
        <v>2296</v>
      </c>
      <c r="B32" t="s">
        <v>2311</v>
      </c>
      <c r="D32" t="s">
        <v>12</v>
      </c>
      <c r="E32" s="123">
        <v>41609</v>
      </c>
      <c r="G32" s="123">
        <v>41609</v>
      </c>
      <c r="I32" s="3">
        <f t="shared" si="0"/>
        <v>10</v>
      </c>
      <c r="J32" s="5" t="s">
        <v>2312</v>
      </c>
      <c r="K32" t="str">
        <f>VLOOKUP(J32,$A$2:$B197,2,FALSE)</f>
        <v>HKD</v>
      </c>
      <c r="M32" t="s">
        <v>588</v>
      </c>
      <c r="P32" s="123">
        <v>41609</v>
      </c>
      <c r="R32" s="123">
        <v>41609</v>
      </c>
    </row>
    <row r="33" spans="1:20">
      <c r="A33" t="s">
        <v>2313</v>
      </c>
      <c r="B33" t="s">
        <v>2314</v>
      </c>
      <c r="D33" t="s">
        <v>12</v>
      </c>
      <c r="E33" s="123">
        <v>41609</v>
      </c>
      <c r="G33" s="123">
        <v>41609</v>
      </c>
      <c r="I33" s="3">
        <f t="shared" si="0"/>
        <v>7</v>
      </c>
      <c r="J33" s="5" t="s">
        <v>2315</v>
      </c>
      <c r="K33" t="str">
        <f>VLOOKUP(J33,$A$2:$B197,2,FALSE)</f>
        <v>TWD</v>
      </c>
      <c r="M33" t="s">
        <v>588</v>
      </c>
      <c r="P33" s="123">
        <v>41609</v>
      </c>
      <c r="R33" s="123">
        <v>41609</v>
      </c>
    </row>
    <row r="34" spans="1:20">
      <c r="A34" t="s">
        <v>2316</v>
      </c>
      <c r="B34" t="s">
        <v>2317</v>
      </c>
      <c r="D34" t="s">
        <v>12</v>
      </c>
      <c r="E34" s="123">
        <v>41609</v>
      </c>
      <c r="G34" s="123">
        <v>41609</v>
      </c>
      <c r="I34" s="3">
        <f t="shared" si="0"/>
        <v>7</v>
      </c>
      <c r="J34" s="5" t="s">
        <v>2318</v>
      </c>
      <c r="K34" t="str">
        <f>VLOOKUP(J34,$A$2:$B197,2,FALSE)</f>
        <v>NZD</v>
      </c>
      <c r="M34" t="s">
        <v>588</v>
      </c>
      <c r="P34" s="123">
        <v>41609</v>
      </c>
      <c r="R34" s="123">
        <v>41609</v>
      </c>
    </row>
    <row r="35" spans="1:20">
      <c r="A35" t="s">
        <v>2319</v>
      </c>
      <c r="B35" t="s">
        <v>2320</v>
      </c>
      <c r="D35" t="s">
        <v>12</v>
      </c>
      <c r="E35" s="123">
        <v>41609</v>
      </c>
      <c r="G35" s="123">
        <v>41609</v>
      </c>
      <c r="I35" s="3">
        <f t="shared" si="0"/>
        <v>7</v>
      </c>
      <c r="J35" s="5" t="s">
        <v>2321</v>
      </c>
      <c r="K35" t="str">
        <f>VLOOKUP(J35,$A$2:$B197,2,FALSE)</f>
        <v>SGD</v>
      </c>
      <c r="M35" t="s">
        <v>588</v>
      </c>
      <c r="P35" s="123">
        <v>41609</v>
      </c>
      <c r="R35" s="123">
        <v>41609</v>
      </c>
    </row>
    <row r="36" spans="1:20">
      <c r="A36" t="s">
        <v>2322</v>
      </c>
      <c r="B36" t="s">
        <v>2323</v>
      </c>
      <c r="D36" t="s">
        <v>12</v>
      </c>
      <c r="E36" s="123">
        <v>41609</v>
      </c>
      <c r="G36" s="123">
        <v>41609</v>
      </c>
      <c r="I36" s="3">
        <f t="shared" si="0"/>
        <v>8</v>
      </c>
      <c r="J36" s="5" t="s">
        <v>2324</v>
      </c>
      <c r="K36" t="str">
        <f>VLOOKUP(J36,$A$2:$B197,2,FALSE)</f>
        <v>KRW</v>
      </c>
      <c r="M36" t="s">
        <v>588</v>
      </c>
      <c r="P36" s="123">
        <v>41609</v>
      </c>
      <c r="R36" s="123">
        <v>41609</v>
      </c>
    </row>
    <row r="37" spans="1:20">
      <c r="A37" t="s">
        <v>2325</v>
      </c>
      <c r="B37" t="s">
        <v>2326</v>
      </c>
      <c r="D37" t="s">
        <v>12</v>
      </c>
      <c r="E37" s="123">
        <v>41609</v>
      </c>
      <c r="G37" s="123">
        <v>41609</v>
      </c>
      <c r="I37" s="3">
        <f t="shared" si="0"/>
        <v>7</v>
      </c>
      <c r="J37" s="5" t="s">
        <v>2322</v>
      </c>
      <c r="K37" t="str">
        <f>VLOOKUP(J37,$A$2:$B197,2,FALSE)</f>
        <v>CNY</v>
      </c>
      <c r="M37" t="s">
        <v>588</v>
      </c>
      <c r="P37" s="123">
        <v>41609</v>
      </c>
      <c r="R37" s="123">
        <v>41609</v>
      </c>
    </row>
    <row r="38" spans="1:20">
      <c r="A38" t="s">
        <v>2327</v>
      </c>
      <c r="B38" t="s">
        <v>2328</v>
      </c>
      <c r="D38" t="s">
        <v>12</v>
      </c>
      <c r="E38" s="123">
        <v>41609</v>
      </c>
      <c r="G38" s="123">
        <v>41609</v>
      </c>
      <c r="I38" s="3">
        <f t="shared" si="0"/>
        <v>7</v>
      </c>
      <c r="J38" s="5" t="s">
        <v>2329</v>
      </c>
      <c r="K38" t="str">
        <f>VLOOKUP(J38,$A$2:$B197,2,FALSE)</f>
        <v>x22</v>
      </c>
      <c r="M38" t="s">
        <v>588</v>
      </c>
      <c r="P38" s="123">
        <v>41609</v>
      </c>
      <c r="R38" s="123">
        <v>41609</v>
      </c>
    </row>
    <row r="39" spans="1:20">
      <c r="A39" t="s">
        <v>2330</v>
      </c>
      <c r="B39" t="s">
        <v>2331</v>
      </c>
      <c r="D39" t="s">
        <v>12</v>
      </c>
      <c r="E39" s="123">
        <v>41609</v>
      </c>
      <c r="G39" s="123">
        <v>41609</v>
      </c>
      <c r="I39" s="3">
        <f t="shared" si="0"/>
        <v>7</v>
      </c>
      <c r="J39" s="5" t="s">
        <v>2332</v>
      </c>
      <c r="K39" t="str">
        <f>VLOOKUP(J39,$A$2:$B197,2,FALSE)</f>
        <v>HRK</v>
      </c>
      <c r="M39" t="s">
        <v>588</v>
      </c>
      <c r="P39" s="123">
        <v>41609</v>
      </c>
      <c r="R39" s="123">
        <v>41609</v>
      </c>
    </row>
    <row r="40" spans="1:20">
      <c r="A40" t="s">
        <v>2333</v>
      </c>
      <c r="B40" t="s">
        <v>253</v>
      </c>
      <c r="D40" t="s">
        <v>12</v>
      </c>
      <c r="E40" s="123">
        <v>41609</v>
      </c>
      <c r="G40" s="123">
        <v>41609</v>
      </c>
      <c r="I40" s="3">
        <f t="shared" si="0"/>
        <v>7</v>
      </c>
      <c r="J40" t="s">
        <v>2334</v>
      </c>
      <c r="N40" t="s">
        <v>12</v>
      </c>
      <c r="P40" s="123">
        <v>41609</v>
      </c>
      <c r="R40" s="123">
        <v>41609</v>
      </c>
      <c r="T40" t="s">
        <v>2335</v>
      </c>
    </row>
    <row r="41" spans="1:20">
      <c r="A41" t="s">
        <v>2336</v>
      </c>
      <c r="B41" t="s">
        <v>2337</v>
      </c>
      <c r="D41" t="s">
        <v>12</v>
      </c>
      <c r="E41" s="123">
        <v>41609</v>
      </c>
      <c r="G41" s="123">
        <v>41609</v>
      </c>
      <c r="I41" s="3">
        <f t="shared" si="0"/>
        <v>7</v>
      </c>
      <c r="J41" s="4" t="s">
        <v>2232</v>
      </c>
      <c r="K41" t="str">
        <f>VLOOKUP(J41,$A$2:$B197,2,FALSE)</f>
        <v>x0</v>
      </c>
      <c r="L41" t="s">
        <v>583</v>
      </c>
      <c r="P41" s="123">
        <v>41609</v>
      </c>
      <c r="R41" s="123">
        <v>41609</v>
      </c>
    </row>
    <row r="42" spans="1:20">
      <c r="A42" t="s">
        <v>2338</v>
      </c>
      <c r="B42" t="s">
        <v>2339</v>
      </c>
      <c r="D42" t="s">
        <v>12</v>
      </c>
      <c r="E42" s="123">
        <v>41609</v>
      </c>
      <c r="G42" s="123">
        <v>41609</v>
      </c>
      <c r="I42" s="3">
        <f t="shared" si="0"/>
        <v>7</v>
      </c>
      <c r="J42" s="5" t="s">
        <v>2235</v>
      </c>
      <c r="K42" t="str">
        <f>VLOOKUP(J42,$A$2:$B197,2,FALSE)</f>
        <v>EUR</v>
      </c>
      <c r="M42" t="s">
        <v>588</v>
      </c>
      <c r="P42" s="123">
        <v>41609</v>
      </c>
      <c r="R42" s="123">
        <v>41609</v>
      </c>
    </row>
    <row r="43" spans="1:20">
      <c r="A43" t="s">
        <v>2253</v>
      </c>
      <c r="B43" t="s">
        <v>2340</v>
      </c>
      <c r="D43" t="s">
        <v>12</v>
      </c>
      <c r="E43" s="123">
        <v>41609</v>
      </c>
      <c r="G43" s="123">
        <v>41609</v>
      </c>
      <c r="I43" s="3">
        <f t="shared" si="0"/>
        <v>9</v>
      </c>
      <c r="J43" s="5" t="s">
        <v>2233</v>
      </c>
      <c r="K43" t="str">
        <f>VLOOKUP(J43,$A$2:$B197,2,FALSE)</f>
        <v>ALL</v>
      </c>
      <c r="M43" t="s">
        <v>588</v>
      </c>
      <c r="P43" s="123">
        <v>41609</v>
      </c>
      <c r="R43" s="123">
        <v>41609</v>
      </c>
    </row>
    <row r="44" spans="1:20">
      <c r="A44" t="s">
        <v>2341</v>
      </c>
      <c r="B44" t="s">
        <v>2342</v>
      </c>
      <c r="D44" t="s">
        <v>12</v>
      </c>
      <c r="E44" s="123">
        <v>41609</v>
      </c>
      <c r="G44" s="123">
        <v>41609</v>
      </c>
      <c r="I44" s="3">
        <f t="shared" si="0"/>
        <v>7</v>
      </c>
      <c r="J44" s="5" t="s">
        <v>2247</v>
      </c>
      <c r="K44" t="str">
        <f>VLOOKUP(J44,$A$2:$B197,2,FALSE)</f>
        <v>BGN</v>
      </c>
      <c r="M44" t="s">
        <v>588</v>
      </c>
      <c r="P44" s="123">
        <v>41609</v>
      </c>
      <c r="R44" s="123">
        <v>41609</v>
      </c>
    </row>
    <row r="45" spans="1:20">
      <c r="A45" t="s">
        <v>2256</v>
      </c>
      <c r="B45" t="s">
        <v>2343</v>
      </c>
      <c r="D45" t="s">
        <v>12</v>
      </c>
      <c r="E45" s="123">
        <v>41609</v>
      </c>
      <c r="G45" s="123">
        <v>41609</v>
      </c>
      <c r="I45" s="3">
        <f t="shared" si="0"/>
        <v>9</v>
      </c>
      <c r="J45" s="5" t="s">
        <v>2253</v>
      </c>
      <c r="K45" t="str">
        <f>VLOOKUP(J45,$A$2:$B197,2,FALSE)</f>
        <v>CZK</v>
      </c>
      <c r="M45" t="s">
        <v>588</v>
      </c>
      <c r="P45" s="123">
        <v>41609</v>
      </c>
      <c r="R45" s="123">
        <v>41609</v>
      </c>
    </row>
    <row r="46" spans="1:20">
      <c r="A46" t="s">
        <v>2344</v>
      </c>
      <c r="B46" t="s">
        <v>2345</v>
      </c>
      <c r="D46" t="s">
        <v>12</v>
      </c>
      <c r="E46" s="123">
        <v>41609</v>
      </c>
      <c r="G46" s="123">
        <v>41609</v>
      </c>
      <c r="I46" s="3">
        <f t="shared" si="0"/>
        <v>7</v>
      </c>
      <c r="J46" s="5" t="s">
        <v>2256</v>
      </c>
      <c r="K46" t="str">
        <f>VLOOKUP(J46,$A$2:$B197,2,FALSE)</f>
        <v>DKK</v>
      </c>
      <c r="M46" t="s">
        <v>588</v>
      </c>
      <c r="P46" s="123">
        <v>41609</v>
      </c>
      <c r="R46" s="123">
        <v>41609</v>
      </c>
    </row>
    <row r="47" spans="1:20">
      <c r="A47" t="s">
        <v>2346</v>
      </c>
      <c r="B47" t="s">
        <v>2347</v>
      </c>
      <c r="D47" t="s">
        <v>12</v>
      </c>
      <c r="E47" s="123">
        <v>41609</v>
      </c>
      <c r="G47" s="123">
        <v>41609</v>
      </c>
      <c r="I47" s="3">
        <f t="shared" si="0"/>
        <v>7</v>
      </c>
      <c r="J47" s="5" t="s">
        <v>2262</v>
      </c>
      <c r="K47" t="str">
        <f>VLOOKUP(J47,$A$2:$B197,2,FALSE)</f>
        <v>GBP</v>
      </c>
      <c r="M47" t="s">
        <v>588</v>
      </c>
      <c r="P47" s="123">
        <v>41609</v>
      </c>
      <c r="R47" s="123">
        <v>41609</v>
      </c>
    </row>
    <row r="48" spans="1:20">
      <c r="A48" t="s">
        <v>2259</v>
      </c>
      <c r="B48" t="s">
        <v>2348</v>
      </c>
      <c r="D48" t="s">
        <v>12</v>
      </c>
      <c r="E48" s="123">
        <v>41609</v>
      </c>
      <c r="G48" s="123">
        <v>41609</v>
      </c>
      <c r="I48" s="3">
        <f t="shared" si="0"/>
        <v>9</v>
      </c>
      <c r="J48" s="5" t="s">
        <v>2264</v>
      </c>
      <c r="K48" t="str">
        <f>VLOOKUP(J48,$A$2:$B197,2,FALSE)</f>
        <v>HUF</v>
      </c>
      <c r="M48" t="s">
        <v>588</v>
      </c>
      <c r="P48" s="123">
        <v>41609</v>
      </c>
      <c r="R48" s="123">
        <v>41609</v>
      </c>
    </row>
    <row r="49" spans="1:18">
      <c r="A49" t="s">
        <v>2349</v>
      </c>
      <c r="B49" t="s">
        <v>2350</v>
      </c>
      <c r="D49" t="s">
        <v>12</v>
      </c>
      <c r="E49" s="123">
        <v>41609</v>
      </c>
      <c r="G49" s="123">
        <v>41609</v>
      </c>
      <c r="I49" s="3">
        <f t="shared" si="0"/>
        <v>7</v>
      </c>
      <c r="J49" s="5" t="s">
        <v>2267</v>
      </c>
      <c r="K49" t="str">
        <f>VLOOKUP(J49,$A$2:$B197,2,FALSE)</f>
        <v>JPY</v>
      </c>
      <c r="M49" t="s">
        <v>588</v>
      </c>
      <c r="P49" s="123">
        <v>41609</v>
      </c>
      <c r="R49" s="123">
        <v>41609</v>
      </c>
    </row>
    <row r="50" spans="1:18">
      <c r="A50" t="s">
        <v>2351</v>
      </c>
      <c r="B50" t="s">
        <v>2352</v>
      </c>
      <c r="D50" t="s">
        <v>12</v>
      </c>
      <c r="E50" s="123">
        <v>41609</v>
      </c>
      <c r="G50" s="123">
        <v>41609</v>
      </c>
      <c r="I50" s="3">
        <f t="shared" si="0"/>
        <v>7</v>
      </c>
      <c r="J50" s="5" t="s">
        <v>2270</v>
      </c>
      <c r="K50" t="str">
        <f>VLOOKUP(J50,$A$2:$B197,2,FALSE)</f>
        <v>LVL</v>
      </c>
      <c r="M50" t="s">
        <v>588</v>
      </c>
      <c r="P50" s="123">
        <v>41609</v>
      </c>
      <c r="R50" s="123">
        <v>41609</v>
      </c>
    </row>
    <row r="51" spans="1:18">
      <c r="A51" t="s">
        <v>2235</v>
      </c>
      <c r="B51" t="s">
        <v>2353</v>
      </c>
      <c r="D51" t="s">
        <v>12</v>
      </c>
      <c r="E51" s="123">
        <v>41609</v>
      </c>
      <c r="G51" s="123">
        <v>41609</v>
      </c>
      <c r="I51" s="3">
        <f t="shared" si="0"/>
        <v>10</v>
      </c>
      <c r="J51" s="5" t="s">
        <v>2273</v>
      </c>
      <c r="K51" t="str">
        <f>VLOOKUP(J51,$A$2:$B197,2,FALSE)</f>
        <v>LTL</v>
      </c>
      <c r="M51" t="s">
        <v>588</v>
      </c>
      <c r="P51" s="123">
        <v>41609</v>
      </c>
      <c r="R51" s="123">
        <v>41609</v>
      </c>
    </row>
    <row r="52" spans="1:18">
      <c r="A52" t="s">
        <v>2354</v>
      </c>
      <c r="B52" t="s">
        <v>2355</v>
      </c>
      <c r="D52" t="s">
        <v>12</v>
      </c>
      <c r="E52" s="123">
        <v>41609</v>
      </c>
      <c r="G52" s="123">
        <v>41609</v>
      </c>
      <c r="I52" s="3">
        <f t="shared" si="0"/>
        <v>7</v>
      </c>
      <c r="J52" s="5" t="s">
        <v>2276</v>
      </c>
      <c r="K52" t="str">
        <f>VLOOKUP(J52,$A$2:$B197,2,FALSE)</f>
        <v>MKD</v>
      </c>
      <c r="M52" t="s">
        <v>588</v>
      </c>
      <c r="P52" s="123">
        <v>41609</v>
      </c>
      <c r="R52" s="123">
        <v>41609</v>
      </c>
    </row>
    <row r="53" spans="1:18">
      <c r="A53" t="s">
        <v>2356</v>
      </c>
      <c r="B53" t="s">
        <v>2357</v>
      </c>
      <c r="D53" t="s">
        <v>12</v>
      </c>
      <c r="E53" s="123">
        <v>41609</v>
      </c>
      <c r="G53" s="123">
        <v>41609</v>
      </c>
      <c r="I53" s="3">
        <f t="shared" si="0"/>
        <v>7</v>
      </c>
      <c r="J53" s="5" t="s">
        <v>2282</v>
      </c>
      <c r="K53" t="str">
        <f>VLOOKUP(J53,$A$2:$B197,2,FALSE)</f>
        <v>PLN</v>
      </c>
      <c r="M53" t="s">
        <v>588</v>
      </c>
      <c r="P53" s="123">
        <v>41609</v>
      </c>
      <c r="R53" s="123">
        <v>41609</v>
      </c>
    </row>
    <row r="54" spans="1:18">
      <c r="A54" t="s">
        <v>2262</v>
      </c>
      <c r="B54" t="s">
        <v>2358</v>
      </c>
      <c r="D54" t="s">
        <v>12</v>
      </c>
      <c r="E54" s="123">
        <v>41609</v>
      </c>
      <c r="G54" s="123">
        <v>41609</v>
      </c>
      <c r="I54" s="3">
        <f t="shared" si="0"/>
        <v>10</v>
      </c>
      <c r="J54" s="5" t="s">
        <v>2284</v>
      </c>
      <c r="K54" t="str">
        <f>VLOOKUP(J54,$A$2:$B197,2,FALSE)</f>
        <v>RON</v>
      </c>
      <c r="M54" t="s">
        <v>588</v>
      </c>
      <c r="P54" s="123">
        <v>41609</v>
      </c>
      <c r="R54" s="123">
        <v>41609</v>
      </c>
    </row>
    <row r="55" spans="1:18">
      <c r="A55" t="s">
        <v>2359</v>
      </c>
      <c r="B55" t="s">
        <v>2360</v>
      </c>
      <c r="D55" t="s">
        <v>12</v>
      </c>
      <c r="E55" s="123">
        <v>41609</v>
      </c>
      <c r="G55" s="123">
        <v>41609</v>
      </c>
      <c r="I55" s="3">
        <f t="shared" si="0"/>
        <v>7</v>
      </c>
      <c r="J55" s="5" t="s">
        <v>2287</v>
      </c>
      <c r="K55" t="str">
        <f>VLOOKUP(J55,$A$2:$B197,2,FALSE)</f>
        <v>RUB</v>
      </c>
      <c r="M55" t="s">
        <v>588</v>
      </c>
      <c r="P55" s="123">
        <v>41609</v>
      </c>
      <c r="R55" s="123">
        <v>41609</v>
      </c>
    </row>
    <row r="56" spans="1:18">
      <c r="A56" t="s">
        <v>2361</v>
      </c>
      <c r="B56" t="s">
        <v>2362</v>
      </c>
      <c r="D56" t="s">
        <v>12</v>
      </c>
      <c r="E56" s="123">
        <v>41609</v>
      </c>
      <c r="G56" s="123">
        <v>41609</v>
      </c>
      <c r="I56" s="3">
        <f t="shared" si="0"/>
        <v>7</v>
      </c>
      <c r="J56" s="5" t="s">
        <v>2290</v>
      </c>
      <c r="K56" t="str">
        <f>VLOOKUP(J56,$A$2:$B197,2,FALSE)</f>
        <v>RSD</v>
      </c>
      <c r="M56" t="s">
        <v>588</v>
      </c>
      <c r="P56" s="123">
        <v>41609</v>
      </c>
      <c r="R56" s="123">
        <v>41609</v>
      </c>
    </row>
    <row r="57" spans="1:18">
      <c r="A57" t="s">
        <v>2363</v>
      </c>
      <c r="B57" t="s">
        <v>2364</v>
      </c>
      <c r="D57" t="s">
        <v>12</v>
      </c>
      <c r="E57" s="123">
        <v>41609</v>
      </c>
      <c r="G57" s="123">
        <v>41609</v>
      </c>
      <c r="I57" s="3">
        <f t="shared" si="0"/>
        <v>7</v>
      </c>
      <c r="J57" s="5" t="s">
        <v>2293</v>
      </c>
      <c r="K57" t="str">
        <f>VLOOKUP(J57,$A$2:$B197,2,FALSE)</f>
        <v>SEK</v>
      </c>
      <c r="M57" t="s">
        <v>588</v>
      </c>
      <c r="P57" s="123">
        <v>41609</v>
      </c>
      <c r="R57" s="123">
        <v>41609</v>
      </c>
    </row>
    <row r="58" spans="1:18">
      <c r="A58" t="s">
        <v>2365</v>
      </c>
      <c r="B58" t="s">
        <v>2366</v>
      </c>
      <c r="D58" t="s">
        <v>12</v>
      </c>
      <c r="E58" s="123">
        <v>41609</v>
      </c>
      <c r="G58" s="123">
        <v>41609</v>
      </c>
      <c r="I58" s="3">
        <f t="shared" si="0"/>
        <v>7</v>
      </c>
      <c r="J58" s="5" t="s">
        <v>2296</v>
      </c>
      <c r="K58" t="str">
        <f>VLOOKUP(J58,$A$2:$B197,2,FALSE)</f>
        <v>CHF</v>
      </c>
      <c r="M58" t="s">
        <v>588</v>
      </c>
      <c r="P58" s="123">
        <v>41609</v>
      </c>
      <c r="R58" s="123">
        <v>41609</v>
      </c>
    </row>
    <row r="59" spans="1:18">
      <c r="A59" t="s">
        <v>2367</v>
      </c>
      <c r="B59" t="s">
        <v>2368</v>
      </c>
      <c r="D59" t="s">
        <v>12</v>
      </c>
      <c r="E59" s="123">
        <v>41609</v>
      </c>
      <c r="G59" s="123">
        <v>41609</v>
      </c>
      <c r="I59" s="3">
        <f t="shared" si="0"/>
        <v>7</v>
      </c>
      <c r="J59" s="5" t="s">
        <v>2299</v>
      </c>
      <c r="K59" t="str">
        <f>VLOOKUP(J59,$A$2:$B197,2,FALSE)</f>
        <v>TRY</v>
      </c>
      <c r="M59" t="s">
        <v>588</v>
      </c>
      <c r="P59" s="123">
        <v>41609</v>
      </c>
      <c r="R59" s="123">
        <v>41609</v>
      </c>
    </row>
    <row r="60" spans="1:18">
      <c r="A60" t="s">
        <v>2369</v>
      </c>
      <c r="B60" t="s">
        <v>2370</v>
      </c>
      <c r="D60" t="s">
        <v>12</v>
      </c>
      <c r="E60" s="123">
        <v>41609</v>
      </c>
      <c r="G60" s="123">
        <v>41609</v>
      </c>
      <c r="I60" s="3">
        <f t="shared" si="0"/>
        <v>7</v>
      </c>
      <c r="J60" s="5" t="s">
        <v>2302</v>
      </c>
      <c r="K60" t="str">
        <f>VLOOKUP(J60,$A$2:$B197,2,FALSE)</f>
        <v>UAH</v>
      </c>
      <c r="M60" t="s">
        <v>588</v>
      </c>
      <c r="P60" s="123">
        <v>41609</v>
      </c>
      <c r="R60" s="123">
        <v>41609</v>
      </c>
    </row>
    <row r="61" spans="1:18">
      <c r="A61" t="s">
        <v>2371</v>
      </c>
      <c r="B61" t="s">
        <v>2372</v>
      </c>
      <c r="D61" t="s">
        <v>12</v>
      </c>
      <c r="E61" s="123">
        <v>41609</v>
      </c>
      <c r="G61" s="123">
        <v>41609</v>
      </c>
      <c r="I61" s="3">
        <f t="shared" si="0"/>
        <v>7</v>
      </c>
      <c r="J61" s="5" t="s">
        <v>2304</v>
      </c>
      <c r="K61" t="str">
        <f>VLOOKUP(J61,$A$2:$B197,2,FALSE)</f>
        <v>USD</v>
      </c>
      <c r="M61" t="s">
        <v>588</v>
      </c>
      <c r="P61" s="123">
        <v>41609</v>
      </c>
      <c r="R61" s="123">
        <v>41609</v>
      </c>
    </row>
    <row r="62" spans="1:18">
      <c r="A62" t="s">
        <v>2312</v>
      </c>
      <c r="B62" t="s">
        <v>2373</v>
      </c>
      <c r="D62" t="s">
        <v>12</v>
      </c>
      <c r="E62" s="123">
        <v>41609</v>
      </c>
      <c r="G62" s="123">
        <v>41609</v>
      </c>
      <c r="I62" s="3">
        <f t="shared" si="0"/>
        <v>8</v>
      </c>
      <c r="J62" s="5" t="s">
        <v>2307</v>
      </c>
      <c r="K62" t="str">
        <f>VLOOKUP(J62,$A$2:$B197,2,FALSE)</f>
        <v>ISK</v>
      </c>
      <c r="M62" t="s">
        <v>588</v>
      </c>
      <c r="P62" s="123">
        <v>41609</v>
      </c>
      <c r="R62" s="123">
        <v>41609</v>
      </c>
    </row>
    <row r="63" spans="1:18">
      <c r="A63" t="s">
        <v>2374</v>
      </c>
      <c r="B63" t="s">
        <v>2375</v>
      </c>
      <c r="D63" t="s">
        <v>12</v>
      </c>
      <c r="E63" s="123">
        <v>41609</v>
      </c>
      <c r="G63" s="123">
        <v>41609</v>
      </c>
      <c r="I63" s="3">
        <f t="shared" si="0"/>
        <v>7</v>
      </c>
      <c r="J63" s="5" t="s">
        <v>2310</v>
      </c>
      <c r="K63" t="str">
        <f>VLOOKUP(J63,$A$2:$B197,2,FALSE)</f>
        <v>NOK</v>
      </c>
      <c r="M63" t="s">
        <v>588</v>
      </c>
      <c r="P63" s="123">
        <v>41609</v>
      </c>
      <c r="R63" s="123">
        <v>41609</v>
      </c>
    </row>
    <row r="64" spans="1:18">
      <c r="A64" t="s">
        <v>2332</v>
      </c>
      <c r="B64" t="s">
        <v>2376</v>
      </c>
      <c r="D64" t="s">
        <v>12</v>
      </c>
      <c r="E64" s="123">
        <v>41609</v>
      </c>
      <c r="G64" s="123">
        <v>41609</v>
      </c>
      <c r="I64" s="3">
        <f t="shared" si="0"/>
        <v>9</v>
      </c>
      <c r="J64" s="5" t="s">
        <v>2259</v>
      </c>
      <c r="K64" t="str">
        <f>VLOOKUP(J64,$A$2:$B197,2,FALSE)</f>
        <v>EGP</v>
      </c>
      <c r="M64" t="s">
        <v>588</v>
      </c>
      <c r="P64" s="123">
        <v>41609</v>
      </c>
      <c r="R64" s="123">
        <v>41609</v>
      </c>
    </row>
    <row r="65" spans="1:20">
      <c r="A65" t="s">
        <v>2377</v>
      </c>
      <c r="B65" t="s">
        <v>2378</v>
      </c>
      <c r="D65" t="s">
        <v>12</v>
      </c>
      <c r="E65" s="123">
        <v>41609</v>
      </c>
      <c r="G65" s="123">
        <v>41609</v>
      </c>
      <c r="I65" s="3">
        <f t="shared" si="0"/>
        <v>7</v>
      </c>
      <c r="J65" s="5" t="s">
        <v>2379</v>
      </c>
      <c r="K65" t="str">
        <f>VLOOKUP(J65,$A$2:$B197,2,FALSE)</f>
        <v>x21</v>
      </c>
      <c r="M65" t="s">
        <v>588</v>
      </c>
      <c r="P65" s="123">
        <v>41609</v>
      </c>
      <c r="R65" s="123">
        <v>41609</v>
      </c>
    </row>
    <row r="66" spans="1:20">
      <c r="A66" t="s">
        <v>2264</v>
      </c>
      <c r="B66" t="s">
        <v>2380</v>
      </c>
      <c r="D66" t="s">
        <v>12</v>
      </c>
      <c r="E66" s="123">
        <v>41609</v>
      </c>
      <c r="G66" s="123">
        <v>41609</v>
      </c>
      <c r="I66" s="3">
        <f t="shared" ref="I66:I129" si="1">COUNTIF(J:J,A66)</f>
        <v>9</v>
      </c>
      <c r="J66" s="5" t="s">
        <v>2332</v>
      </c>
      <c r="K66" t="str">
        <f>VLOOKUP(J66,$A$2:$B197,2,FALSE)</f>
        <v>HRK</v>
      </c>
      <c r="M66" t="s">
        <v>588</v>
      </c>
      <c r="P66" s="123">
        <v>41609</v>
      </c>
      <c r="R66" s="123">
        <v>41609</v>
      </c>
    </row>
    <row r="67" spans="1:20">
      <c r="A67" t="s">
        <v>2381</v>
      </c>
      <c r="B67" t="s">
        <v>2382</v>
      </c>
      <c r="D67" t="s">
        <v>12</v>
      </c>
      <c r="E67" s="123">
        <v>41609</v>
      </c>
      <c r="G67" s="123">
        <v>41609</v>
      </c>
      <c r="I67" s="3">
        <f t="shared" si="1"/>
        <v>7</v>
      </c>
      <c r="J67" t="s">
        <v>2383</v>
      </c>
      <c r="N67" t="s">
        <v>12</v>
      </c>
      <c r="P67" s="123">
        <v>41609</v>
      </c>
      <c r="Q67" s="123">
        <v>41809</v>
      </c>
      <c r="R67" s="123">
        <v>41609</v>
      </c>
      <c r="S67" s="123">
        <v>41911</v>
      </c>
      <c r="T67" t="s">
        <v>2384</v>
      </c>
    </row>
    <row r="68" spans="1:20">
      <c r="A68" t="s">
        <v>2385</v>
      </c>
      <c r="B68" t="s">
        <v>2386</v>
      </c>
      <c r="D68" t="s">
        <v>12</v>
      </c>
      <c r="E68" s="123">
        <v>41609</v>
      </c>
      <c r="G68" s="123">
        <v>41609</v>
      </c>
      <c r="I68" s="3">
        <f t="shared" si="1"/>
        <v>7</v>
      </c>
      <c r="J68" s="4" t="s">
        <v>2232</v>
      </c>
      <c r="K68" t="str">
        <f>VLOOKUP(J68,$A$2:$B197,2,FALSE)</f>
        <v>x0</v>
      </c>
      <c r="L68" t="s">
        <v>1806</v>
      </c>
      <c r="P68" s="123">
        <v>41609</v>
      </c>
      <c r="Q68" s="123">
        <v>41809</v>
      </c>
      <c r="R68" s="123">
        <v>41609</v>
      </c>
      <c r="S68" s="123">
        <v>41911</v>
      </c>
    </row>
    <row r="69" spans="1:20">
      <c r="A69" t="s">
        <v>2387</v>
      </c>
      <c r="B69" t="s">
        <v>2388</v>
      </c>
      <c r="D69" t="s">
        <v>12</v>
      </c>
      <c r="E69" s="123">
        <v>41609</v>
      </c>
      <c r="G69" s="123">
        <v>41609</v>
      </c>
      <c r="I69" s="3">
        <f t="shared" si="1"/>
        <v>7</v>
      </c>
      <c r="J69" s="5" t="s">
        <v>2226</v>
      </c>
      <c r="K69" t="str">
        <f>VLOOKUP(J69,$A$2:$B197,2,FALSE)</f>
        <v>AED</v>
      </c>
      <c r="M69" t="s">
        <v>588</v>
      </c>
      <c r="P69" s="123">
        <v>41609</v>
      </c>
      <c r="Q69" s="123">
        <v>41809</v>
      </c>
      <c r="R69" s="123">
        <v>41609</v>
      </c>
      <c r="S69" s="123">
        <v>41911</v>
      </c>
    </row>
    <row r="70" spans="1:20">
      <c r="A70" t="s">
        <v>2389</v>
      </c>
      <c r="B70" t="s">
        <v>2390</v>
      </c>
      <c r="D70" t="s">
        <v>12</v>
      </c>
      <c r="E70" s="123">
        <v>41609</v>
      </c>
      <c r="G70" s="123">
        <v>41609</v>
      </c>
      <c r="I70" s="3">
        <f t="shared" si="1"/>
        <v>7</v>
      </c>
      <c r="J70" s="5" t="s">
        <v>2230</v>
      </c>
      <c r="K70" t="str">
        <f>VLOOKUP(J70,$A$2:$B197,2,FALSE)</f>
        <v>AFN</v>
      </c>
      <c r="M70" t="s">
        <v>588</v>
      </c>
      <c r="P70" s="123">
        <v>41609</v>
      </c>
      <c r="Q70" s="123">
        <v>41809</v>
      </c>
      <c r="R70" s="123">
        <v>41609</v>
      </c>
      <c r="S70" s="123">
        <v>41911</v>
      </c>
    </row>
    <row r="71" spans="1:20">
      <c r="A71" t="s">
        <v>2391</v>
      </c>
      <c r="B71" t="s">
        <v>2392</v>
      </c>
      <c r="D71" t="s">
        <v>12</v>
      </c>
      <c r="E71" s="123">
        <v>41609</v>
      </c>
      <c r="G71" s="123">
        <v>41609</v>
      </c>
      <c r="I71" s="3">
        <f t="shared" si="1"/>
        <v>7</v>
      </c>
      <c r="J71" s="5" t="s">
        <v>2233</v>
      </c>
      <c r="K71" t="str">
        <f>VLOOKUP(J71,$A$2:$B197,2,FALSE)</f>
        <v>ALL</v>
      </c>
      <c r="M71" t="s">
        <v>588</v>
      </c>
      <c r="P71" s="123">
        <v>41609</v>
      </c>
      <c r="Q71" s="123">
        <v>41809</v>
      </c>
      <c r="R71" s="123">
        <v>41609</v>
      </c>
      <c r="S71" s="123">
        <v>41911</v>
      </c>
    </row>
    <row r="72" spans="1:20">
      <c r="A72" t="s">
        <v>2307</v>
      </c>
      <c r="B72" t="s">
        <v>2393</v>
      </c>
      <c r="D72" t="s">
        <v>12</v>
      </c>
      <c r="E72" s="123">
        <v>41609</v>
      </c>
      <c r="G72" s="123">
        <v>41609</v>
      </c>
      <c r="I72" s="3">
        <f t="shared" si="1"/>
        <v>9</v>
      </c>
      <c r="J72" s="5" t="s">
        <v>2236</v>
      </c>
      <c r="K72" t="str">
        <f>VLOOKUP(J72,$A$2:$B197,2,FALSE)</f>
        <v>AMD</v>
      </c>
      <c r="M72" t="s">
        <v>588</v>
      </c>
      <c r="P72" s="123">
        <v>41609</v>
      </c>
      <c r="Q72" s="123">
        <v>41809</v>
      </c>
      <c r="R72" s="123">
        <v>41609</v>
      </c>
      <c r="S72" s="123">
        <v>41911</v>
      </c>
    </row>
    <row r="73" spans="1:20">
      <c r="A73" t="s">
        <v>2394</v>
      </c>
      <c r="B73" t="s">
        <v>2395</v>
      </c>
      <c r="D73" t="s">
        <v>12</v>
      </c>
      <c r="E73" s="123">
        <v>41609</v>
      </c>
      <c r="G73" s="123">
        <v>41609</v>
      </c>
      <c r="I73" s="3">
        <f t="shared" si="1"/>
        <v>7</v>
      </c>
      <c r="J73" s="5" t="s">
        <v>2238</v>
      </c>
      <c r="K73" t="str">
        <f>VLOOKUP(J73,$A$2:$B197,2,FALSE)</f>
        <v>ANG</v>
      </c>
      <c r="M73" t="s">
        <v>588</v>
      </c>
      <c r="P73" s="123">
        <v>41609</v>
      </c>
      <c r="Q73" s="123">
        <v>41809</v>
      </c>
      <c r="R73" s="123">
        <v>41609</v>
      </c>
      <c r="S73" s="123">
        <v>41911</v>
      </c>
    </row>
    <row r="74" spans="1:20">
      <c r="A74" t="s">
        <v>2396</v>
      </c>
      <c r="B74" t="s">
        <v>2397</v>
      </c>
      <c r="D74" t="s">
        <v>12</v>
      </c>
      <c r="E74" s="123">
        <v>41609</v>
      </c>
      <c r="G74" s="123">
        <v>41609</v>
      </c>
      <c r="I74" s="3">
        <f t="shared" si="1"/>
        <v>7</v>
      </c>
      <c r="J74" s="5" t="s">
        <v>2241</v>
      </c>
      <c r="K74" t="str">
        <f>VLOOKUP(J74,$A$2:$B197,2,FALSE)</f>
        <v>AOA</v>
      </c>
      <c r="M74" t="s">
        <v>588</v>
      </c>
      <c r="P74" s="123">
        <v>41609</v>
      </c>
      <c r="Q74" s="123">
        <v>41809</v>
      </c>
      <c r="R74" s="123">
        <v>41609</v>
      </c>
      <c r="S74" s="123">
        <v>41911</v>
      </c>
    </row>
    <row r="75" spans="1:20">
      <c r="A75" t="s">
        <v>2267</v>
      </c>
      <c r="B75" t="s">
        <v>2398</v>
      </c>
      <c r="D75" t="s">
        <v>12</v>
      </c>
      <c r="E75" s="123">
        <v>41609</v>
      </c>
      <c r="G75" s="123">
        <v>41609</v>
      </c>
      <c r="I75" s="3">
        <f t="shared" si="1"/>
        <v>10</v>
      </c>
      <c r="J75" s="5" t="s">
        <v>2240</v>
      </c>
      <c r="K75" t="str">
        <f>VLOOKUP(J75,$A$2:$B197,2,FALSE)</f>
        <v>ARS</v>
      </c>
      <c r="M75" t="s">
        <v>588</v>
      </c>
      <c r="P75" s="123">
        <v>41609</v>
      </c>
      <c r="Q75" s="123">
        <v>41809</v>
      </c>
      <c r="R75" s="123">
        <v>41609</v>
      </c>
      <c r="S75" s="123">
        <v>41911</v>
      </c>
    </row>
    <row r="76" spans="1:20">
      <c r="A76" t="s">
        <v>2399</v>
      </c>
      <c r="B76" t="s">
        <v>2400</v>
      </c>
      <c r="D76" t="s">
        <v>12</v>
      </c>
      <c r="E76" s="123">
        <v>41609</v>
      </c>
      <c r="G76" s="123">
        <v>41609</v>
      </c>
      <c r="I76" s="3">
        <f t="shared" si="1"/>
        <v>7</v>
      </c>
      <c r="J76" s="5" t="s">
        <v>2243</v>
      </c>
      <c r="K76" t="str">
        <f>VLOOKUP(J76,$A$2:$B197,2,FALSE)</f>
        <v>AUD</v>
      </c>
      <c r="M76" t="s">
        <v>588</v>
      </c>
      <c r="P76" s="123">
        <v>41609</v>
      </c>
      <c r="Q76" s="123">
        <v>41809</v>
      </c>
      <c r="R76" s="123">
        <v>41609</v>
      </c>
      <c r="S76" s="123">
        <v>41911</v>
      </c>
    </row>
    <row r="77" spans="1:20">
      <c r="A77" t="s">
        <v>2401</v>
      </c>
      <c r="B77" t="s">
        <v>2402</v>
      </c>
      <c r="D77" t="s">
        <v>12</v>
      </c>
      <c r="E77" s="123">
        <v>41609</v>
      </c>
      <c r="G77" s="123">
        <v>41609</v>
      </c>
      <c r="I77" s="3">
        <f t="shared" si="1"/>
        <v>7</v>
      </c>
      <c r="J77" s="5" t="s">
        <v>2248</v>
      </c>
      <c r="K77" t="str">
        <f>VLOOKUP(J77,$A$2:$B197,2,FALSE)</f>
        <v>AWG</v>
      </c>
      <c r="M77" t="s">
        <v>588</v>
      </c>
      <c r="P77" s="123">
        <v>41609</v>
      </c>
      <c r="Q77" s="123">
        <v>41809</v>
      </c>
      <c r="R77" s="123">
        <v>41609</v>
      </c>
      <c r="S77" s="123">
        <v>41911</v>
      </c>
    </row>
    <row r="78" spans="1:20">
      <c r="A78" t="s">
        <v>2403</v>
      </c>
      <c r="B78" t="s">
        <v>2404</v>
      </c>
      <c r="D78" t="s">
        <v>12</v>
      </c>
      <c r="E78" s="123">
        <v>41609</v>
      </c>
      <c r="G78" s="123">
        <v>41609</v>
      </c>
      <c r="I78" s="3">
        <f t="shared" si="1"/>
        <v>7</v>
      </c>
      <c r="J78" s="5" t="s">
        <v>2251</v>
      </c>
      <c r="K78" t="str">
        <f>VLOOKUP(J78,$A$2:$B197,2,FALSE)</f>
        <v>AZN</v>
      </c>
      <c r="M78" t="s">
        <v>588</v>
      </c>
      <c r="P78" s="123">
        <v>41609</v>
      </c>
      <c r="Q78" s="123">
        <v>41809</v>
      </c>
      <c r="R78" s="123">
        <v>41609</v>
      </c>
      <c r="S78" s="123">
        <v>41911</v>
      </c>
    </row>
    <row r="79" spans="1:20">
      <c r="A79" t="s">
        <v>2405</v>
      </c>
      <c r="B79" t="s">
        <v>2406</v>
      </c>
      <c r="D79" t="s">
        <v>12</v>
      </c>
      <c r="E79" s="123">
        <v>41609</v>
      </c>
      <c r="G79" s="123">
        <v>41609</v>
      </c>
      <c r="I79" s="3">
        <f t="shared" si="1"/>
        <v>7</v>
      </c>
      <c r="J79" s="5" t="s">
        <v>2254</v>
      </c>
      <c r="K79" t="str">
        <f>VLOOKUP(J79,$A$2:$B197,2,FALSE)</f>
        <v>BAM</v>
      </c>
      <c r="M79" t="s">
        <v>588</v>
      </c>
      <c r="P79" s="123">
        <v>41609</v>
      </c>
      <c r="Q79" s="123">
        <v>41809</v>
      </c>
      <c r="R79" s="123">
        <v>41609</v>
      </c>
      <c r="S79" s="123">
        <v>41911</v>
      </c>
    </row>
    <row r="80" spans="1:20">
      <c r="A80" t="s">
        <v>2407</v>
      </c>
      <c r="B80" t="s">
        <v>2408</v>
      </c>
      <c r="D80" t="s">
        <v>12</v>
      </c>
      <c r="E80" s="123">
        <v>41609</v>
      </c>
      <c r="G80" s="123">
        <v>41609</v>
      </c>
      <c r="I80" s="3">
        <f t="shared" si="1"/>
        <v>7</v>
      </c>
      <c r="J80" s="5" t="s">
        <v>2257</v>
      </c>
      <c r="K80" t="str">
        <f>VLOOKUP(J80,$A$2:$B197,2,FALSE)</f>
        <v>BBD</v>
      </c>
      <c r="M80" t="s">
        <v>588</v>
      </c>
      <c r="P80" s="123">
        <v>41609</v>
      </c>
      <c r="Q80" s="123">
        <v>41809</v>
      </c>
      <c r="R80" s="123">
        <v>41609</v>
      </c>
      <c r="S80" s="123">
        <v>41911</v>
      </c>
    </row>
    <row r="81" spans="1:19">
      <c r="A81" t="s">
        <v>2324</v>
      </c>
      <c r="B81" t="s">
        <v>2409</v>
      </c>
      <c r="D81" t="s">
        <v>12</v>
      </c>
      <c r="E81" s="123">
        <v>41609</v>
      </c>
      <c r="G81" s="123">
        <v>41609</v>
      </c>
      <c r="I81" s="3">
        <f t="shared" si="1"/>
        <v>8</v>
      </c>
      <c r="J81" s="5" t="s">
        <v>2260</v>
      </c>
      <c r="K81" t="str">
        <f>VLOOKUP(J81,$A$2:$B197,2,FALSE)</f>
        <v>BDT</v>
      </c>
      <c r="M81" t="s">
        <v>588</v>
      </c>
      <c r="P81" s="123">
        <v>41609</v>
      </c>
      <c r="Q81" s="123">
        <v>41809</v>
      </c>
      <c r="R81" s="123">
        <v>41609</v>
      </c>
      <c r="S81" s="123">
        <v>41911</v>
      </c>
    </row>
    <row r="82" spans="1:19">
      <c r="A82" t="s">
        <v>2410</v>
      </c>
      <c r="B82" t="s">
        <v>2411</v>
      </c>
      <c r="D82" t="s">
        <v>12</v>
      </c>
      <c r="E82" s="123">
        <v>41609</v>
      </c>
      <c r="G82" s="123">
        <v>41609</v>
      </c>
      <c r="I82" s="3">
        <f t="shared" si="1"/>
        <v>7</v>
      </c>
      <c r="J82" s="5" t="s">
        <v>2247</v>
      </c>
      <c r="K82" t="str">
        <f>VLOOKUP(J82,$A$2:$B197,2,FALSE)</f>
        <v>BGN</v>
      </c>
      <c r="M82" t="s">
        <v>588</v>
      </c>
      <c r="P82" s="123">
        <v>41609</v>
      </c>
      <c r="Q82" s="123">
        <v>41809</v>
      </c>
      <c r="R82" s="123">
        <v>41609</v>
      </c>
      <c r="S82" s="123">
        <v>41911</v>
      </c>
    </row>
    <row r="83" spans="1:19">
      <c r="A83" t="s">
        <v>2412</v>
      </c>
      <c r="B83" t="s">
        <v>2413</v>
      </c>
      <c r="D83" t="s">
        <v>12</v>
      </c>
      <c r="E83" s="123">
        <v>41609</v>
      </c>
      <c r="G83" s="123">
        <v>41609</v>
      </c>
      <c r="I83" s="3">
        <f t="shared" si="1"/>
        <v>7</v>
      </c>
      <c r="J83" s="5" t="s">
        <v>2265</v>
      </c>
      <c r="K83" t="str">
        <f>VLOOKUP(J83,$A$2:$B197,2,FALSE)</f>
        <v>BHD</v>
      </c>
      <c r="M83" t="s">
        <v>588</v>
      </c>
      <c r="P83" s="123">
        <v>41609</v>
      </c>
      <c r="Q83" s="123">
        <v>41809</v>
      </c>
      <c r="R83" s="123">
        <v>41609</v>
      </c>
      <c r="S83" s="123">
        <v>41911</v>
      </c>
    </row>
    <row r="84" spans="1:19">
      <c r="A84" t="s">
        <v>2414</v>
      </c>
      <c r="B84" t="s">
        <v>2415</v>
      </c>
      <c r="D84" t="s">
        <v>12</v>
      </c>
      <c r="E84" s="123">
        <v>41609</v>
      </c>
      <c r="G84" s="123">
        <v>41609</v>
      </c>
      <c r="I84" s="3">
        <f t="shared" si="1"/>
        <v>7</v>
      </c>
      <c r="J84" s="5" t="s">
        <v>2268</v>
      </c>
      <c r="K84" t="str">
        <f>VLOOKUP(J84,$A$2:$B197,2,FALSE)</f>
        <v>BIF</v>
      </c>
      <c r="M84" t="s">
        <v>588</v>
      </c>
      <c r="P84" s="123">
        <v>41609</v>
      </c>
      <c r="Q84" s="123">
        <v>41809</v>
      </c>
      <c r="R84" s="123">
        <v>41609</v>
      </c>
      <c r="S84" s="123">
        <v>41911</v>
      </c>
    </row>
    <row r="85" spans="1:19">
      <c r="A85" t="s">
        <v>2416</v>
      </c>
      <c r="B85" t="s">
        <v>2417</v>
      </c>
      <c r="D85" t="s">
        <v>12</v>
      </c>
      <c r="E85" s="123">
        <v>41609</v>
      </c>
      <c r="G85" s="123">
        <v>41609</v>
      </c>
      <c r="I85" s="3">
        <f t="shared" si="1"/>
        <v>7</v>
      </c>
      <c r="J85" s="5" t="s">
        <v>2271</v>
      </c>
      <c r="K85" t="str">
        <f>VLOOKUP(J85,$A$2:$B197,2,FALSE)</f>
        <v>BMD</v>
      </c>
      <c r="M85" t="s">
        <v>588</v>
      </c>
      <c r="P85" s="123">
        <v>41609</v>
      </c>
      <c r="Q85" s="123">
        <v>41809</v>
      </c>
      <c r="R85" s="123">
        <v>41609</v>
      </c>
      <c r="S85" s="123">
        <v>41911</v>
      </c>
    </row>
    <row r="86" spans="1:19">
      <c r="A86" t="s">
        <v>2418</v>
      </c>
      <c r="B86" t="s">
        <v>2419</v>
      </c>
      <c r="D86" t="s">
        <v>12</v>
      </c>
      <c r="E86" s="123">
        <v>41609</v>
      </c>
      <c r="G86" s="123">
        <v>41609</v>
      </c>
      <c r="I86" s="3">
        <f t="shared" si="1"/>
        <v>7</v>
      </c>
      <c r="J86" s="5" t="s">
        <v>2274</v>
      </c>
      <c r="K86" t="str">
        <f>VLOOKUP(J86,$A$2:$B197,2,FALSE)</f>
        <v>BND</v>
      </c>
      <c r="M86" t="s">
        <v>588</v>
      </c>
      <c r="P86" s="123">
        <v>41609</v>
      </c>
      <c r="Q86" s="123">
        <v>41809</v>
      </c>
      <c r="R86" s="123">
        <v>41609</v>
      </c>
      <c r="S86" s="123">
        <v>41911</v>
      </c>
    </row>
    <row r="87" spans="1:19">
      <c r="A87" t="s">
        <v>2420</v>
      </c>
      <c r="B87" t="s">
        <v>2421</v>
      </c>
      <c r="D87" t="s">
        <v>12</v>
      </c>
      <c r="E87" s="123">
        <v>41609</v>
      </c>
      <c r="G87" s="123">
        <v>41609</v>
      </c>
      <c r="I87" s="3">
        <f t="shared" si="1"/>
        <v>7</v>
      </c>
      <c r="J87" s="5" t="s">
        <v>2277</v>
      </c>
      <c r="K87" t="str">
        <f>VLOOKUP(J87,$A$2:$B197,2,FALSE)</f>
        <v>BOB</v>
      </c>
      <c r="M87" t="s">
        <v>588</v>
      </c>
      <c r="P87" s="123">
        <v>41609</v>
      </c>
      <c r="Q87" s="123">
        <v>41809</v>
      </c>
      <c r="R87" s="123">
        <v>41609</v>
      </c>
      <c r="S87" s="123">
        <v>41911</v>
      </c>
    </row>
    <row r="88" spans="1:19">
      <c r="A88" t="s">
        <v>2422</v>
      </c>
      <c r="B88" t="s">
        <v>2423</v>
      </c>
      <c r="D88" t="s">
        <v>12</v>
      </c>
      <c r="E88" s="123">
        <v>41609</v>
      </c>
      <c r="G88" s="123">
        <v>41609</v>
      </c>
      <c r="I88" s="3">
        <f t="shared" si="1"/>
        <v>7</v>
      </c>
      <c r="J88" s="5" t="s">
        <v>2280</v>
      </c>
      <c r="K88" t="str">
        <f>VLOOKUP(J88,$A$2:$B197,2,FALSE)</f>
        <v>BOV</v>
      </c>
      <c r="M88" t="s">
        <v>588</v>
      </c>
      <c r="P88" s="123">
        <v>41609</v>
      </c>
      <c r="Q88" s="123">
        <v>41809</v>
      </c>
      <c r="R88" s="123">
        <v>41609</v>
      </c>
      <c r="S88" s="123">
        <v>41911</v>
      </c>
    </row>
    <row r="89" spans="1:19">
      <c r="A89" t="s">
        <v>2424</v>
      </c>
      <c r="B89" t="s">
        <v>2425</v>
      </c>
      <c r="D89" t="s">
        <v>12</v>
      </c>
      <c r="E89" s="123">
        <v>41609</v>
      </c>
      <c r="G89" s="123">
        <v>41609</v>
      </c>
      <c r="I89" s="3">
        <f t="shared" si="1"/>
        <v>7</v>
      </c>
      <c r="J89" s="5" t="s">
        <v>2245</v>
      </c>
      <c r="K89" t="str">
        <f>VLOOKUP(J89,$A$2:$B197,2,FALSE)</f>
        <v>BRL</v>
      </c>
      <c r="M89" t="s">
        <v>588</v>
      </c>
      <c r="P89" s="123">
        <v>41609</v>
      </c>
      <c r="Q89" s="123">
        <v>41809</v>
      </c>
      <c r="R89" s="123">
        <v>41609</v>
      </c>
      <c r="S89" s="123">
        <v>41911</v>
      </c>
    </row>
    <row r="90" spans="1:19">
      <c r="A90" t="s">
        <v>2273</v>
      </c>
      <c r="B90" t="s">
        <v>2426</v>
      </c>
      <c r="D90" t="s">
        <v>12</v>
      </c>
      <c r="E90" s="123">
        <v>41609</v>
      </c>
      <c r="G90" s="123">
        <v>41609</v>
      </c>
      <c r="I90" s="3">
        <f t="shared" si="1"/>
        <v>9</v>
      </c>
      <c r="J90" s="5" t="s">
        <v>2285</v>
      </c>
      <c r="K90" t="str">
        <f>VLOOKUP(J90,$A$2:$B197,2,FALSE)</f>
        <v>BSD</v>
      </c>
      <c r="M90" t="s">
        <v>588</v>
      </c>
      <c r="P90" s="123">
        <v>41609</v>
      </c>
      <c r="Q90" s="123">
        <v>41809</v>
      </c>
      <c r="R90" s="123">
        <v>41609</v>
      </c>
      <c r="S90" s="123">
        <v>41911</v>
      </c>
    </row>
    <row r="91" spans="1:19">
      <c r="A91" t="s">
        <v>2270</v>
      </c>
      <c r="B91" t="s">
        <v>2427</v>
      </c>
      <c r="D91" t="s">
        <v>12</v>
      </c>
      <c r="E91" s="123">
        <v>41609</v>
      </c>
      <c r="G91" s="123">
        <v>41609</v>
      </c>
      <c r="I91" s="3">
        <f t="shared" si="1"/>
        <v>9</v>
      </c>
      <c r="J91" s="5" t="s">
        <v>2288</v>
      </c>
      <c r="K91" t="str">
        <f>VLOOKUP(J91,$A$2:$B197,2,FALSE)</f>
        <v>BTN</v>
      </c>
      <c r="M91" t="s">
        <v>588</v>
      </c>
      <c r="P91" s="123">
        <v>41609</v>
      </c>
      <c r="Q91" s="123">
        <v>41809</v>
      </c>
      <c r="R91" s="123">
        <v>41609</v>
      </c>
      <c r="S91" s="123">
        <v>41911</v>
      </c>
    </row>
    <row r="92" spans="1:19">
      <c r="A92" t="s">
        <v>2428</v>
      </c>
      <c r="B92" t="s">
        <v>2429</v>
      </c>
      <c r="D92" t="s">
        <v>12</v>
      </c>
      <c r="E92" s="123">
        <v>41609</v>
      </c>
      <c r="G92" s="123">
        <v>41609</v>
      </c>
      <c r="I92" s="3">
        <f t="shared" si="1"/>
        <v>7</v>
      </c>
      <c r="J92" s="5" t="s">
        <v>2291</v>
      </c>
      <c r="K92" t="str">
        <f>VLOOKUP(J92,$A$2:$B197,2,FALSE)</f>
        <v>BWP</v>
      </c>
      <c r="M92" t="s">
        <v>588</v>
      </c>
      <c r="P92" s="123">
        <v>41609</v>
      </c>
      <c r="Q92" s="123">
        <v>41809</v>
      </c>
      <c r="R92" s="123">
        <v>41609</v>
      </c>
      <c r="S92" s="123">
        <v>41911</v>
      </c>
    </row>
    <row r="93" spans="1:19">
      <c r="A93" t="s">
        <v>2430</v>
      </c>
      <c r="B93" t="s">
        <v>2431</v>
      </c>
      <c r="D93" t="s">
        <v>12</v>
      </c>
      <c r="E93" s="123">
        <v>41609</v>
      </c>
      <c r="G93" s="123">
        <v>41609</v>
      </c>
      <c r="I93" s="3">
        <f t="shared" si="1"/>
        <v>7</v>
      </c>
      <c r="J93" s="5" t="s">
        <v>2297</v>
      </c>
      <c r="K93" t="str">
        <f>VLOOKUP(J93,$A$2:$B197,2,FALSE)</f>
        <v>BYR</v>
      </c>
      <c r="M93" t="s">
        <v>588</v>
      </c>
      <c r="P93" s="123">
        <v>41609</v>
      </c>
      <c r="Q93" s="123">
        <v>41809</v>
      </c>
      <c r="R93" s="123">
        <v>41609</v>
      </c>
      <c r="S93" s="123">
        <v>41911</v>
      </c>
    </row>
    <row r="94" spans="1:19">
      <c r="A94" t="s">
        <v>2432</v>
      </c>
      <c r="B94" t="s">
        <v>2433</v>
      </c>
      <c r="D94" t="s">
        <v>12</v>
      </c>
      <c r="E94" s="123">
        <v>41609</v>
      </c>
      <c r="G94" s="123">
        <v>41609</v>
      </c>
      <c r="I94" s="3">
        <f t="shared" si="1"/>
        <v>7</v>
      </c>
      <c r="J94" s="5" t="s">
        <v>2300</v>
      </c>
      <c r="K94" t="str">
        <f>VLOOKUP(J94,$A$2:$B197,2,FALSE)</f>
        <v>BZD</v>
      </c>
      <c r="M94" t="s">
        <v>588</v>
      </c>
      <c r="P94" s="123">
        <v>41609</v>
      </c>
      <c r="Q94" s="123">
        <v>41809</v>
      </c>
      <c r="R94" s="123">
        <v>41609</v>
      </c>
      <c r="S94" s="123">
        <v>41911</v>
      </c>
    </row>
    <row r="95" spans="1:19">
      <c r="A95" t="s">
        <v>2434</v>
      </c>
      <c r="B95" t="s">
        <v>2435</v>
      </c>
      <c r="D95" t="s">
        <v>12</v>
      </c>
      <c r="E95" s="123">
        <v>41609</v>
      </c>
      <c r="G95" s="123">
        <v>41609</v>
      </c>
      <c r="I95" s="3">
        <f t="shared" si="1"/>
        <v>7</v>
      </c>
      <c r="J95" s="5" t="s">
        <v>2250</v>
      </c>
      <c r="K95" t="str">
        <f>VLOOKUP(J95,$A$2:$B197,2,FALSE)</f>
        <v>CAD</v>
      </c>
      <c r="M95" t="s">
        <v>588</v>
      </c>
      <c r="P95" s="123">
        <v>41609</v>
      </c>
      <c r="Q95" s="123">
        <v>41809</v>
      </c>
      <c r="R95" s="123">
        <v>41609</v>
      </c>
      <c r="S95" s="123">
        <v>41911</v>
      </c>
    </row>
    <row r="96" spans="1:19">
      <c r="A96" t="s">
        <v>2276</v>
      </c>
      <c r="B96" t="s">
        <v>2436</v>
      </c>
      <c r="D96" t="s">
        <v>12</v>
      </c>
      <c r="E96" s="123">
        <v>41609</v>
      </c>
      <c r="G96" s="123">
        <v>41609</v>
      </c>
      <c r="I96" s="3">
        <f t="shared" si="1"/>
        <v>9</v>
      </c>
      <c r="J96" s="5" t="s">
        <v>2305</v>
      </c>
      <c r="K96" t="str">
        <f>VLOOKUP(J96,$A$2:$B197,2,FALSE)</f>
        <v>CDF</v>
      </c>
      <c r="M96" t="s">
        <v>588</v>
      </c>
      <c r="P96" s="123">
        <v>41609</v>
      </c>
      <c r="Q96" s="123">
        <v>41809</v>
      </c>
      <c r="R96" s="123">
        <v>41609</v>
      </c>
      <c r="S96" s="123">
        <v>41911</v>
      </c>
    </row>
    <row r="97" spans="1:19">
      <c r="A97" t="s">
        <v>2437</v>
      </c>
      <c r="B97" t="s">
        <v>2438</v>
      </c>
      <c r="D97" t="s">
        <v>12</v>
      </c>
      <c r="E97" s="123">
        <v>41609</v>
      </c>
      <c r="G97" s="123">
        <v>41609</v>
      </c>
      <c r="I97" s="3">
        <f t="shared" si="1"/>
        <v>7</v>
      </c>
      <c r="J97" s="5" t="s">
        <v>2308</v>
      </c>
      <c r="K97" t="str">
        <f>VLOOKUP(J97,$A$2:$B197,2,FALSE)</f>
        <v>CHE</v>
      </c>
      <c r="M97" t="s">
        <v>588</v>
      </c>
      <c r="P97" s="123">
        <v>41609</v>
      </c>
      <c r="Q97" s="123">
        <v>41809</v>
      </c>
      <c r="R97" s="123">
        <v>41609</v>
      </c>
      <c r="S97" s="123">
        <v>41911</v>
      </c>
    </row>
    <row r="98" spans="1:19">
      <c r="A98" t="s">
        <v>2439</v>
      </c>
      <c r="B98" t="s">
        <v>2440</v>
      </c>
      <c r="D98" t="s">
        <v>12</v>
      </c>
      <c r="E98" s="123">
        <v>41609</v>
      </c>
      <c r="G98" s="123">
        <v>41609</v>
      </c>
      <c r="I98" s="3">
        <f t="shared" si="1"/>
        <v>7</v>
      </c>
      <c r="J98" s="5" t="s">
        <v>2296</v>
      </c>
      <c r="K98" t="str">
        <f>VLOOKUP(J98,$A$2:$B197,2,FALSE)</f>
        <v>CHF</v>
      </c>
      <c r="M98" t="s">
        <v>588</v>
      </c>
      <c r="P98" s="123">
        <v>41609</v>
      </c>
      <c r="Q98" s="123">
        <v>41809</v>
      </c>
      <c r="R98" s="123">
        <v>41609</v>
      </c>
      <c r="S98" s="123">
        <v>41911</v>
      </c>
    </row>
    <row r="99" spans="1:19">
      <c r="A99" t="s">
        <v>2441</v>
      </c>
      <c r="B99" t="s">
        <v>2442</v>
      </c>
      <c r="D99" t="s">
        <v>12</v>
      </c>
      <c r="E99" s="123">
        <v>41609</v>
      </c>
      <c r="G99" s="123">
        <v>41609</v>
      </c>
      <c r="I99" s="3">
        <f t="shared" si="1"/>
        <v>7</v>
      </c>
      <c r="J99" s="5" t="s">
        <v>2313</v>
      </c>
      <c r="K99" t="str">
        <f>VLOOKUP(J99,$A$2:$B197,2,FALSE)</f>
        <v>CHW</v>
      </c>
      <c r="M99" t="s">
        <v>588</v>
      </c>
      <c r="P99" s="123">
        <v>41609</v>
      </c>
      <c r="Q99" s="123">
        <v>41809</v>
      </c>
      <c r="R99" s="123">
        <v>41609</v>
      </c>
      <c r="S99" s="123">
        <v>41911</v>
      </c>
    </row>
    <row r="100" spans="1:19">
      <c r="A100" t="s">
        <v>2443</v>
      </c>
      <c r="B100" t="s">
        <v>2444</v>
      </c>
      <c r="D100" t="s">
        <v>12</v>
      </c>
      <c r="E100" s="123">
        <v>41609</v>
      </c>
      <c r="G100" s="123">
        <v>41609</v>
      </c>
      <c r="I100" s="3">
        <f t="shared" si="1"/>
        <v>7</v>
      </c>
      <c r="J100" s="5" t="s">
        <v>2316</v>
      </c>
      <c r="K100" t="str">
        <f>VLOOKUP(J100,$A$2:$B197,2,FALSE)</f>
        <v>CLF</v>
      </c>
      <c r="M100" t="s">
        <v>588</v>
      </c>
      <c r="P100" s="123">
        <v>41609</v>
      </c>
      <c r="Q100" s="123">
        <v>41809</v>
      </c>
      <c r="R100" s="123">
        <v>41609</v>
      </c>
      <c r="S100" s="123">
        <v>41911</v>
      </c>
    </row>
    <row r="101" spans="1:19">
      <c r="A101" t="s">
        <v>2445</v>
      </c>
      <c r="B101" t="s">
        <v>2446</v>
      </c>
      <c r="D101" t="s">
        <v>12</v>
      </c>
      <c r="E101" s="123">
        <v>41609</v>
      </c>
      <c r="G101" s="123">
        <v>41609</v>
      </c>
      <c r="I101" s="3">
        <f t="shared" si="1"/>
        <v>7</v>
      </c>
      <c r="J101" s="5" t="s">
        <v>2319</v>
      </c>
      <c r="K101" t="str">
        <f>VLOOKUP(J101,$A$2:$B197,2,FALSE)</f>
        <v>CLP</v>
      </c>
      <c r="M101" t="s">
        <v>588</v>
      </c>
      <c r="P101" s="123">
        <v>41609</v>
      </c>
      <c r="Q101" s="123">
        <v>41809</v>
      </c>
      <c r="R101" s="123">
        <v>41609</v>
      </c>
      <c r="S101" s="123">
        <v>41911</v>
      </c>
    </row>
    <row r="102" spans="1:19">
      <c r="A102" t="s">
        <v>2447</v>
      </c>
      <c r="B102" t="s">
        <v>2448</v>
      </c>
      <c r="D102" t="s">
        <v>12</v>
      </c>
      <c r="E102" s="123">
        <v>41609</v>
      </c>
      <c r="G102" s="123">
        <v>41609</v>
      </c>
      <c r="I102" s="3">
        <f t="shared" si="1"/>
        <v>7</v>
      </c>
      <c r="J102" s="5" t="s">
        <v>2322</v>
      </c>
      <c r="K102" t="str">
        <f>VLOOKUP(J102,$A$2:$B197,2,FALSE)</f>
        <v>CNY</v>
      </c>
      <c r="M102" t="s">
        <v>588</v>
      </c>
      <c r="P102" s="123">
        <v>41609</v>
      </c>
      <c r="Q102" s="123">
        <v>41809</v>
      </c>
      <c r="R102" s="123">
        <v>41609</v>
      </c>
      <c r="S102" s="123">
        <v>41911</v>
      </c>
    </row>
    <row r="103" spans="1:19">
      <c r="A103" t="s">
        <v>2449</v>
      </c>
      <c r="B103" t="s">
        <v>2450</v>
      </c>
      <c r="D103" t="s">
        <v>12</v>
      </c>
      <c r="E103" s="123">
        <v>41609</v>
      </c>
      <c r="G103" s="123">
        <v>41609</v>
      </c>
      <c r="I103" s="3">
        <f t="shared" si="1"/>
        <v>7</v>
      </c>
      <c r="J103" s="5" t="s">
        <v>2325</v>
      </c>
      <c r="K103" t="str">
        <f>VLOOKUP(J103,$A$2:$B197,2,FALSE)</f>
        <v>COP</v>
      </c>
      <c r="M103" t="s">
        <v>588</v>
      </c>
      <c r="P103" s="123">
        <v>41609</v>
      </c>
      <c r="Q103" s="123">
        <v>41809</v>
      </c>
      <c r="R103" s="123">
        <v>41609</v>
      </c>
      <c r="S103" s="123">
        <v>41911</v>
      </c>
    </row>
    <row r="104" spans="1:19">
      <c r="A104" t="s">
        <v>2279</v>
      </c>
      <c r="B104" t="s">
        <v>2451</v>
      </c>
      <c r="D104" t="s">
        <v>12</v>
      </c>
      <c r="E104" s="123">
        <v>41609</v>
      </c>
      <c r="G104" s="123">
        <v>41609</v>
      </c>
      <c r="I104" s="3">
        <f t="shared" si="1"/>
        <v>8</v>
      </c>
      <c r="J104" s="5" t="s">
        <v>2327</v>
      </c>
      <c r="K104" t="str">
        <f>VLOOKUP(J104,$A$2:$B197,2,FALSE)</f>
        <v>COU</v>
      </c>
      <c r="M104" t="s">
        <v>588</v>
      </c>
      <c r="P104" s="123">
        <v>41609</v>
      </c>
      <c r="Q104" s="123">
        <v>41809</v>
      </c>
      <c r="R104" s="123">
        <v>41609</v>
      </c>
      <c r="S104" s="123">
        <v>41911</v>
      </c>
    </row>
    <row r="105" spans="1:19">
      <c r="A105" t="s">
        <v>2452</v>
      </c>
      <c r="B105" t="s">
        <v>2453</v>
      </c>
      <c r="D105" t="s">
        <v>12</v>
      </c>
      <c r="E105" s="123">
        <v>41729</v>
      </c>
      <c r="G105" s="123">
        <v>41912</v>
      </c>
      <c r="I105" s="3">
        <f t="shared" si="1"/>
        <v>3</v>
      </c>
      <c r="J105" s="5" t="s">
        <v>2330</v>
      </c>
      <c r="K105" t="str">
        <f>VLOOKUP(J105,$A$2:$B197,2,FALSE)</f>
        <v>CRC</v>
      </c>
      <c r="M105" t="s">
        <v>588</v>
      </c>
      <c r="P105" s="123">
        <v>41609</v>
      </c>
      <c r="Q105" s="123">
        <v>41809</v>
      </c>
      <c r="R105" s="123">
        <v>41609</v>
      </c>
      <c r="S105" s="123">
        <v>41911</v>
      </c>
    </row>
    <row r="106" spans="1:19">
      <c r="A106" t="s">
        <v>2454</v>
      </c>
      <c r="B106" t="s">
        <v>2455</v>
      </c>
      <c r="D106" t="s">
        <v>12</v>
      </c>
      <c r="E106" s="123">
        <v>41609</v>
      </c>
      <c r="G106" s="123">
        <v>41609</v>
      </c>
      <c r="I106" s="3">
        <f t="shared" si="1"/>
        <v>7</v>
      </c>
      <c r="J106" s="5" t="s">
        <v>2333</v>
      </c>
      <c r="K106" t="str">
        <f>VLOOKUP(J106,$A$2:$B197,2,FALSE)</f>
        <v>CUC</v>
      </c>
      <c r="M106" t="s">
        <v>588</v>
      </c>
      <c r="P106" s="123">
        <v>41609</v>
      </c>
      <c r="Q106" s="123">
        <v>41809</v>
      </c>
      <c r="R106" s="123">
        <v>41609</v>
      </c>
      <c r="S106" s="123">
        <v>41911</v>
      </c>
    </row>
    <row r="107" spans="1:19">
      <c r="A107" t="s">
        <v>2456</v>
      </c>
      <c r="B107" t="s">
        <v>2457</v>
      </c>
      <c r="D107" t="s">
        <v>12</v>
      </c>
      <c r="E107" s="123">
        <v>41609</v>
      </c>
      <c r="G107" s="123">
        <v>41609</v>
      </c>
      <c r="I107" s="3">
        <f t="shared" si="1"/>
        <v>7</v>
      </c>
      <c r="J107" s="5" t="s">
        <v>2336</v>
      </c>
      <c r="K107" t="str">
        <f>VLOOKUP(J107,$A$2:$B197,2,FALSE)</f>
        <v>CUP</v>
      </c>
      <c r="M107" t="s">
        <v>588</v>
      </c>
      <c r="P107" s="123">
        <v>41609</v>
      </c>
      <c r="Q107" s="123">
        <v>41809</v>
      </c>
      <c r="R107" s="123">
        <v>41609</v>
      </c>
      <c r="S107" s="123">
        <v>41911</v>
      </c>
    </row>
    <row r="108" spans="1:19">
      <c r="A108" t="s">
        <v>2458</v>
      </c>
      <c r="B108" t="s">
        <v>2459</v>
      </c>
      <c r="D108" t="s">
        <v>12</v>
      </c>
      <c r="E108" s="123">
        <v>41609</v>
      </c>
      <c r="G108" s="123">
        <v>41609</v>
      </c>
      <c r="I108" s="3">
        <f t="shared" si="1"/>
        <v>7</v>
      </c>
      <c r="J108" s="5" t="s">
        <v>2338</v>
      </c>
      <c r="K108" t="str">
        <f>VLOOKUP(J108,$A$2:$B197,2,FALSE)</f>
        <v>CVE</v>
      </c>
      <c r="M108" t="s">
        <v>588</v>
      </c>
      <c r="P108" s="123">
        <v>41609</v>
      </c>
      <c r="Q108" s="123">
        <v>41809</v>
      </c>
      <c r="R108" s="123">
        <v>41609</v>
      </c>
      <c r="S108" s="123">
        <v>41911</v>
      </c>
    </row>
    <row r="109" spans="1:19">
      <c r="A109" t="s">
        <v>2460</v>
      </c>
      <c r="B109" t="s">
        <v>2461</v>
      </c>
      <c r="D109" t="s">
        <v>12</v>
      </c>
      <c r="E109" s="123">
        <v>41609</v>
      </c>
      <c r="G109" s="123">
        <v>41609</v>
      </c>
      <c r="I109" s="3">
        <f t="shared" si="1"/>
        <v>7</v>
      </c>
      <c r="J109" s="5" t="s">
        <v>2253</v>
      </c>
      <c r="K109" t="str">
        <f>VLOOKUP(J109,$A$2:$B197,2,FALSE)</f>
        <v>CZK</v>
      </c>
      <c r="M109" t="s">
        <v>588</v>
      </c>
      <c r="P109" s="123">
        <v>41609</v>
      </c>
      <c r="Q109" s="123">
        <v>41809</v>
      </c>
      <c r="R109" s="123">
        <v>41609</v>
      </c>
      <c r="S109" s="123">
        <v>41911</v>
      </c>
    </row>
    <row r="110" spans="1:19">
      <c r="A110" t="s">
        <v>2462</v>
      </c>
      <c r="B110" t="s">
        <v>2463</v>
      </c>
      <c r="D110" t="s">
        <v>12</v>
      </c>
      <c r="E110" s="123">
        <v>41609</v>
      </c>
      <c r="G110" s="123">
        <v>41609</v>
      </c>
      <c r="I110" s="3">
        <f t="shared" si="1"/>
        <v>7</v>
      </c>
      <c r="J110" s="5" t="s">
        <v>2341</v>
      </c>
      <c r="K110" t="str">
        <f>VLOOKUP(J110,$A$2:$B197,2,FALSE)</f>
        <v>DJF</v>
      </c>
      <c r="M110" t="s">
        <v>588</v>
      </c>
      <c r="P110" s="123">
        <v>41609</v>
      </c>
      <c r="Q110" s="123">
        <v>41809</v>
      </c>
      <c r="R110" s="123">
        <v>41609</v>
      </c>
      <c r="S110" s="123">
        <v>41911</v>
      </c>
    </row>
    <row r="111" spans="1:19">
      <c r="A111" t="s">
        <v>2310</v>
      </c>
      <c r="B111" t="s">
        <v>2464</v>
      </c>
      <c r="D111" t="s">
        <v>12</v>
      </c>
      <c r="E111" s="123">
        <v>41609</v>
      </c>
      <c r="G111" s="123">
        <v>41609</v>
      </c>
      <c r="I111" s="3">
        <f t="shared" si="1"/>
        <v>9</v>
      </c>
      <c r="J111" s="5" t="s">
        <v>2256</v>
      </c>
      <c r="K111" t="str">
        <f>VLOOKUP(J111,$A$2:$B197,2,FALSE)</f>
        <v>DKK</v>
      </c>
      <c r="M111" t="s">
        <v>588</v>
      </c>
      <c r="P111" s="123">
        <v>41609</v>
      </c>
      <c r="Q111" s="123">
        <v>41809</v>
      </c>
      <c r="R111" s="123">
        <v>41609</v>
      </c>
      <c r="S111" s="123">
        <v>41911</v>
      </c>
    </row>
    <row r="112" spans="1:19">
      <c r="A112" t="s">
        <v>2465</v>
      </c>
      <c r="B112" t="s">
        <v>2466</v>
      </c>
      <c r="D112" t="s">
        <v>12</v>
      </c>
      <c r="E112" s="123">
        <v>41609</v>
      </c>
      <c r="G112" s="123">
        <v>41609</v>
      </c>
      <c r="I112" s="3">
        <f t="shared" si="1"/>
        <v>7</v>
      </c>
      <c r="J112" s="5" t="s">
        <v>2344</v>
      </c>
      <c r="K112" t="str">
        <f>VLOOKUP(J112,$A$2:$B197,2,FALSE)</f>
        <v>DOP</v>
      </c>
      <c r="M112" t="s">
        <v>588</v>
      </c>
      <c r="P112" s="123">
        <v>41609</v>
      </c>
      <c r="Q112" s="123">
        <v>41809</v>
      </c>
      <c r="R112" s="123">
        <v>41609</v>
      </c>
      <c r="S112" s="123">
        <v>41911</v>
      </c>
    </row>
    <row r="113" spans="1:19">
      <c r="A113" t="s">
        <v>2318</v>
      </c>
      <c r="B113" t="s">
        <v>2467</v>
      </c>
      <c r="D113" t="s">
        <v>12</v>
      </c>
      <c r="E113" s="123">
        <v>41609</v>
      </c>
      <c r="G113" s="123">
        <v>41609</v>
      </c>
      <c r="I113" s="3">
        <f t="shared" si="1"/>
        <v>8</v>
      </c>
      <c r="J113" s="5" t="s">
        <v>2346</v>
      </c>
      <c r="K113" t="str">
        <f>VLOOKUP(J113,$A$2:$B197,2,FALSE)</f>
        <v>DZD</v>
      </c>
      <c r="M113" t="s">
        <v>588</v>
      </c>
      <c r="P113" s="123">
        <v>41609</v>
      </c>
      <c r="Q113" s="123">
        <v>41809</v>
      </c>
      <c r="R113" s="123">
        <v>41609</v>
      </c>
      <c r="S113" s="123">
        <v>41911</v>
      </c>
    </row>
    <row r="114" spans="1:19">
      <c r="A114" t="s">
        <v>2468</v>
      </c>
      <c r="B114" t="s">
        <v>2469</v>
      </c>
      <c r="D114" t="s">
        <v>12</v>
      </c>
      <c r="E114" s="123">
        <v>41609</v>
      </c>
      <c r="G114" s="123">
        <v>41609</v>
      </c>
      <c r="I114" s="3">
        <f t="shared" si="1"/>
        <v>7</v>
      </c>
      <c r="J114" s="5" t="s">
        <v>2259</v>
      </c>
      <c r="K114" t="str">
        <f>VLOOKUP(J114,$A$2:$B197,2,FALSE)</f>
        <v>EGP</v>
      </c>
      <c r="M114" t="s">
        <v>588</v>
      </c>
      <c r="P114" s="123">
        <v>41609</v>
      </c>
      <c r="Q114" s="123">
        <v>41809</v>
      </c>
      <c r="R114" s="123">
        <v>41609</v>
      </c>
      <c r="S114" s="123">
        <v>41911</v>
      </c>
    </row>
    <row r="115" spans="1:19">
      <c r="A115" t="s">
        <v>2470</v>
      </c>
      <c r="B115" t="s">
        <v>2471</v>
      </c>
      <c r="D115" t="s">
        <v>12</v>
      </c>
      <c r="E115" s="123">
        <v>41609</v>
      </c>
      <c r="G115" s="123">
        <v>41609</v>
      </c>
      <c r="I115" s="3">
        <f t="shared" si="1"/>
        <v>7</v>
      </c>
      <c r="J115" s="5" t="s">
        <v>2349</v>
      </c>
      <c r="K115" t="str">
        <f>VLOOKUP(J115,$A$2:$B197,2,FALSE)</f>
        <v>ERN</v>
      </c>
      <c r="M115" t="s">
        <v>588</v>
      </c>
      <c r="P115" s="123">
        <v>41609</v>
      </c>
      <c r="Q115" s="123">
        <v>41809</v>
      </c>
      <c r="R115" s="123">
        <v>41609</v>
      </c>
      <c r="S115" s="123">
        <v>41911</v>
      </c>
    </row>
    <row r="116" spans="1:19">
      <c r="A116" t="s">
        <v>2472</v>
      </c>
      <c r="B116" t="s">
        <v>2473</v>
      </c>
      <c r="D116" t="s">
        <v>12</v>
      </c>
      <c r="E116" s="123">
        <v>41609</v>
      </c>
      <c r="G116" s="123">
        <v>41609</v>
      </c>
      <c r="I116" s="3">
        <f t="shared" si="1"/>
        <v>7</v>
      </c>
      <c r="J116" s="5" t="s">
        <v>2351</v>
      </c>
      <c r="K116" t="str">
        <f>VLOOKUP(J116,$A$2:$B197,2,FALSE)</f>
        <v>ETB</v>
      </c>
      <c r="M116" t="s">
        <v>588</v>
      </c>
      <c r="P116" s="123">
        <v>41609</v>
      </c>
      <c r="Q116" s="123">
        <v>41809</v>
      </c>
      <c r="R116" s="123">
        <v>41609</v>
      </c>
      <c r="S116" s="123">
        <v>41911</v>
      </c>
    </row>
    <row r="117" spans="1:19">
      <c r="A117" t="s">
        <v>2474</v>
      </c>
      <c r="B117" t="s">
        <v>2475</v>
      </c>
      <c r="D117" t="s">
        <v>12</v>
      </c>
      <c r="E117" s="123">
        <v>41609</v>
      </c>
      <c r="G117" s="123">
        <v>41609</v>
      </c>
      <c r="I117" s="3">
        <f t="shared" si="1"/>
        <v>7</v>
      </c>
      <c r="J117" s="5" t="s">
        <v>2235</v>
      </c>
      <c r="K117" t="str">
        <f>VLOOKUP(J117,$A$2:$B197,2,FALSE)</f>
        <v>EUR</v>
      </c>
      <c r="M117" t="s">
        <v>588</v>
      </c>
      <c r="P117" s="123">
        <v>41609</v>
      </c>
      <c r="Q117" s="123">
        <v>41809</v>
      </c>
      <c r="R117" s="123">
        <v>41609</v>
      </c>
      <c r="S117" s="123">
        <v>41911</v>
      </c>
    </row>
    <row r="118" spans="1:19">
      <c r="A118" t="s">
        <v>2476</v>
      </c>
      <c r="B118" t="s">
        <v>2477</v>
      </c>
      <c r="D118" t="s">
        <v>12</v>
      </c>
      <c r="E118" s="123">
        <v>41609</v>
      </c>
      <c r="G118" s="123">
        <v>41609</v>
      </c>
      <c r="I118" s="3">
        <f t="shared" si="1"/>
        <v>7</v>
      </c>
      <c r="J118" s="5" t="s">
        <v>2354</v>
      </c>
      <c r="K118" t="str">
        <f>VLOOKUP(J118,$A$2:$B197,2,FALSE)</f>
        <v>FJD</v>
      </c>
      <c r="M118" t="s">
        <v>588</v>
      </c>
      <c r="P118" s="123">
        <v>41609</v>
      </c>
      <c r="Q118" s="123">
        <v>41809</v>
      </c>
      <c r="R118" s="123">
        <v>41609</v>
      </c>
      <c r="S118" s="123">
        <v>41911</v>
      </c>
    </row>
    <row r="119" spans="1:19">
      <c r="A119" t="s">
        <v>2478</v>
      </c>
      <c r="B119" t="s">
        <v>2479</v>
      </c>
      <c r="D119" t="s">
        <v>12</v>
      </c>
      <c r="E119" s="123">
        <v>41609</v>
      </c>
      <c r="G119" s="123">
        <v>41609</v>
      </c>
      <c r="I119" s="3">
        <f t="shared" si="1"/>
        <v>7</v>
      </c>
      <c r="J119" s="5" t="s">
        <v>2356</v>
      </c>
      <c r="K119" t="str">
        <f>VLOOKUP(J119,$A$2:$B197,2,FALSE)</f>
        <v>FKP</v>
      </c>
      <c r="M119" t="s">
        <v>588</v>
      </c>
      <c r="P119" s="123">
        <v>41609</v>
      </c>
      <c r="Q119" s="123">
        <v>41809</v>
      </c>
      <c r="R119" s="123">
        <v>41609</v>
      </c>
      <c r="S119" s="123">
        <v>41911</v>
      </c>
    </row>
    <row r="120" spans="1:19">
      <c r="A120" t="s">
        <v>2282</v>
      </c>
      <c r="B120" t="s">
        <v>2480</v>
      </c>
      <c r="D120" t="s">
        <v>12</v>
      </c>
      <c r="E120" s="123">
        <v>41609</v>
      </c>
      <c r="G120" s="123">
        <v>41609</v>
      </c>
      <c r="I120" s="3">
        <f t="shared" si="1"/>
        <v>9</v>
      </c>
      <c r="J120" s="5" t="s">
        <v>2262</v>
      </c>
      <c r="K120" t="str">
        <f>VLOOKUP(J120,$A$2:$B197,2,FALSE)</f>
        <v>GBP</v>
      </c>
      <c r="M120" t="s">
        <v>588</v>
      </c>
      <c r="P120" s="123">
        <v>41609</v>
      </c>
      <c r="Q120" s="123">
        <v>41809</v>
      </c>
      <c r="R120" s="123">
        <v>41609</v>
      </c>
      <c r="S120" s="123">
        <v>41911</v>
      </c>
    </row>
    <row r="121" spans="1:19">
      <c r="A121" t="s">
        <v>2481</v>
      </c>
      <c r="B121" t="s">
        <v>2482</v>
      </c>
      <c r="D121" t="s">
        <v>12</v>
      </c>
      <c r="E121" s="123">
        <v>41609</v>
      </c>
      <c r="G121" s="123">
        <v>41609</v>
      </c>
      <c r="I121" s="3">
        <f t="shared" si="1"/>
        <v>7</v>
      </c>
      <c r="J121" s="5" t="s">
        <v>2359</v>
      </c>
      <c r="K121" t="str">
        <f>VLOOKUP(J121,$A$2:$B197,2,FALSE)</f>
        <v>GEL</v>
      </c>
      <c r="M121" t="s">
        <v>588</v>
      </c>
      <c r="P121" s="123">
        <v>41609</v>
      </c>
      <c r="Q121" s="123">
        <v>41809</v>
      </c>
      <c r="R121" s="123">
        <v>41609</v>
      </c>
      <c r="S121" s="123">
        <v>41911</v>
      </c>
    </row>
    <row r="122" spans="1:19">
      <c r="A122" t="s">
        <v>2483</v>
      </c>
      <c r="B122" t="s">
        <v>2484</v>
      </c>
      <c r="D122" t="s">
        <v>12</v>
      </c>
      <c r="E122" s="123">
        <v>41609</v>
      </c>
      <c r="G122" s="123">
        <v>41609</v>
      </c>
      <c r="I122" s="3">
        <f t="shared" si="1"/>
        <v>7</v>
      </c>
      <c r="J122" s="5" t="s">
        <v>2361</v>
      </c>
      <c r="K122" t="str">
        <f>VLOOKUP(J122,$A$2:$B197,2,FALSE)</f>
        <v>GHS</v>
      </c>
      <c r="M122" t="s">
        <v>588</v>
      </c>
      <c r="P122" s="123">
        <v>41609</v>
      </c>
      <c r="Q122" s="123">
        <v>41809</v>
      </c>
      <c r="R122" s="123">
        <v>41609</v>
      </c>
      <c r="S122" s="123">
        <v>41911</v>
      </c>
    </row>
    <row r="123" spans="1:19">
      <c r="A123" t="s">
        <v>2284</v>
      </c>
      <c r="B123" t="s">
        <v>2485</v>
      </c>
      <c r="D123" t="s">
        <v>12</v>
      </c>
      <c r="E123" s="123">
        <v>41609</v>
      </c>
      <c r="G123" s="123">
        <v>41609</v>
      </c>
      <c r="I123" s="3">
        <f t="shared" si="1"/>
        <v>9</v>
      </c>
      <c r="J123" s="5" t="s">
        <v>2363</v>
      </c>
      <c r="K123" t="str">
        <f>VLOOKUP(J123,$A$2:$B197,2,FALSE)</f>
        <v>GIP</v>
      </c>
      <c r="M123" t="s">
        <v>588</v>
      </c>
      <c r="P123" s="123">
        <v>41609</v>
      </c>
      <c r="Q123" s="123">
        <v>41809</v>
      </c>
      <c r="R123" s="123">
        <v>41609</v>
      </c>
      <c r="S123" s="123">
        <v>41911</v>
      </c>
    </row>
    <row r="124" spans="1:19">
      <c r="A124" t="s">
        <v>2290</v>
      </c>
      <c r="B124" t="s">
        <v>2486</v>
      </c>
      <c r="D124" t="s">
        <v>12</v>
      </c>
      <c r="E124" s="123">
        <v>41609</v>
      </c>
      <c r="G124" s="123">
        <v>41609</v>
      </c>
      <c r="I124" s="3">
        <f t="shared" si="1"/>
        <v>9</v>
      </c>
      <c r="J124" s="5" t="s">
        <v>2365</v>
      </c>
      <c r="K124" t="str">
        <f>VLOOKUP(J124,$A$2:$B197,2,FALSE)</f>
        <v>GMD</v>
      </c>
      <c r="M124" t="s">
        <v>588</v>
      </c>
      <c r="P124" s="123">
        <v>41609</v>
      </c>
      <c r="Q124" s="123">
        <v>41809</v>
      </c>
      <c r="R124" s="123">
        <v>41609</v>
      </c>
      <c r="S124" s="123">
        <v>41911</v>
      </c>
    </row>
    <row r="125" spans="1:19">
      <c r="A125" t="s">
        <v>2287</v>
      </c>
      <c r="B125" t="s">
        <v>2487</v>
      </c>
      <c r="D125" t="s">
        <v>12</v>
      </c>
      <c r="E125" s="123">
        <v>41609</v>
      </c>
      <c r="G125" s="123">
        <v>41609</v>
      </c>
      <c r="I125" s="3">
        <f t="shared" si="1"/>
        <v>9</v>
      </c>
      <c r="J125" s="5" t="s">
        <v>2367</v>
      </c>
      <c r="K125" t="str">
        <f>VLOOKUP(J125,$A$2:$B197,2,FALSE)</f>
        <v>GNF</v>
      </c>
      <c r="M125" t="s">
        <v>588</v>
      </c>
      <c r="P125" s="123">
        <v>41609</v>
      </c>
      <c r="Q125" s="123">
        <v>41809</v>
      </c>
      <c r="R125" s="123">
        <v>41609</v>
      </c>
      <c r="S125" s="123">
        <v>41911</v>
      </c>
    </row>
    <row r="126" spans="1:19">
      <c r="A126" t="s">
        <v>2488</v>
      </c>
      <c r="B126" t="s">
        <v>2489</v>
      </c>
      <c r="D126" t="s">
        <v>12</v>
      </c>
      <c r="E126" s="123">
        <v>41609</v>
      </c>
      <c r="G126" s="123">
        <v>41609</v>
      </c>
      <c r="I126" s="3">
        <f t="shared" si="1"/>
        <v>7</v>
      </c>
      <c r="J126" s="5" t="s">
        <v>2369</v>
      </c>
      <c r="K126" t="str">
        <f>VLOOKUP(J126,$A$2:$B197,2,FALSE)</f>
        <v>GTQ</v>
      </c>
      <c r="M126" t="s">
        <v>588</v>
      </c>
      <c r="P126" s="123">
        <v>41609</v>
      </c>
      <c r="Q126" s="123">
        <v>41809</v>
      </c>
      <c r="R126" s="123">
        <v>41609</v>
      </c>
      <c r="S126" s="123">
        <v>41911</v>
      </c>
    </row>
    <row r="127" spans="1:19">
      <c r="A127" t="s">
        <v>2490</v>
      </c>
      <c r="B127" t="s">
        <v>2491</v>
      </c>
      <c r="D127" t="s">
        <v>12</v>
      </c>
      <c r="E127" s="123">
        <v>41609</v>
      </c>
      <c r="G127" s="123">
        <v>41609</v>
      </c>
      <c r="I127" s="3">
        <f t="shared" si="1"/>
        <v>7</v>
      </c>
      <c r="J127" s="5" t="s">
        <v>2371</v>
      </c>
      <c r="K127" t="str">
        <f>VLOOKUP(J127,$A$2:$B197,2,FALSE)</f>
        <v>GYD</v>
      </c>
      <c r="M127" t="s">
        <v>588</v>
      </c>
      <c r="P127" s="123">
        <v>41609</v>
      </c>
      <c r="Q127" s="123">
        <v>41809</v>
      </c>
      <c r="R127" s="123">
        <v>41609</v>
      </c>
      <c r="S127" s="123">
        <v>41911</v>
      </c>
    </row>
    <row r="128" spans="1:19">
      <c r="A128" t="s">
        <v>2492</v>
      </c>
      <c r="B128" t="s">
        <v>2493</v>
      </c>
      <c r="D128" t="s">
        <v>12</v>
      </c>
      <c r="E128" s="123">
        <v>41609</v>
      </c>
      <c r="G128" s="123">
        <v>41609</v>
      </c>
      <c r="I128" s="3">
        <f t="shared" si="1"/>
        <v>7</v>
      </c>
      <c r="J128" s="5" t="s">
        <v>2312</v>
      </c>
      <c r="K128" t="str">
        <f>VLOOKUP(J128,$A$2:$B197,2,FALSE)</f>
        <v>HKD</v>
      </c>
      <c r="M128" t="s">
        <v>588</v>
      </c>
      <c r="P128" s="123">
        <v>41609</v>
      </c>
      <c r="Q128" s="123">
        <v>41809</v>
      </c>
      <c r="R128" s="123">
        <v>41609</v>
      </c>
      <c r="S128" s="123">
        <v>41911</v>
      </c>
    </row>
    <row r="129" spans="1:19">
      <c r="A129" t="s">
        <v>2494</v>
      </c>
      <c r="B129" t="s">
        <v>2495</v>
      </c>
      <c r="D129" t="s">
        <v>12</v>
      </c>
      <c r="E129" s="123">
        <v>41609</v>
      </c>
      <c r="G129" s="123">
        <v>41609</v>
      </c>
      <c r="I129" s="3">
        <f t="shared" si="1"/>
        <v>7</v>
      </c>
      <c r="J129" s="5" t="s">
        <v>2374</v>
      </c>
      <c r="K129" t="str">
        <f>VLOOKUP(J129,$A$2:$B197,2,FALSE)</f>
        <v>HNL</v>
      </c>
      <c r="M129" t="s">
        <v>588</v>
      </c>
      <c r="P129" s="123">
        <v>41609</v>
      </c>
      <c r="Q129" s="123">
        <v>41809</v>
      </c>
      <c r="R129" s="123">
        <v>41609</v>
      </c>
      <c r="S129" s="123">
        <v>41911</v>
      </c>
    </row>
    <row r="130" spans="1:19">
      <c r="A130" t="s">
        <v>2496</v>
      </c>
      <c r="B130" t="s">
        <v>2497</v>
      </c>
      <c r="D130" t="s">
        <v>12</v>
      </c>
      <c r="E130" s="123">
        <v>41609</v>
      </c>
      <c r="G130" s="123">
        <v>41609</v>
      </c>
      <c r="I130" s="3">
        <f t="shared" ref="I130:I193" si="2">COUNTIF(J:J,A130)</f>
        <v>7</v>
      </c>
      <c r="J130" s="5" t="s">
        <v>2332</v>
      </c>
      <c r="K130" t="str">
        <f>VLOOKUP(J130,$A$2:$B197,2,FALSE)</f>
        <v>HRK</v>
      </c>
      <c r="M130" t="s">
        <v>588</v>
      </c>
      <c r="P130" s="123">
        <v>41609</v>
      </c>
      <c r="Q130" s="123">
        <v>41809</v>
      </c>
      <c r="R130" s="123">
        <v>41609</v>
      </c>
      <c r="S130" s="123">
        <v>41911</v>
      </c>
    </row>
    <row r="131" spans="1:19">
      <c r="A131" t="s">
        <v>2293</v>
      </c>
      <c r="B131" t="s">
        <v>2498</v>
      </c>
      <c r="D131" t="s">
        <v>12</v>
      </c>
      <c r="E131" s="123">
        <v>41609</v>
      </c>
      <c r="G131" s="123">
        <v>41609</v>
      </c>
      <c r="I131" s="3">
        <f t="shared" si="2"/>
        <v>10</v>
      </c>
      <c r="J131" s="5" t="s">
        <v>2377</v>
      </c>
      <c r="K131" t="str">
        <f>VLOOKUP(J131,$A$2:$B197,2,FALSE)</f>
        <v>HTG</v>
      </c>
      <c r="M131" t="s">
        <v>588</v>
      </c>
      <c r="P131" s="123">
        <v>41609</v>
      </c>
      <c r="Q131" s="123">
        <v>41809</v>
      </c>
      <c r="R131" s="123">
        <v>41609</v>
      </c>
      <c r="S131" s="123">
        <v>41911</v>
      </c>
    </row>
    <row r="132" spans="1:19">
      <c r="A132" t="s">
        <v>2321</v>
      </c>
      <c r="B132" t="s">
        <v>2499</v>
      </c>
      <c r="D132" t="s">
        <v>12</v>
      </c>
      <c r="E132" s="123">
        <v>41609</v>
      </c>
      <c r="G132" s="123">
        <v>41609</v>
      </c>
      <c r="I132" s="3">
        <f t="shared" si="2"/>
        <v>8</v>
      </c>
      <c r="J132" s="5" t="s">
        <v>2264</v>
      </c>
      <c r="K132" t="str">
        <f>VLOOKUP(J132,$A$2:$B197,2,FALSE)</f>
        <v>HUF</v>
      </c>
      <c r="M132" t="s">
        <v>588</v>
      </c>
      <c r="P132" s="123">
        <v>41609</v>
      </c>
      <c r="Q132" s="123">
        <v>41809</v>
      </c>
      <c r="R132" s="123">
        <v>41609</v>
      </c>
      <c r="S132" s="123">
        <v>41911</v>
      </c>
    </row>
    <row r="133" spans="1:19">
      <c r="A133" t="s">
        <v>2500</v>
      </c>
      <c r="B133" t="s">
        <v>2501</v>
      </c>
      <c r="D133" t="s">
        <v>12</v>
      </c>
      <c r="E133" s="123">
        <v>41609</v>
      </c>
      <c r="G133" s="123">
        <v>41609</v>
      </c>
      <c r="I133" s="3">
        <f t="shared" si="2"/>
        <v>7</v>
      </c>
      <c r="J133" s="5" t="s">
        <v>2381</v>
      </c>
      <c r="K133" t="str">
        <f>VLOOKUP(J133,$A$2:$B197,2,FALSE)</f>
        <v>IDR</v>
      </c>
      <c r="M133" t="s">
        <v>588</v>
      </c>
      <c r="P133" s="123">
        <v>41609</v>
      </c>
      <c r="Q133" s="123">
        <v>41809</v>
      </c>
      <c r="R133" s="123">
        <v>41609</v>
      </c>
      <c r="S133" s="123">
        <v>41911</v>
      </c>
    </row>
    <row r="134" spans="1:19">
      <c r="A134" t="s">
        <v>2502</v>
      </c>
      <c r="B134" t="s">
        <v>2503</v>
      </c>
      <c r="D134" t="s">
        <v>12</v>
      </c>
      <c r="E134" s="123">
        <v>41609</v>
      </c>
      <c r="G134" s="123">
        <v>41609</v>
      </c>
      <c r="I134" s="3">
        <f t="shared" si="2"/>
        <v>7</v>
      </c>
      <c r="J134" s="5" t="s">
        <v>2385</v>
      </c>
      <c r="K134" t="str">
        <f>VLOOKUP(J134,$A$2:$B197,2,FALSE)</f>
        <v>ILS</v>
      </c>
      <c r="M134" t="s">
        <v>588</v>
      </c>
      <c r="P134" s="123">
        <v>41609</v>
      </c>
      <c r="Q134" s="123">
        <v>41809</v>
      </c>
      <c r="R134" s="123">
        <v>41609</v>
      </c>
      <c r="S134" s="123">
        <v>41911</v>
      </c>
    </row>
    <row r="135" spans="1:19">
      <c r="A135" t="s">
        <v>2504</v>
      </c>
      <c r="B135" t="s">
        <v>2505</v>
      </c>
      <c r="D135" t="s">
        <v>12</v>
      </c>
      <c r="E135" s="123">
        <v>41609</v>
      </c>
      <c r="G135" s="123">
        <v>41609</v>
      </c>
      <c r="I135" s="3">
        <f t="shared" si="2"/>
        <v>7</v>
      </c>
      <c r="J135" s="5" t="s">
        <v>2387</v>
      </c>
      <c r="K135" t="str">
        <f>VLOOKUP(J135,$A$2:$B197,2,FALSE)</f>
        <v>INR</v>
      </c>
      <c r="M135" t="s">
        <v>588</v>
      </c>
      <c r="P135" s="123">
        <v>41609</v>
      </c>
      <c r="Q135" s="123">
        <v>41809</v>
      </c>
      <c r="R135" s="123">
        <v>41609</v>
      </c>
      <c r="S135" s="123">
        <v>41911</v>
      </c>
    </row>
    <row r="136" spans="1:19">
      <c r="A136" t="s">
        <v>2506</v>
      </c>
      <c r="B136" t="s">
        <v>2507</v>
      </c>
      <c r="D136" t="s">
        <v>12</v>
      </c>
      <c r="E136" s="123">
        <v>41609</v>
      </c>
      <c r="G136" s="123">
        <v>41609</v>
      </c>
      <c r="I136" s="3">
        <f t="shared" si="2"/>
        <v>7</v>
      </c>
      <c r="J136" s="5" t="s">
        <v>2389</v>
      </c>
      <c r="K136" t="str">
        <f>VLOOKUP(J136,$A$2:$B197,2,FALSE)</f>
        <v>IQD</v>
      </c>
      <c r="M136" t="s">
        <v>588</v>
      </c>
      <c r="P136" s="123">
        <v>41609</v>
      </c>
      <c r="Q136" s="123">
        <v>41809</v>
      </c>
      <c r="R136" s="123">
        <v>41609</v>
      </c>
      <c r="S136" s="123">
        <v>41911</v>
      </c>
    </row>
    <row r="137" spans="1:19">
      <c r="A137" t="s">
        <v>2508</v>
      </c>
      <c r="B137" t="s">
        <v>2509</v>
      </c>
      <c r="D137" t="s">
        <v>12</v>
      </c>
      <c r="E137" s="123">
        <v>41609</v>
      </c>
      <c r="G137" s="123">
        <v>41609</v>
      </c>
      <c r="I137" s="3">
        <f t="shared" si="2"/>
        <v>7</v>
      </c>
      <c r="J137" s="5" t="s">
        <v>2391</v>
      </c>
      <c r="K137" t="str">
        <f>VLOOKUP(J137,$A$2:$B197,2,FALSE)</f>
        <v>IRR</v>
      </c>
      <c r="M137" t="s">
        <v>588</v>
      </c>
      <c r="P137" s="123">
        <v>41609</v>
      </c>
      <c r="Q137" s="123">
        <v>41809</v>
      </c>
      <c r="R137" s="123">
        <v>41609</v>
      </c>
      <c r="S137" s="123">
        <v>41911</v>
      </c>
    </row>
    <row r="138" spans="1:19">
      <c r="A138" t="s">
        <v>2510</v>
      </c>
      <c r="B138" t="s">
        <v>2511</v>
      </c>
      <c r="D138" t="s">
        <v>12</v>
      </c>
      <c r="E138" s="123">
        <v>41609</v>
      </c>
      <c r="G138" s="123">
        <v>41609</v>
      </c>
      <c r="I138" s="3">
        <f t="shared" si="2"/>
        <v>7</v>
      </c>
      <c r="J138" s="5" t="s">
        <v>2307</v>
      </c>
      <c r="K138" t="str">
        <f>VLOOKUP(J138,$A$2:$B197,2,FALSE)</f>
        <v>ISK</v>
      </c>
      <c r="M138" t="s">
        <v>588</v>
      </c>
      <c r="P138" s="123">
        <v>41609</v>
      </c>
      <c r="Q138" s="123">
        <v>41809</v>
      </c>
      <c r="R138" s="123">
        <v>41609</v>
      </c>
      <c r="S138" s="123">
        <v>41911</v>
      </c>
    </row>
    <row r="139" spans="1:19">
      <c r="A139" t="s">
        <v>2512</v>
      </c>
      <c r="B139" t="s">
        <v>2513</v>
      </c>
      <c r="D139" t="s">
        <v>12</v>
      </c>
      <c r="E139" s="123">
        <v>41609</v>
      </c>
      <c r="G139" s="123">
        <v>41609</v>
      </c>
      <c r="I139" s="3">
        <f t="shared" si="2"/>
        <v>7</v>
      </c>
      <c r="J139" s="5" t="s">
        <v>2394</v>
      </c>
      <c r="K139" t="str">
        <f>VLOOKUP(J139,$A$2:$B197,2,FALSE)</f>
        <v>JMD</v>
      </c>
      <c r="M139" t="s">
        <v>588</v>
      </c>
      <c r="P139" s="123">
        <v>41609</v>
      </c>
      <c r="Q139" s="123">
        <v>41809</v>
      </c>
      <c r="R139" s="123">
        <v>41609</v>
      </c>
      <c r="S139" s="123">
        <v>41911</v>
      </c>
    </row>
    <row r="140" spans="1:19">
      <c r="A140" t="s">
        <v>2514</v>
      </c>
      <c r="B140" t="s">
        <v>2515</v>
      </c>
      <c r="D140" t="s">
        <v>12</v>
      </c>
      <c r="E140" s="123">
        <v>41609</v>
      </c>
      <c r="G140" s="123">
        <v>41609</v>
      </c>
      <c r="I140" s="3">
        <f t="shared" si="2"/>
        <v>7</v>
      </c>
      <c r="J140" s="5" t="s">
        <v>2396</v>
      </c>
      <c r="K140" t="str">
        <f>VLOOKUP(J140,$A$2:$B197,2,FALSE)</f>
        <v>JOD</v>
      </c>
      <c r="M140" t="s">
        <v>588</v>
      </c>
      <c r="P140" s="123">
        <v>41609</v>
      </c>
      <c r="Q140" s="123">
        <v>41809</v>
      </c>
      <c r="R140" s="123">
        <v>41609</v>
      </c>
      <c r="S140" s="123">
        <v>41911</v>
      </c>
    </row>
    <row r="141" spans="1:19">
      <c r="A141" t="s">
        <v>2516</v>
      </c>
      <c r="B141" t="s">
        <v>2517</v>
      </c>
      <c r="D141" t="s">
        <v>12</v>
      </c>
      <c r="E141" s="123">
        <v>41609</v>
      </c>
      <c r="G141" s="123">
        <v>41609</v>
      </c>
      <c r="I141" s="3">
        <f t="shared" si="2"/>
        <v>7</v>
      </c>
      <c r="J141" s="5" t="s">
        <v>2267</v>
      </c>
      <c r="K141" t="str">
        <f>VLOOKUP(J141,$A$2:$B197,2,FALSE)</f>
        <v>JPY</v>
      </c>
      <c r="M141" t="s">
        <v>588</v>
      </c>
      <c r="P141" s="123">
        <v>41609</v>
      </c>
      <c r="Q141" s="123">
        <v>41809</v>
      </c>
      <c r="R141" s="123">
        <v>41609</v>
      </c>
      <c r="S141" s="123">
        <v>41911</v>
      </c>
    </row>
    <row r="142" spans="1:19">
      <c r="A142" t="s">
        <v>2518</v>
      </c>
      <c r="B142" t="s">
        <v>2519</v>
      </c>
      <c r="D142" t="s">
        <v>12</v>
      </c>
      <c r="E142" s="123">
        <v>41609</v>
      </c>
      <c r="G142" s="123">
        <v>41609</v>
      </c>
      <c r="I142" s="3">
        <f t="shared" si="2"/>
        <v>7</v>
      </c>
      <c r="J142" s="5" t="s">
        <v>2399</v>
      </c>
      <c r="K142" t="str">
        <f>VLOOKUP(J142,$A$2:$B197,2,FALSE)</f>
        <v>KES</v>
      </c>
      <c r="M142" t="s">
        <v>588</v>
      </c>
      <c r="P142" s="123">
        <v>41609</v>
      </c>
      <c r="Q142" s="123">
        <v>41809</v>
      </c>
      <c r="R142" s="123">
        <v>41609</v>
      </c>
      <c r="S142" s="123">
        <v>41911</v>
      </c>
    </row>
    <row r="143" spans="1:19">
      <c r="A143" t="s">
        <v>2520</v>
      </c>
      <c r="B143" t="s">
        <v>2521</v>
      </c>
      <c r="D143" t="s">
        <v>12</v>
      </c>
      <c r="E143" s="123">
        <v>41609</v>
      </c>
      <c r="G143" s="123">
        <v>41609</v>
      </c>
      <c r="I143" s="3">
        <f t="shared" si="2"/>
        <v>7</v>
      </c>
      <c r="J143" s="5" t="s">
        <v>2401</v>
      </c>
      <c r="K143" t="str">
        <f>VLOOKUP(J143,$A$2:$B197,2,FALSE)</f>
        <v>KGS</v>
      </c>
      <c r="M143" t="s">
        <v>588</v>
      </c>
      <c r="P143" s="123">
        <v>41609</v>
      </c>
      <c r="Q143" s="123">
        <v>41809</v>
      </c>
      <c r="R143" s="123">
        <v>41609</v>
      </c>
      <c r="S143" s="123">
        <v>41911</v>
      </c>
    </row>
    <row r="144" spans="1:19">
      <c r="A144" t="s">
        <v>2522</v>
      </c>
      <c r="B144" t="s">
        <v>2523</v>
      </c>
      <c r="D144" t="s">
        <v>12</v>
      </c>
      <c r="E144" s="123">
        <v>41609</v>
      </c>
      <c r="G144" s="123">
        <v>41609</v>
      </c>
      <c r="I144" s="3">
        <f t="shared" si="2"/>
        <v>7</v>
      </c>
      <c r="J144" s="5" t="s">
        <v>2403</v>
      </c>
      <c r="K144" t="str">
        <f>VLOOKUP(J144,$A$2:$B197,2,FALSE)</f>
        <v>KHR</v>
      </c>
      <c r="M144" t="s">
        <v>588</v>
      </c>
      <c r="P144" s="123">
        <v>41609</v>
      </c>
      <c r="Q144" s="123">
        <v>41809</v>
      </c>
      <c r="R144" s="123">
        <v>41609</v>
      </c>
      <c r="S144" s="123">
        <v>41911</v>
      </c>
    </row>
    <row r="145" spans="1:19">
      <c r="A145" t="s">
        <v>2524</v>
      </c>
      <c r="B145" t="s">
        <v>2525</v>
      </c>
      <c r="D145" t="s">
        <v>12</v>
      </c>
      <c r="E145" s="123">
        <v>41609</v>
      </c>
      <c r="G145" s="123">
        <v>41609</v>
      </c>
      <c r="I145" s="3">
        <f t="shared" si="2"/>
        <v>7</v>
      </c>
      <c r="J145" s="5" t="s">
        <v>2405</v>
      </c>
      <c r="K145" t="str">
        <f>VLOOKUP(J145,$A$2:$B197,2,FALSE)</f>
        <v>KMF</v>
      </c>
      <c r="M145" t="s">
        <v>588</v>
      </c>
      <c r="P145" s="123">
        <v>41609</v>
      </c>
      <c r="Q145" s="123">
        <v>41809</v>
      </c>
      <c r="R145" s="123">
        <v>41609</v>
      </c>
      <c r="S145" s="123">
        <v>41911</v>
      </c>
    </row>
    <row r="146" spans="1:19">
      <c r="A146" t="s">
        <v>2526</v>
      </c>
      <c r="B146" t="s">
        <v>2527</v>
      </c>
      <c r="D146" t="s">
        <v>12</v>
      </c>
      <c r="E146" s="123">
        <v>41609</v>
      </c>
      <c r="G146" s="123">
        <v>41609</v>
      </c>
      <c r="I146" s="3">
        <f t="shared" si="2"/>
        <v>7</v>
      </c>
      <c r="J146" s="5" t="s">
        <v>2407</v>
      </c>
      <c r="K146" t="str">
        <f>VLOOKUP(J146,$A$2:$B197,2,FALSE)</f>
        <v>KPW</v>
      </c>
      <c r="M146" t="s">
        <v>588</v>
      </c>
      <c r="P146" s="123">
        <v>41609</v>
      </c>
      <c r="Q146" s="123">
        <v>41809</v>
      </c>
      <c r="R146" s="123">
        <v>41609</v>
      </c>
      <c r="S146" s="123">
        <v>41911</v>
      </c>
    </row>
    <row r="147" spans="1:19">
      <c r="A147" t="s">
        <v>2299</v>
      </c>
      <c r="B147" t="s">
        <v>2528</v>
      </c>
      <c r="D147" t="s">
        <v>12</v>
      </c>
      <c r="E147" s="123">
        <v>41609</v>
      </c>
      <c r="G147" s="123">
        <v>41609</v>
      </c>
      <c r="I147" s="3">
        <f t="shared" si="2"/>
        <v>9</v>
      </c>
      <c r="J147" s="5" t="s">
        <v>2324</v>
      </c>
      <c r="K147" t="str">
        <f>VLOOKUP(J147,$A$2:$B197,2,FALSE)</f>
        <v>KRW</v>
      </c>
      <c r="M147" t="s">
        <v>588</v>
      </c>
      <c r="P147" s="123">
        <v>41609</v>
      </c>
      <c r="Q147" s="123">
        <v>41809</v>
      </c>
      <c r="R147" s="123">
        <v>41609</v>
      </c>
      <c r="S147" s="123">
        <v>41911</v>
      </c>
    </row>
    <row r="148" spans="1:19">
      <c r="A148" t="s">
        <v>2529</v>
      </c>
      <c r="B148" t="s">
        <v>2530</v>
      </c>
      <c r="D148" t="s">
        <v>12</v>
      </c>
      <c r="E148" s="123">
        <v>41609</v>
      </c>
      <c r="G148" s="123">
        <v>41609</v>
      </c>
      <c r="I148" s="3">
        <f t="shared" si="2"/>
        <v>7</v>
      </c>
      <c r="J148" s="5" t="s">
        <v>2410</v>
      </c>
      <c r="K148" t="str">
        <f>VLOOKUP(J148,$A$2:$B197,2,FALSE)</f>
        <v>KWD</v>
      </c>
      <c r="M148" t="s">
        <v>588</v>
      </c>
      <c r="P148" s="123">
        <v>41609</v>
      </c>
      <c r="Q148" s="123">
        <v>41809</v>
      </c>
      <c r="R148" s="123">
        <v>41609</v>
      </c>
      <c r="S148" s="123">
        <v>41911</v>
      </c>
    </row>
    <row r="149" spans="1:19">
      <c r="A149" t="s">
        <v>2315</v>
      </c>
      <c r="B149" t="s">
        <v>2531</v>
      </c>
      <c r="D149" t="s">
        <v>12</v>
      </c>
      <c r="E149" s="123">
        <v>41609</v>
      </c>
      <c r="G149" s="123">
        <v>41609</v>
      </c>
      <c r="I149" s="3">
        <f t="shared" si="2"/>
        <v>8</v>
      </c>
      <c r="J149" s="5" t="s">
        <v>2412</v>
      </c>
      <c r="K149" t="str">
        <f>VLOOKUP(J149,$A$2:$B197,2,FALSE)</f>
        <v>KYD</v>
      </c>
      <c r="M149" t="s">
        <v>588</v>
      </c>
      <c r="P149" s="123">
        <v>41609</v>
      </c>
      <c r="Q149" s="123">
        <v>41809</v>
      </c>
      <c r="R149" s="123">
        <v>41609</v>
      </c>
      <c r="S149" s="123">
        <v>41911</v>
      </c>
    </row>
    <row r="150" spans="1:19">
      <c r="A150" t="s">
        <v>2532</v>
      </c>
      <c r="B150" t="s">
        <v>2533</v>
      </c>
      <c r="D150" t="s">
        <v>12</v>
      </c>
      <c r="E150" s="123">
        <v>41609</v>
      </c>
      <c r="G150" s="123">
        <v>41609</v>
      </c>
      <c r="I150" s="3">
        <f t="shared" si="2"/>
        <v>7</v>
      </c>
      <c r="J150" s="5" t="s">
        <v>2414</v>
      </c>
      <c r="K150" t="str">
        <f>VLOOKUP(J150,$A$2:$B197,2,FALSE)</f>
        <v>KZT</v>
      </c>
      <c r="M150" t="s">
        <v>588</v>
      </c>
      <c r="P150" s="123">
        <v>41609</v>
      </c>
      <c r="Q150" s="123">
        <v>41809</v>
      </c>
      <c r="R150" s="123">
        <v>41609</v>
      </c>
      <c r="S150" s="123">
        <v>41911</v>
      </c>
    </row>
    <row r="151" spans="1:19">
      <c r="A151" t="s">
        <v>2302</v>
      </c>
      <c r="B151" t="s">
        <v>2534</v>
      </c>
      <c r="D151" t="s">
        <v>12</v>
      </c>
      <c r="E151" s="123">
        <v>41609</v>
      </c>
      <c r="G151" s="123">
        <v>41609</v>
      </c>
      <c r="I151" s="3">
        <f t="shared" si="2"/>
        <v>9</v>
      </c>
      <c r="J151" s="5" t="s">
        <v>2416</v>
      </c>
      <c r="K151" t="str">
        <f>VLOOKUP(J151,$A$2:$B197,2,FALSE)</f>
        <v>LAK</v>
      </c>
      <c r="M151" t="s">
        <v>588</v>
      </c>
      <c r="P151" s="123">
        <v>41609</v>
      </c>
      <c r="Q151" s="123">
        <v>41809</v>
      </c>
      <c r="R151" s="123">
        <v>41609</v>
      </c>
      <c r="S151" s="123">
        <v>41911</v>
      </c>
    </row>
    <row r="152" spans="1:19">
      <c r="A152" t="s">
        <v>2535</v>
      </c>
      <c r="B152" t="s">
        <v>2536</v>
      </c>
      <c r="D152" t="s">
        <v>12</v>
      </c>
      <c r="E152" s="123">
        <v>41609</v>
      </c>
      <c r="G152" s="123">
        <v>41609</v>
      </c>
      <c r="I152" s="3">
        <f t="shared" si="2"/>
        <v>7</v>
      </c>
      <c r="J152" s="5" t="s">
        <v>2418</v>
      </c>
      <c r="K152" t="str">
        <f>VLOOKUP(J152,$A$2:$B197,2,FALSE)</f>
        <v>LBP</v>
      </c>
      <c r="M152" t="s">
        <v>588</v>
      </c>
      <c r="P152" s="123">
        <v>41609</v>
      </c>
      <c r="Q152" s="123">
        <v>41809</v>
      </c>
      <c r="R152" s="123">
        <v>41609</v>
      </c>
      <c r="S152" s="123">
        <v>41911</v>
      </c>
    </row>
    <row r="153" spans="1:19">
      <c r="A153" t="s">
        <v>2304</v>
      </c>
      <c r="B153" t="s">
        <v>2537</v>
      </c>
      <c r="D153" t="s">
        <v>12</v>
      </c>
      <c r="E153" s="123">
        <v>41609</v>
      </c>
      <c r="G153" s="123">
        <v>41609</v>
      </c>
      <c r="I153" s="3">
        <f t="shared" si="2"/>
        <v>10</v>
      </c>
      <c r="J153" s="5" t="s">
        <v>2420</v>
      </c>
      <c r="K153" t="str">
        <f>VLOOKUP(J153,$A$2:$B197,2,FALSE)</f>
        <v>LKR</v>
      </c>
      <c r="M153" t="s">
        <v>588</v>
      </c>
      <c r="P153" s="123">
        <v>41609</v>
      </c>
      <c r="Q153" s="123">
        <v>41809</v>
      </c>
      <c r="R153" s="123">
        <v>41609</v>
      </c>
      <c r="S153" s="123">
        <v>41911</v>
      </c>
    </row>
    <row r="154" spans="1:19">
      <c r="A154" t="s">
        <v>2538</v>
      </c>
      <c r="B154" t="s">
        <v>2539</v>
      </c>
      <c r="D154" t="s">
        <v>12</v>
      </c>
      <c r="E154" s="123">
        <v>41729</v>
      </c>
      <c r="G154" s="123">
        <v>41912</v>
      </c>
      <c r="I154" s="3">
        <f t="shared" si="2"/>
        <v>0</v>
      </c>
      <c r="J154" s="5" t="s">
        <v>2422</v>
      </c>
      <c r="K154" t="str">
        <f>VLOOKUP(J154,$A$2:$B197,2,FALSE)</f>
        <v>LRD</v>
      </c>
      <c r="M154" t="s">
        <v>588</v>
      </c>
      <c r="P154" s="123">
        <v>41609</v>
      </c>
      <c r="Q154" s="123">
        <v>41809</v>
      </c>
      <c r="R154" s="123">
        <v>41609</v>
      </c>
      <c r="S154" s="123">
        <v>41911</v>
      </c>
    </row>
    <row r="155" spans="1:19">
      <c r="A155" t="s">
        <v>2540</v>
      </c>
      <c r="B155" t="s">
        <v>2541</v>
      </c>
      <c r="D155" t="s">
        <v>12</v>
      </c>
      <c r="E155" s="123">
        <v>41729</v>
      </c>
      <c r="G155" s="123">
        <v>41912</v>
      </c>
      <c r="I155" s="3">
        <f t="shared" si="2"/>
        <v>0</v>
      </c>
      <c r="J155" s="5" t="s">
        <v>2424</v>
      </c>
      <c r="K155" t="str">
        <f>VLOOKUP(J155,$A$2:$B197,2,FALSE)</f>
        <v>LSL</v>
      </c>
      <c r="M155" t="s">
        <v>588</v>
      </c>
      <c r="P155" s="123">
        <v>41609</v>
      </c>
      <c r="Q155" s="123">
        <v>41809</v>
      </c>
      <c r="R155" s="123">
        <v>41609</v>
      </c>
      <c r="S155" s="123">
        <v>41911</v>
      </c>
    </row>
    <row r="156" spans="1:19">
      <c r="A156" t="s">
        <v>2542</v>
      </c>
      <c r="B156" t="s">
        <v>2543</v>
      </c>
      <c r="D156" t="s">
        <v>12</v>
      </c>
      <c r="E156" s="123">
        <v>41609</v>
      </c>
      <c r="G156" s="123">
        <v>41609</v>
      </c>
      <c r="I156" s="3">
        <f t="shared" si="2"/>
        <v>7</v>
      </c>
      <c r="J156" s="5" t="s">
        <v>2273</v>
      </c>
      <c r="K156" t="str">
        <f>VLOOKUP(J156,$A$2:$B197,2,FALSE)</f>
        <v>LTL</v>
      </c>
      <c r="M156" t="s">
        <v>588</v>
      </c>
      <c r="P156" s="123">
        <v>41609</v>
      </c>
      <c r="Q156" s="123">
        <v>41809</v>
      </c>
      <c r="R156" s="123">
        <v>41609</v>
      </c>
      <c r="S156" s="123">
        <v>41911</v>
      </c>
    </row>
    <row r="157" spans="1:19">
      <c r="A157" t="s">
        <v>2544</v>
      </c>
      <c r="B157" t="s">
        <v>2545</v>
      </c>
      <c r="D157" t="s">
        <v>12</v>
      </c>
      <c r="E157" s="123">
        <v>41609</v>
      </c>
      <c r="G157" s="123">
        <v>41609</v>
      </c>
      <c r="I157" s="3">
        <f t="shared" si="2"/>
        <v>7</v>
      </c>
      <c r="J157" s="5" t="s">
        <v>2270</v>
      </c>
      <c r="K157" t="str">
        <f>VLOOKUP(J157,$A$2:$B197,2,FALSE)</f>
        <v>LVL</v>
      </c>
      <c r="M157" t="s">
        <v>588</v>
      </c>
      <c r="P157" s="123">
        <v>41609</v>
      </c>
      <c r="Q157" s="123">
        <v>41809</v>
      </c>
      <c r="R157" s="123">
        <v>41609</v>
      </c>
      <c r="S157" s="123">
        <v>41911</v>
      </c>
    </row>
    <row r="158" spans="1:19">
      <c r="A158" t="s">
        <v>2546</v>
      </c>
      <c r="B158" t="s">
        <v>2547</v>
      </c>
      <c r="D158" t="s">
        <v>12</v>
      </c>
      <c r="E158" s="123">
        <v>41609</v>
      </c>
      <c r="G158" s="123">
        <v>41609</v>
      </c>
      <c r="I158" s="3">
        <f t="shared" si="2"/>
        <v>7</v>
      </c>
      <c r="J158" s="5" t="s">
        <v>2428</v>
      </c>
      <c r="K158" t="str">
        <f>VLOOKUP(J158,$A$2:$B197,2,FALSE)</f>
        <v>LYD</v>
      </c>
      <c r="M158" t="s">
        <v>588</v>
      </c>
      <c r="P158" s="123">
        <v>41609</v>
      </c>
      <c r="Q158" s="123">
        <v>41809</v>
      </c>
      <c r="R158" s="123">
        <v>41609</v>
      </c>
      <c r="S158" s="123">
        <v>41911</v>
      </c>
    </row>
    <row r="159" spans="1:19">
      <c r="A159" t="s">
        <v>2548</v>
      </c>
      <c r="B159" t="s">
        <v>2549</v>
      </c>
      <c r="D159" t="s">
        <v>12</v>
      </c>
      <c r="E159" s="123">
        <v>41609</v>
      </c>
      <c r="G159" s="123">
        <v>41609</v>
      </c>
      <c r="I159" s="3">
        <f t="shared" si="2"/>
        <v>7</v>
      </c>
      <c r="J159" s="5" t="s">
        <v>2430</v>
      </c>
      <c r="K159" t="str">
        <f>VLOOKUP(J159,$A$2:$B197,2,FALSE)</f>
        <v>MAD</v>
      </c>
      <c r="M159" t="s">
        <v>588</v>
      </c>
      <c r="P159" s="123">
        <v>41609</v>
      </c>
      <c r="Q159" s="123">
        <v>41809</v>
      </c>
      <c r="R159" s="123">
        <v>41609</v>
      </c>
      <c r="S159" s="123">
        <v>41911</v>
      </c>
    </row>
    <row r="160" spans="1:19">
      <c r="A160" t="s">
        <v>2550</v>
      </c>
      <c r="B160" t="s">
        <v>2551</v>
      </c>
      <c r="D160" t="s">
        <v>12</v>
      </c>
      <c r="E160" s="123">
        <v>41609</v>
      </c>
      <c r="G160" s="123">
        <v>41609</v>
      </c>
      <c r="I160" s="3">
        <f t="shared" si="2"/>
        <v>7</v>
      </c>
      <c r="J160" s="5" t="s">
        <v>2432</v>
      </c>
      <c r="K160" t="str">
        <f>VLOOKUP(J160,$A$2:$B197,2,FALSE)</f>
        <v>MDL</v>
      </c>
      <c r="M160" t="s">
        <v>588</v>
      </c>
      <c r="P160" s="123">
        <v>41609</v>
      </c>
      <c r="Q160" s="123">
        <v>41809</v>
      </c>
      <c r="R160" s="123">
        <v>41609</v>
      </c>
      <c r="S160" s="123">
        <v>41911</v>
      </c>
    </row>
    <row r="161" spans="1:19">
      <c r="A161" t="s">
        <v>2552</v>
      </c>
      <c r="B161" t="s">
        <v>2553</v>
      </c>
      <c r="D161" t="s">
        <v>12</v>
      </c>
      <c r="E161" s="123">
        <v>41609</v>
      </c>
      <c r="G161" s="123">
        <v>41609</v>
      </c>
      <c r="I161" s="3">
        <f t="shared" si="2"/>
        <v>7</v>
      </c>
      <c r="J161" s="5" t="s">
        <v>2434</v>
      </c>
      <c r="K161" t="str">
        <f>VLOOKUP(J161,$A$2:$B197,2,FALSE)</f>
        <v>MGA</v>
      </c>
      <c r="M161" t="s">
        <v>588</v>
      </c>
      <c r="P161" s="123">
        <v>41609</v>
      </c>
      <c r="Q161" s="123">
        <v>41809</v>
      </c>
      <c r="R161" s="123">
        <v>41609</v>
      </c>
      <c r="S161" s="123">
        <v>41911</v>
      </c>
    </row>
    <row r="162" spans="1:19">
      <c r="A162" t="s">
        <v>2554</v>
      </c>
      <c r="B162" t="s">
        <v>2555</v>
      </c>
      <c r="D162" t="s">
        <v>12</v>
      </c>
      <c r="E162" s="123">
        <v>41609</v>
      </c>
      <c r="G162" s="123">
        <v>41609</v>
      </c>
      <c r="I162" s="3">
        <f t="shared" si="2"/>
        <v>7</v>
      </c>
      <c r="J162" s="5" t="s">
        <v>2276</v>
      </c>
      <c r="K162" t="str">
        <f>VLOOKUP(J162,$A$2:$B197,2,FALSE)</f>
        <v>MKD</v>
      </c>
      <c r="M162" t="s">
        <v>588</v>
      </c>
      <c r="P162" s="123">
        <v>41609</v>
      </c>
      <c r="Q162" s="123">
        <v>41809</v>
      </c>
      <c r="R162" s="123">
        <v>41609</v>
      </c>
      <c r="S162" s="123">
        <v>41911</v>
      </c>
    </row>
    <row r="163" spans="1:19">
      <c r="A163" t="s">
        <v>2556</v>
      </c>
      <c r="B163" t="s">
        <v>2557</v>
      </c>
      <c r="D163" t="s">
        <v>12</v>
      </c>
      <c r="E163" s="123">
        <v>41729</v>
      </c>
      <c r="G163" s="123">
        <v>41912</v>
      </c>
      <c r="I163" s="3">
        <f t="shared" si="2"/>
        <v>3</v>
      </c>
      <c r="J163" s="5" t="s">
        <v>2437</v>
      </c>
      <c r="K163" t="str">
        <f>VLOOKUP(J163,$A$2:$B197,2,FALSE)</f>
        <v>MMK</v>
      </c>
      <c r="M163" t="s">
        <v>588</v>
      </c>
      <c r="P163" s="123">
        <v>41609</v>
      </c>
      <c r="Q163" s="123">
        <v>41809</v>
      </c>
      <c r="R163" s="123">
        <v>41609</v>
      </c>
      <c r="S163" s="123">
        <v>41911</v>
      </c>
    </row>
    <row r="164" spans="1:19">
      <c r="A164" t="s">
        <v>2558</v>
      </c>
      <c r="B164" t="s">
        <v>2559</v>
      </c>
      <c r="D164" t="s">
        <v>12</v>
      </c>
      <c r="E164" s="123">
        <v>41729</v>
      </c>
      <c r="G164" s="123">
        <v>41912</v>
      </c>
      <c r="I164" s="3">
        <f t="shared" si="2"/>
        <v>0</v>
      </c>
      <c r="J164" s="5" t="s">
        <v>2439</v>
      </c>
      <c r="K164" t="str">
        <f>VLOOKUP(J164,$A$2:$B197,2,FALSE)</f>
        <v>MNT</v>
      </c>
      <c r="M164" t="s">
        <v>588</v>
      </c>
      <c r="P164" s="123">
        <v>41609</v>
      </c>
      <c r="Q164" s="123">
        <v>41809</v>
      </c>
      <c r="R164" s="123">
        <v>41609</v>
      </c>
      <c r="S164" s="123">
        <v>41911</v>
      </c>
    </row>
    <row r="165" spans="1:19">
      <c r="A165" t="s">
        <v>2560</v>
      </c>
      <c r="B165" t="s">
        <v>2561</v>
      </c>
      <c r="D165" t="s">
        <v>12</v>
      </c>
      <c r="E165" s="123">
        <v>41729</v>
      </c>
      <c r="G165" s="123">
        <v>41912</v>
      </c>
      <c r="I165" s="3">
        <f t="shared" si="2"/>
        <v>0</v>
      </c>
      <c r="J165" s="5" t="s">
        <v>2441</v>
      </c>
      <c r="K165" t="str">
        <f>VLOOKUP(J165,$A$2:$B197,2,FALSE)</f>
        <v>MOP</v>
      </c>
      <c r="M165" t="s">
        <v>588</v>
      </c>
      <c r="P165" s="123">
        <v>41609</v>
      </c>
      <c r="Q165" s="123">
        <v>41809</v>
      </c>
      <c r="R165" s="123">
        <v>41609</v>
      </c>
      <c r="S165" s="123">
        <v>41911</v>
      </c>
    </row>
    <row r="166" spans="1:19">
      <c r="A166" t="s">
        <v>2562</v>
      </c>
      <c r="B166" t="s">
        <v>2563</v>
      </c>
      <c r="D166" t="s">
        <v>12</v>
      </c>
      <c r="E166" s="123">
        <v>41729</v>
      </c>
      <c r="G166" s="123">
        <v>41912</v>
      </c>
      <c r="I166" s="3">
        <f t="shared" si="2"/>
        <v>0</v>
      </c>
      <c r="J166" s="5" t="s">
        <v>2443</v>
      </c>
      <c r="K166" t="str">
        <f>VLOOKUP(J166,$A$2:$B197,2,FALSE)</f>
        <v>MRO</v>
      </c>
      <c r="M166" t="s">
        <v>588</v>
      </c>
      <c r="P166" s="123">
        <v>41609</v>
      </c>
      <c r="Q166" s="123">
        <v>41809</v>
      </c>
      <c r="R166" s="123">
        <v>41609</v>
      </c>
      <c r="S166" s="123">
        <v>41911</v>
      </c>
    </row>
    <row r="167" spans="1:19">
      <c r="A167" t="s">
        <v>2564</v>
      </c>
      <c r="B167" t="s">
        <v>2565</v>
      </c>
      <c r="D167" t="s">
        <v>12</v>
      </c>
      <c r="E167" s="123">
        <v>41729</v>
      </c>
      <c r="G167" s="123">
        <v>41912</v>
      </c>
      <c r="I167" s="3">
        <f t="shared" si="2"/>
        <v>0</v>
      </c>
      <c r="J167" s="5" t="s">
        <v>2445</v>
      </c>
      <c r="K167" t="str">
        <f>VLOOKUP(J167,$A$2:$B197,2,FALSE)</f>
        <v>MUR</v>
      </c>
      <c r="M167" t="s">
        <v>588</v>
      </c>
      <c r="P167" s="123">
        <v>41609</v>
      </c>
      <c r="Q167" s="123">
        <v>41809</v>
      </c>
      <c r="R167" s="123">
        <v>41609</v>
      </c>
      <c r="S167" s="123">
        <v>41911</v>
      </c>
    </row>
    <row r="168" spans="1:19">
      <c r="A168" t="s">
        <v>2566</v>
      </c>
      <c r="B168" t="s">
        <v>2567</v>
      </c>
      <c r="D168" t="s">
        <v>12</v>
      </c>
      <c r="E168" s="123">
        <v>41729</v>
      </c>
      <c r="G168" s="123">
        <v>41912</v>
      </c>
      <c r="I168" s="3">
        <f t="shared" si="2"/>
        <v>0</v>
      </c>
      <c r="J168" s="5" t="s">
        <v>2447</v>
      </c>
      <c r="K168" t="str">
        <f>VLOOKUP(J168,$A$2:$B197,2,FALSE)</f>
        <v>MVR</v>
      </c>
      <c r="M168" t="s">
        <v>588</v>
      </c>
      <c r="P168" s="123">
        <v>41609</v>
      </c>
      <c r="Q168" s="123">
        <v>41809</v>
      </c>
      <c r="R168" s="123">
        <v>41609</v>
      </c>
      <c r="S168" s="123">
        <v>41911</v>
      </c>
    </row>
    <row r="169" spans="1:19">
      <c r="A169" t="s">
        <v>2568</v>
      </c>
      <c r="B169" t="s">
        <v>2569</v>
      </c>
      <c r="D169" t="s">
        <v>12</v>
      </c>
      <c r="E169" s="123">
        <v>41729</v>
      </c>
      <c r="G169" s="123">
        <v>41912</v>
      </c>
      <c r="I169" s="3">
        <f t="shared" si="2"/>
        <v>0</v>
      </c>
      <c r="J169" s="5" t="s">
        <v>2449</v>
      </c>
      <c r="K169" t="str">
        <f>VLOOKUP(J169,$A$2:$B197,2,FALSE)</f>
        <v>MWK</v>
      </c>
      <c r="M169" t="s">
        <v>588</v>
      </c>
      <c r="P169" s="123">
        <v>41609</v>
      </c>
      <c r="Q169" s="123">
        <v>41809</v>
      </c>
      <c r="R169" s="123">
        <v>41609</v>
      </c>
      <c r="S169" s="123">
        <v>41911</v>
      </c>
    </row>
    <row r="170" spans="1:19">
      <c r="A170" t="s">
        <v>2570</v>
      </c>
      <c r="B170" t="s">
        <v>2571</v>
      </c>
      <c r="D170" t="s">
        <v>12</v>
      </c>
      <c r="E170" s="123">
        <v>41609</v>
      </c>
      <c r="G170" s="123">
        <v>41609</v>
      </c>
      <c r="I170" s="3">
        <f t="shared" si="2"/>
        <v>7</v>
      </c>
      <c r="J170" s="5" t="s">
        <v>2279</v>
      </c>
      <c r="K170" t="str">
        <f>VLOOKUP(J170,$A$2:$B197,2,FALSE)</f>
        <v>MXN</v>
      </c>
      <c r="M170" t="s">
        <v>588</v>
      </c>
      <c r="P170" s="123">
        <v>41609</v>
      </c>
      <c r="Q170" s="123">
        <v>41809</v>
      </c>
      <c r="R170" s="123">
        <v>41609</v>
      </c>
      <c r="S170" s="123">
        <v>41911</v>
      </c>
    </row>
    <row r="171" spans="1:19">
      <c r="A171" t="s">
        <v>2572</v>
      </c>
      <c r="B171" t="s">
        <v>2573</v>
      </c>
      <c r="D171" t="s">
        <v>12</v>
      </c>
      <c r="E171" s="123">
        <v>41729</v>
      </c>
      <c r="G171" s="123">
        <v>41912</v>
      </c>
      <c r="I171" s="3">
        <f t="shared" si="2"/>
        <v>3</v>
      </c>
      <c r="J171" s="5" t="s">
        <v>2454</v>
      </c>
      <c r="K171" t="str">
        <f>VLOOKUP(J171,$A$2:$B197,2,FALSE)</f>
        <v>MYR</v>
      </c>
      <c r="M171" t="s">
        <v>588</v>
      </c>
      <c r="P171" s="123">
        <v>41609</v>
      </c>
      <c r="Q171" s="123">
        <v>41809</v>
      </c>
      <c r="R171" s="123">
        <v>41609</v>
      </c>
      <c r="S171" s="123">
        <v>41911</v>
      </c>
    </row>
    <row r="172" spans="1:19">
      <c r="A172" t="s">
        <v>2574</v>
      </c>
      <c r="B172" t="s">
        <v>2575</v>
      </c>
      <c r="D172" t="s">
        <v>12</v>
      </c>
      <c r="E172" s="123">
        <v>41729</v>
      </c>
      <c r="G172" s="123">
        <v>41912</v>
      </c>
      <c r="I172" s="3">
        <f t="shared" si="2"/>
        <v>0</v>
      </c>
      <c r="J172" s="5" t="s">
        <v>2456</v>
      </c>
      <c r="K172" t="str">
        <f>VLOOKUP(J172,$A$2:$B197,2,FALSE)</f>
        <v>MZN</v>
      </c>
      <c r="M172" t="s">
        <v>588</v>
      </c>
      <c r="P172" s="123">
        <v>41609</v>
      </c>
      <c r="Q172" s="123">
        <v>41809</v>
      </c>
      <c r="R172" s="123">
        <v>41609</v>
      </c>
      <c r="S172" s="123">
        <v>41911</v>
      </c>
    </row>
    <row r="173" spans="1:19">
      <c r="A173" t="s">
        <v>2576</v>
      </c>
      <c r="B173" t="s">
        <v>2577</v>
      </c>
      <c r="D173" t="s">
        <v>12</v>
      </c>
      <c r="E173" s="123">
        <v>41729</v>
      </c>
      <c r="G173" s="123">
        <v>41912</v>
      </c>
      <c r="I173" s="3">
        <f t="shared" si="2"/>
        <v>3</v>
      </c>
      <c r="J173" s="5" t="s">
        <v>2458</v>
      </c>
      <c r="K173" t="str">
        <f>VLOOKUP(J173,$A$2:$B197,2,FALSE)</f>
        <v>NAD</v>
      </c>
      <c r="M173" t="s">
        <v>588</v>
      </c>
      <c r="P173" s="123">
        <v>41609</v>
      </c>
      <c r="Q173" s="123">
        <v>41809</v>
      </c>
      <c r="R173" s="123">
        <v>41609</v>
      </c>
      <c r="S173" s="123">
        <v>41911</v>
      </c>
    </row>
    <row r="174" spans="1:19">
      <c r="A174" t="s">
        <v>2578</v>
      </c>
      <c r="B174" t="s">
        <v>2579</v>
      </c>
      <c r="D174" t="s">
        <v>12</v>
      </c>
      <c r="E174" s="123">
        <v>41729</v>
      </c>
      <c r="G174" s="123">
        <v>41912</v>
      </c>
      <c r="I174" s="3">
        <f t="shared" si="2"/>
        <v>0</v>
      </c>
      <c r="J174" s="5" t="s">
        <v>2460</v>
      </c>
      <c r="K174" t="str">
        <f>VLOOKUP(J174,$A$2:$B197,2,FALSE)</f>
        <v>NGN</v>
      </c>
      <c r="M174" t="s">
        <v>588</v>
      </c>
      <c r="P174" s="123">
        <v>41609</v>
      </c>
      <c r="Q174" s="123">
        <v>41809</v>
      </c>
      <c r="R174" s="123">
        <v>41609</v>
      </c>
      <c r="S174" s="123">
        <v>41911</v>
      </c>
    </row>
    <row r="175" spans="1:19">
      <c r="A175" t="s">
        <v>2580</v>
      </c>
      <c r="B175" t="s">
        <v>2581</v>
      </c>
      <c r="D175" t="s">
        <v>12</v>
      </c>
      <c r="E175" s="123">
        <v>41729</v>
      </c>
      <c r="G175" s="123">
        <v>41912</v>
      </c>
      <c r="I175" s="3">
        <f t="shared" si="2"/>
        <v>4</v>
      </c>
      <c r="J175" s="5" t="s">
        <v>2462</v>
      </c>
      <c r="K175" t="str">
        <f>VLOOKUP(J175,$A$2:$B197,2,FALSE)</f>
        <v>NIO</v>
      </c>
      <c r="M175" t="s">
        <v>588</v>
      </c>
      <c r="P175" s="123">
        <v>41609</v>
      </c>
      <c r="Q175" s="123">
        <v>41809</v>
      </c>
      <c r="R175" s="123">
        <v>41609</v>
      </c>
      <c r="S175" s="123">
        <v>41911</v>
      </c>
    </row>
    <row r="176" spans="1:19">
      <c r="A176" t="s">
        <v>2582</v>
      </c>
      <c r="B176" t="s">
        <v>2583</v>
      </c>
      <c r="D176" t="s">
        <v>12</v>
      </c>
      <c r="E176" s="123">
        <v>41729</v>
      </c>
      <c r="G176" s="123">
        <v>41912</v>
      </c>
      <c r="I176" s="3">
        <f t="shared" si="2"/>
        <v>0</v>
      </c>
      <c r="J176" s="5" t="s">
        <v>2310</v>
      </c>
      <c r="K176" t="str">
        <f>VLOOKUP(J176,$A$2:$B197,2,FALSE)</f>
        <v>NOK</v>
      </c>
      <c r="M176" t="s">
        <v>588</v>
      </c>
      <c r="P176" s="123">
        <v>41609</v>
      </c>
      <c r="Q176" s="123">
        <v>41809</v>
      </c>
      <c r="R176" s="123">
        <v>41609</v>
      </c>
      <c r="S176" s="123">
        <v>41911</v>
      </c>
    </row>
    <row r="177" spans="1:19">
      <c r="A177" t="s">
        <v>2584</v>
      </c>
      <c r="B177" t="s">
        <v>2585</v>
      </c>
      <c r="D177" t="s">
        <v>12</v>
      </c>
      <c r="E177" s="123">
        <v>41729</v>
      </c>
      <c r="G177" s="123">
        <v>41912</v>
      </c>
      <c r="I177" s="3">
        <f t="shared" si="2"/>
        <v>3</v>
      </c>
      <c r="J177" s="5" t="s">
        <v>2465</v>
      </c>
      <c r="K177" t="str">
        <f>VLOOKUP(J177,$A$2:$B197,2,FALSE)</f>
        <v>NPR</v>
      </c>
      <c r="M177" t="s">
        <v>588</v>
      </c>
      <c r="P177" s="123">
        <v>41609</v>
      </c>
      <c r="Q177" s="123">
        <v>41809</v>
      </c>
      <c r="R177" s="123">
        <v>41609</v>
      </c>
      <c r="S177" s="123">
        <v>41911</v>
      </c>
    </row>
    <row r="178" spans="1:19">
      <c r="A178" t="s">
        <v>2586</v>
      </c>
      <c r="B178" t="s">
        <v>2587</v>
      </c>
      <c r="D178" t="s">
        <v>12</v>
      </c>
      <c r="E178" s="123">
        <v>41729</v>
      </c>
      <c r="G178" s="123">
        <v>41912</v>
      </c>
      <c r="I178" s="3">
        <f t="shared" si="2"/>
        <v>0</v>
      </c>
      <c r="J178" s="5" t="s">
        <v>2318</v>
      </c>
      <c r="K178" t="str">
        <f>VLOOKUP(J178,$A$2:$B197,2,FALSE)</f>
        <v>NZD</v>
      </c>
      <c r="M178" t="s">
        <v>588</v>
      </c>
      <c r="P178" s="123">
        <v>41609</v>
      </c>
      <c r="Q178" s="123">
        <v>41809</v>
      </c>
      <c r="R178" s="123">
        <v>41609</v>
      </c>
      <c r="S178" s="123">
        <v>41911</v>
      </c>
    </row>
    <row r="179" spans="1:19">
      <c r="A179" t="s">
        <v>2588</v>
      </c>
      <c r="B179" t="s">
        <v>2589</v>
      </c>
      <c r="D179" t="s">
        <v>12</v>
      </c>
      <c r="E179" s="123">
        <v>41729</v>
      </c>
      <c r="G179" s="123">
        <v>41912</v>
      </c>
      <c r="I179" s="3">
        <f t="shared" si="2"/>
        <v>3</v>
      </c>
      <c r="J179" s="5" t="s">
        <v>2468</v>
      </c>
      <c r="K179" t="str">
        <f>VLOOKUP(J179,$A$2:$B197,2,FALSE)</f>
        <v>OMR</v>
      </c>
      <c r="M179" t="s">
        <v>588</v>
      </c>
      <c r="P179" s="123">
        <v>41609</v>
      </c>
      <c r="Q179" s="123">
        <v>41809</v>
      </c>
      <c r="R179" s="123">
        <v>41609</v>
      </c>
      <c r="S179" s="123">
        <v>41911</v>
      </c>
    </row>
    <row r="180" spans="1:19">
      <c r="A180" t="s">
        <v>2590</v>
      </c>
      <c r="B180" t="s">
        <v>2591</v>
      </c>
      <c r="D180" t="s">
        <v>12</v>
      </c>
      <c r="E180" s="123">
        <v>41729</v>
      </c>
      <c r="G180" s="123">
        <v>41912</v>
      </c>
      <c r="I180" s="3">
        <f t="shared" si="2"/>
        <v>0</v>
      </c>
      <c r="J180" s="5" t="s">
        <v>2470</v>
      </c>
      <c r="K180" t="str">
        <f>VLOOKUP(J180,$A$2:$B197,2,FALSE)</f>
        <v>PAB</v>
      </c>
      <c r="M180" t="s">
        <v>588</v>
      </c>
      <c r="P180" s="123">
        <v>41609</v>
      </c>
      <c r="Q180" s="123">
        <v>41809</v>
      </c>
      <c r="R180" s="123">
        <v>41609</v>
      </c>
      <c r="S180" s="123">
        <v>41911</v>
      </c>
    </row>
    <row r="181" spans="1:19">
      <c r="A181" t="s">
        <v>2592</v>
      </c>
      <c r="B181" t="s">
        <v>2593</v>
      </c>
      <c r="D181" t="s">
        <v>12</v>
      </c>
      <c r="E181" s="123">
        <v>41609</v>
      </c>
      <c r="G181" s="123">
        <v>41609</v>
      </c>
      <c r="I181" s="3">
        <f t="shared" si="2"/>
        <v>7</v>
      </c>
      <c r="J181" s="5" t="s">
        <v>2472</v>
      </c>
      <c r="K181" t="str">
        <f>VLOOKUP(J181,$A$2:$B197,2,FALSE)</f>
        <v>PEN</v>
      </c>
      <c r="M181" t="s">
        <v>588</v>
      </c>
      <c r="P181" s="123">
        <v>41609</v>
      </c>
      <c r="Q181" s="123">
        <v>41809</v>
      </c>
      <c r="R181" s="123">
        <v>41609</v>
      </c>
      <c r="S181" s="123">
        <v>41911</v>
      </c>
    </row>
    <row r="182" spans="1:19">
      <c r="A182" t="s">
        <v>2594</v>
      </c>
      <c r="B182" t="s">
        <v>2595</v>
      </c>
      <c r="D182" t="s">
        <v>12</v>
      </c>
      <c r="E182" s="123">
        <v>41609</v>
      </c>
      <c r="G182" s="123">
        <v>41609</v>
      </c>
      <c r="I182" s="3">
        <f t="shared" si="2"/>
        <v>7</v>
      </c>
      <c r="J182" s="5" t="s">
        <v>2474</v>
      </c>
      <c r="K182" t="str">
        <f>VLOOKUP(J182,$A$2:$B197,2,FALSE)</f>
        <v>PGK</v>
      </c>
      <c r="M182" t="s">
        <v>588</v>
      </c>
      <c r="P182" s="123">
        <v>41609</v>
      </c>
      <c r="Q182" s="123">
        <v>41809</v>
      </c>
      <c r="R182" s="123">
        <v>41609</v>
      </c>
      <c r="S182" s="123">
        <v>41911</v>
      </c>
    </row>
    <row r="183" spans="1:19">
      <c r="A183" t="s">
        <v>2596</v>
      </c>
      <c r="B183" t="s">
        <v>2597</v>
      </c>
      <c r="D183" t="s">
        <v>12</v>
      </c>
      <c r="E183" s="123">
        <v>41609</v>
      </c>
      <c r="G183" s="123">
        <v>41609</v>
      </c>
      <c r="I183" s="25">
        <f t="shared" si="2"/>
        <v>4</v>
      </c>
      <c r="J183" s="50" t="s">
        <v>2476</v>
      </c>
      <c r="K183" t="str">
        <f>VLOOKUP(J183,$A$2:$B197,2,FALSE)</f>
        <v>PHP</v>
      </c>
      <c r="M183" t="s">
        <v>588</v>
      </c>
      <c r="P183" s="123">
        <v>41609</v>
      </c>
      <c r="Q183" s="123">
        <v>41809</v>
      </c>
      <c r="R183" s="123">
        <v>41609</v>
      </c>
      <c r="S183" s="123">
        <v>41911</v>
      </c>
    </row>
    <row r="184" spans="1:19">
      <c r="A184" t="s">
        <v>2598</v>
      </c>
      <c r="B184" t="s">
        <v>2599</v>
      </c>
      <c r="D184" t="s">
        <v>12</v>
      </c>
      <c r="E184" s="123">
        <v>42384</v>
      </c>
      <c r="G184" s="123">
        <v>42735</v>
      </c>
      <c r="I184" s="25">
        <f t="shared" si="2"/>
        <v>5</v>
      </c>
      <c r="J184" s="50" t="s">
        <v>2478</v>
      </c>
      <c r="K184" t="str">
        <f>VLOOKUP(J184,$A$2:$B197,2,FALSE)</f>
        <v>PKR</v>
      </c>
      <c r="M184" t="s">
        <v>588</v>
      </c>
      <c r="P184" s="123">
        <v>41609</v>
      </c>
      <c r="Q184" s="123">
        <v>41809</v>
      </c>
      <c r="R184" s="123">
        <v>41609</v>
      </c>
      <c r="S184" s="123">
        <v>41911</v>
      </c>
    </row>
    <row r="185" spans="1:19">
      <c r="A185" t="s">
        <v>2600</v>
      </c>
      <c r="B185" t="s">
        <v>2601</v>
      </c>
      <c r="D185" t="s">
        <v>12</v>
      </c>
      <c r="E185" s="123">
        <v>41609</v>
      </c>
      <c r="G185" s="123">
        <v>41609</v>
      </c>
      <c r="I185" s="25">
        <f t="shared" si="2"/>
        <v>4</v>
      </c>
      <c r="J185" s="50" t="s">
        <v>2282</v>
      </c>
      <c r="K185" t="str">
        <f>VLOOKUP(J185,$A$2:$B197,2,FALSE)</f>
        <v>PLN</v>
      </c>
      <c r="M185" t="s">
        <v>588</v>
      </c>
      <c r="P185" s="123">
        <v>41609</v>
      </c>
      <c r="Q185" s="123">
        <v>41809</v>
      </c>
      <c r="R185" s="123">
        <v>41609</v>
      </c>
      <c r="S185" s="123">
        <v>41911</v>
      </c>
    </row>
    <row r="186" spans="1:19">
      <c r="A186" t="s">
        <v>2232</v>
      </c>
      <c r="B186" t="s">
        <v>1628</v>
      </c>
      <c r="C186" t="s">
        <v>1629</v>
      </c>
      <c r="D186" t="s">
        <v>12</v>
      </c>
      <c r="E186" s="123">
        <v>41609</v>
      </c>
      <c r="G186" s="123">
        <v>41609</v>
      </c>
      <c r="I186" s="25">
        <f t="shared" si="2"/>
        <v>9</v>
      </c>
      <c r="J186" s="50" t="s">
        <v>2481</v>
      </c>
      <c r="K186" t="str">
        <f>VLOOKUP(J186,$A$2:$B197,2,FALSE)</f>
        <v>PYG</v>
      </c>
      <c r="M186" t="s">
        <v>588</v>
      </c>
      <c r="P186" s="123">
        <v>41609</v>
      </c>
      <c r="Q186" s="123">
        <v>41809</v>
      </c>
      <c r="R186" s="123">
        <v>41609</v>
      </c>
      <c r="S186" s="123">
        <v>41911</v>
      </c>
    </row>
    <row r="187" spans="1:19">
      <c r="A187" t="s">
        <v>2379</v>
      </c>
      <c r="B187" t="s">
        <v>1916</v>
      </c>
      <c r="D187" t="s">
        <v>12</v>
      </c>
      <c r="E187" s="123">
        <v>41609</v>
      </c>
      <c r="G187" s="123">
        <v>41609</v>
      </c>
      <c r="I187" s="25">
        <f t="shared" si="2"/>
        <v>1</v>
      </c>
      <c r="J187" s="50" t="s">
        <v>2483</v>
      </c>
      <c r="K187" t="str">
        <f>VLOOKUP(J187,$A$2:$B197,2,FALSE)</f>
        <v>QAR</v>
      </c>
      <c r="M187" t="s">
        <v>588</v>
      </c>
      <c r="P187" s="123">
        <v>41609</v>
      </c>
      <c r="Q187" s="123">
        <v>41809</v>
      </c>
      <c r="R187" s="123">
        <v>41609</v>
      </c>
      <c r="S187" s="123">
        <v>41911</v>
      </c>
    </row>
    <row r="188" spans="1:19">
      <c r="A188" t="s">
        <v>2329</v>
      </c>
      <c r="B188" t="s">
        <v>1699</v>
      </c>
      <c r="D188" t="s">
        <v>12</v>
      </c>
      <c r="E188" s="123">
        <v>41609</v>
      </c>
      <c r="G188" s="123">
        <v>41609</v>
      </c>
      <c r="I188" s="25">
        <f t="shared" si="2"/>
        <v>1</v>
      </c>
      <c r="J188" s="50" t="s">
        <v>2284</v>
      </c>
      <c r="K188" t="str">
        <f>VLOOKUP(J188,$A$2:$B197,2,FALSE)</f>
        <v>RON</v>
      </c>
      <c r="M188" t="s">
        <v>588</v>
      </c>
      <c r="P188" s="123">
        <v>41609</v>
      </c>
      <c r="Q188" s="123">
        <v>41809</v>
      </c>
      <c r="R188" s="123">
        <v>41609</v>
      </c>
      <c r="S188" s="123">
        <v>41911</v>
      </c>
    </row>
    <row r="189" spans="1:19">
      <c r="A189" t="s">
        <v>2602</v>
      </c>
      <c r="B189" t="s">
        <v>1755</v>
      </c>
      <c r="D189" t="s">
        <v>12</v>
      </c>
      <c r="E189" s="123">
        <v>41609</v>
      </c>
      <c r="G189" s="123">
        <v>41609</v>
      </c>
      <c r="I189" s="25">
        <f t="shared" si="2"/>
        <v>0</v>
      </c>
      <c r="J189" s="50" t="s">
        <v>2290</v>
      </c>
      <c r="K189" t="str">
        <f>VLOOKUP(J189,$A$2:$B197,2,FALSE)</f>
        <v>RSD</v>
      </c>
      <c r="M189" t="s">
        <v>588</v>
      </c>
      <c r="P189" s="123">
        <v>41609</v>
      </c>
      <c r="Q189" s="123">
        <v>41809</v>
      </c>
      <c r="R189" s="123">
        <v>41609</v>
      </c>
      <c r="S189" s="123">
        <v>41911</v>
      </c>
    </row>
    <row r="190" spans="1:19">
      <c r="A190" t="s">
        <v>2603</v>
      </c>
      <c r="B190" t="s">
        <v>1757</v>
      </c>
      <c r="D190" t="s">
        <v>12</v>
      </c>
      <c r="E190" s="123">
        <v>41609</v>
      </c>
      <c r="G190" s="123">
        <v>41609</v>
      </c>
      <c r="I190" s="25">
        <f t="shared" si="2"/>
        <v>0</v>
      </c>
      <c r="J190" s="50" t="s">
        <v>2287</v>
      </c>
      <c r="K190" t="str">
        <f>VLOOKUP(J190,$A$2:$B197,2,FALSE)</f>
        <v>RUB</v>
      </c>
      <c r="M190" t="s">
        <v>588</v>
      </c>
      <c r="P190" s="123">
        <v>41609</v>
      </c>
      <c r="Q190" s="123">
        <v>41809</v>
      </c>
      <c r="R190" s="123">
        <v>41609</v>
      </c>
      <c r="S190" s="123">
        <v>41911</v>
      </c>
    </row>
    <row r="191" spans="1:19">
      <c r="A191" t="s">
        <v>2604</v>
      </c>
      <c r="B191" t="s">
        <v>1759</v>
      </c>
      <c r="D191" t="s">
        <v>12</v>
      </c>
      <c r="E191" s="123">
        <v>41609</v>
      </c>
      <c r="G191" s="123">
        <v>41609</v>
      </c>
      <c r="I191" s="25">
        <f t="shared" si="2"/>
        <v>0</v>
      </c>
      <c r="J191" s="50" t="s">
        <v>2488</v>
      </c>
      <c r="K191" t="str">
        <f>VLOOKUP(J191,$A$2:$B197,2,FALSE)</f>
        <v>RWF</v>
      </c>
      <c r="M191" t="s">
        <v>588</v>
      </c>
      <c r="P191" s="123">
        <v>41609</v>
      </c>
      <c r="Q191" s="123">
        <v>41809</v>
      </c>
      <c r="R191" s="123">
        <v>41609</v>
      </c>
      <c r="S191" s="123">
        <v>41911</v>
      </c>
    </row>
    <row r="192" spans="1:19">
      <c r="A192" t="s">
        <v>2605</v>
      </c>
      <c r="B192" t="s">
        <v>1760</v>
      </c>
      <c r="D192" t="s">
        <v>12</v>
      </c>
      <c r="E192" s="123">
        <v>41609</v>
      </c>
      <c r="G192" s="123">
        <v>41609</v>
      </c>
      <c r="I192" s="25">
        <f t="shared" si="2"/>
        <v>0</v>
      </c>
      <c r="J192" s="50" t="s">
        <v>2490</v>
      </c>
      <c r="K192" t="str">
        <f>VLOOKUP(J192,$A$2:$B197,2,FALSE)</f>
        <v>SAR</v>
      </c>
      <c r="M192" t="s">
        <v>588</v>
      </c>
      <c r="P192" s="123">
        <v>41609</v>
      </c>
      <c r="Q192" s="123">
        <v>41809</v>
      </c>
      <c r="R192" s="123">
        <v>41609</v>
      </c>
      <c r="S192" s="123">
        <v>41911</v>
      </c>
    </row>
    <row r="193" spans="1:19">
      <c r="A193" t="s">
        <v>2606</v>
      </c>
      <c r="B193" t="s">
        <v>1762</v>
      </c>
      <c r="D193" t="s">
        <v>12</v>
      </c>
      <c r="E193" s="123">
        <v>41729</v>
      </c>
      <c r="G193" s="123">
        <v>41912</v>
      </c>
      <c r="I193" s="25">
        <f t="shared" si="2"/>
        <v>3</v>
      </c>
      <c r="J193" s="50" t="s">
        <v>2492</v>
      </c>
      <c r="K193" t="str">
        <f>VLOOKUP(J193,$A$2:$B197,2,FALSE)</f>
        <v>SBD</v>
      </c>
      <c r="M193" t="s">
        <v>588</v>
      </c>
      <c r="P193" s="123">
        <v>41609</v>
      </c>
      <c r="Q193" s="123">
        <v>41809</v>
      </c>
      <c r="R193" s="123">
        <v>41609</v>
      </c>
      <c r="S193" s="123">
        <v>41911</v>
      </c>
    </row>
    <row r="194" spans="1:19">
      <c r="A194" t="s">
        <v>2607</v>
      </c>
      <c r="B194" t="s">
        <v>1827</v>
      </c>
      <c r="D194" t="s">
        <v>12</v>
      </c>
      <c r="E194" s="123">
        <v>41609</v>
      </c>
      <c r="G194" s="123">
        <v>41609</v>
      </c>
      <c r="I194" s="25">
        <f t="shared" ref="I194:I206" si="3">COUNTIF(J:J,A194)</f>
        <v>0</v>
      </c>
      <c r="J194" s="50" t="s">
        <v>2494</v>
      </c>
      <c r="K194" t="str">
        <f>VLOOKUP(J194,$A$2:$B197,2,FALSE)</f>
        <v>SCR</v>
      </c>
      <c r="M194" t="s">
        <v>588</v>
      </c>
      <c r="P194" s="123">
        <v>41609</v>
      </c>
      <c r="Q194" s="123">
        <v>41809</v>
      </c>
      <c r="R194" s="123">
        <v>41609</v>
      </c>
      <c r="S194" s="123">
        <v>41911</v>
      </c>
    </row>
    <row r="195" spans="1:19">
      <c r="A195" s="19" t="s">
        <v>2608</v>
      </c>
      <c r="B195" s="19" t="s">
        <v>1832</v>
      </c>
      <c r="C195" s="19"/>
      <c r="D195" s="19" t="s">
        <v>12</v>
      </c>
      <c r="E195" s="124">
        <v>42829</v>
      </c>
      <c r="F195" s="124"/>
      <c r="G195" s="124">
        <v>43190</v>
      </c>
      <c r="H195" s="124"/>
      <c r="I195" s="55">
        <f t="shared" si="3"/>
        <v>0</v>
      </c>
      <c r="J195" s="50" t="s">
        <v>2496</v>
      </c>
      <c r="K195" t="str">
        <f>VLOOKUP(J195,$A$2:$B197,2,FALSE)</f>
        <v>SDG</v>
      </c>
      <c r="M195" t="s">
        <v>588</v>
      </c>
      <c r="P195" s="123">
        <v>41609</v>
      </c>
      <c r="Q195" s="123">
        <v>41809</v>
      </c>
      <c r="R195" s="123">
        <v>41609</v>
      </c>
      <c r="S195" s="123">
        <v>41911</v>
      </c>
    </row>
    <row r="196" spans="1:19">
      <c r="A196" s="19" t="s">
        <v>2609</v>
      </c>
      <c r="B196" s="19" t="s">
        <v>1845</v>
      </c>
      <c r="C196" s="19"/>
      <c r="D196" s="19" t="s">
        <v>12</v>
      </c>
      <c r="E196" s="124">
        <v>41609</v>
      </c>
      <c r="F196" s="124"/>
      <c r="G196" s="124">
        <v>41609</v>
      </c>
      <c r="H196" s="124"/>
      <c r="I196" s="55">
        <f t="shared" si="3"/>
        <v>0</v>
      </c>
      <c r="J196" s="50" t="s">
        <v>2293</v>
      </c>
      <c r="K196" t="str">
        <f>VLOOKUP(J196,$A$2:$B197,2,FALSE)</f>
        <v>SEK</v>
      </c>
      <c r="M196" t="s">
        <v>588</v>
      </c>
      <c r="P196" s="123">
        <v>41609</v>
      </c>
      <c r="Q196" s="123">
        <v>41809</v>
      </c>
      <c r="R196" s="123">
        <v>41609</v>
      </c>
      <c r="S196" s="123">
        <v>41911</v>
      </c>
    </row>
    <row r="197" spans="1:19">
      <c r="A197" s="19" t="s">
        <v>6002</v>
      </c>
      <c r="B197" s="19" t="s">
        <v>6003</v>
      </c>
      <c r="C197" s="19"/>
      <c r="D197" s="19" t="s">
        <v>555</v>
      </c>
      <c r="E197" s="124">
        <v>43014</v>
      </c>
      <c r="F197" s="124"/>
      <c r="G197" s="124">
        <v>43101</v>
      </c>
      <c r="H197" s="124"/>
      <c r="I197" s="19">
        <f t="shared" si="3"/>
        <v>3</v>
      </c>
      <c r="J197" s="50" t="s">
        <v>2321</v>
      </c>
      <c r="K197" t="str">
        <f>VLOOKUP(J197,$A$2:$B197,2,FALSE)</f>
        <v>SGD</v>
      </c>
      <c r="M197" t="s">
        <v>588</v>
      </c>
      <c r="P197" s="123">
        <v>41609</v>
      </c>
      <c r="Q197" s="123">
        <v>41809</v>
      </c>
      <c r="R197" s="123">
        <v>41609</v>
      </c>
      <c r="S197" s="123">
        <v>41911</v>
      </c>
    </row>
    <row r="198" spans="1:19">
      <c r="A198" s="19" t="s">
        <v>6004</v>
      </c>
      <c r="B198" s="19" t="s">
        <v>6005</v>
      </c>
      <c r="C198" s="19"/>
      <c r="D198" s="19" t="s">
        <v>555</v>
      </c>
      <c r="E198" s="124">
        <v>43014</v>
      </c>
      <c r="F198" s="124"/>
      <c r="G198" s="124">
        <v>43101</v>
      </c>
      <c r="H198" s="124"/>
      <c r="I198" s="19">
        <f t="shared" si="3"/>
        <v>3</v>
      </c>
      <c r="J198" s="50" t="s">
        <v>2500</v>
      </c>
      <c r="K198" t="str">
        <f>VLOOKUP(J198,$A$2:$B197,2,FALSE)</f>
        <v>SHP</v>
      </c>
      <c r="M198" t="s">
        <v>588</v>
      </c>
      <c r="P198" s="123">
        <v>41609</v>
      </c>
      <c r="Q198" s="123">
        <v>41809</v>
      </c>
      <c r="R198" s="123">
        <v>41609</v>
      </c>
      <c r="S198" s="123">
        <v>41911</v>
      </c>
    </row>
    <row r="199" spans="1:19">
      <c r="A199" s="19" t="s">
        <v>6006</v>
      </c>
      <c r="B199" s="19" t="s">
        <v>6007</v>
      </c>
      <c r="C199" s="19"/>
      <c r="D199" s="19" t="s">
        <v>555</v>
      </c>
      <c r="E199" s="124">
        <v>43014</v>
      </c>
      <c r="F199" s="124"/>
      <c r="G199" s="124">
        <v>43101</v>
      </c>
      <c r="H199" s="124"/>
      <c r="I199" s="19">
        <f t="shared" si="3"/>
        <v>3</v>
      </c>
      <c r="J199" s="50" t="s">
        <v>2502</v>
      </c>
      <c r="K199" t="str">
        <f>VLOOKUP(J199,$A$2:$B197,2,FALSE)</f>
        <v>SLL</v>
      </c>
      <c r="M199" t="s">
        <v>588</v>
      </c>
      <c r="P199" s="123">
        <v>41609</v>
      </c>
      <c r="Q199" s="123">
        <v>41809</v>
      </c>
      <c r="R199" s="123">
        <v>41609</v>
      </c>
      <c r="S199" s="123">
        <v>41911</v>
      </c>
    </row>
    <row r="200" spans="1:19">
      <c r="A200" s="186" t="s">
        <v>6008</v>
      </c>
      <c r="B200" s="19" t="s">
        <v>6009</v>
      </c>
      <c r="C200" s="19"/>
      <c r="D200" s="19" t="s">
        <v>555</v>
      </c>
      <c r="E200" s="124">
        <v>43014</v>
      </c>
      <c r="F200" s="124"/>
      <c r="G200" s="124">
        <v>43101</v>
      </c>
      <c r="H200" s="124"/>
      <c r="I200" s="19">
        <f t="shared" si="3"/>
        <v>1</v>
      </c>
      <c r="J200" s="50" t="s">
        <v>2504</v>
      </c>
      <c r="K200" t="str">
        <f>VLOOKUP(J200,$A$2:$B197,2,FALSE)</f>
        <v>SOS</v>
      </c>
      <c r="M200" t="s">
        <v>588</v>
      </c>
      <c r="P200" s="123">
        <v>41609</v>
      </c>
      <c r="Q200" s="123">
        <v>41809</v>
      </c>
      <c r="R200" s="123">
        <v>41609</v>
      </c>
      <c r="S200" s="123">
        <v>41911</v>
      </c>
    </row>
    <row r="201" spans="1:19">
      <c r="A201" s="19" t="s">
        <v>6010</v>
      </c>
      <c r="B201" s="19" t="s">
        <v>6011</v>
      </c>
      <c r="C201" s="19"/>
      <c r="D201" s="19" t="s">
        <v>555</v>
      </c>
      <c r="E201" s="124">
        <v>43014</v>
      </c>
      <c r="F201" s="124"/>
      <c r="G201" s="124">
        <v>43101</v>
      </c>
      <c r="H201" s="124"/>
      <c r="I201" s="19">
        <f t="shared" si="3"/>
        <v>3</v>
      </c>
      <c r="J201" s="50" t="s">
        <v>2506</v>
      </c>
      <c r="K201" t="str">
        <f>VLOOKUP(J201,$A$2:$B197,2,FALSE)</f>
        <v>SRD</v>
      </c>
      <c r="M201" t="s">
        <v>588</v>
      </c>
      <c r="P201" s="123">
        <v>41609</v>
      </c>
      <c r="Q201" s="123">
        <v>41809</v>
      </c>
      <c r="R201" s="123">
        <v>41609</v>
      </c>
      <c r="S201" s="123">
        <v>41911</v>
      </c>
    </row>
    <row r="202" spans="1:19">
      <c r="A202" s="19" t="s">
        <v>6012</v>
      </c>
      <c r="B202" s="19" t="s">
        <v>6013</v>
      </c>
      <c r="C202" s="19"/>
      <c r="D202" s="19" t="s">
        <v>555</v>
      </c>
      <c r="E202" s="124">
        <v>43014</v>
      </c>
      <c r="F202" s="124"/>
      <c r="G202" s="124">
        <v>43101</v>
      </c>
      <c r="H202" s="124"/>
      <c r="I202" s="19">
        <f t="shared" si="3"/>
        <v>3</v>
      </c>
      <c r="J202" s="50" t="s">
        <v>2508</v>
      </c>
      <c r="K202" t="str">
        <f>VLOOKUP(J202,$A$2:$B197,2,FALSE)</f>
        <v>SSP</v>
      </c>
      <c r="M202" t="s">
        <v>588</v>
      </c>
      <c r="P202" s="123">
        <v>41609</v>
      </c>
      <c r="Q202" s="123">
        <v>41809</v>
      </c>
      <c r="R202" s="123">
        <v>41609</v>
      </c>
      <c r="S202" s="123">
        <v>41911</v>
      </c>
    </row>
    <row r="203" spans="1:19">
      <c r="A203" s="19" t="s">
        <v>6014</v>
      </c>
      <c r="B203" s="19" t="s">
        <v>6015</v>
      </c>
      <c r="C203" s="19"/>
      <c r="D203" s="19" t="s">
        <v>555</v>
      </c>
      <c r="E203" s="124">
        <v>43014</v>
      </c>
      <c r="F203" s="124"/>
      <c r="G203" s="124">
        <v>43101</v>
      </c>
      <c r="H203" s="124"/>
      <c r="I203" s="19">
        <f t="shared" si="3"/>
        <v>3</v>
      </c>
      <c r="J203" s="50" t="s">
        <v>2510</v>
      </c>
      <c r="K203" t="str">
        <f>VLOOKUP(J203,$A$2:$B197,2,FALSE)</f>
        <v>STD</v>
      </c>
      <c r="M203" t="s">
        <v>588</v>
      </c>
      <c r="P203" s="123">
        <v>41609</v>
      </c>
      <c r="Q203" s="123">
        <v>41809</v>
      </c>
      <c r="R203" s="123">
        <v>41609</v>
      </c>
      <c r="S203" s="123">
        <v>41911</v>
      </c>
    </row>
    <row r="204" spans="1:19">
      <c r="A204" s="19" t="s">
        <v>6023</v>
      </c>
      <c r="B204" s="19" t="s">
        <v>6016</v>
      </c>
      <c r="C204" s="19"/>
      <c r="D204" s="19" t="s">
        <v>555</v>
      </c>
      <c r="E204" s="124">
        <v>43014</v>
      </c>
      <c r="F204" s="124"/>
      <c r="G204" s="124">
        <v>43101</v>
      </c>
      <c r="H204" s="124"/>
      <c r="I204" s="19">
        <f t="shared" si="3"/>
        <v>3</v>
      </c>
      <c r="J204" s="50" t="s">
        <v>2512</v>
      </c>
      <c r="K204" t="str">
        <f>VLOOKUP(J204,$A$2:$B197,2,FALSE)</f>
        <v>SVC</v>
      </c>
      <c r="M204" t="s">
        <v>588</v>
      </c>
      <c r="P204" s="123">
        <v>41609</v>
      </c>
      <c r="Q204" s="123">
        <v>41809</v>
      </c>
      <c r="R204" s="123">
        <v>41609</v>
      </c>
      <c r="S204" s="123">
        <v>41911</v>
      </c>
    </row>
    <row r="205" spans="1:19">
      <c r="A205" s="19" t="s">
        <v>7303</v>
      </c>
      <c r="B205" s="19" t="s">
        <v>7301</v>
      </c>
      <c r="C205" s="19"/>
      <c r="D205" s="19" t="s">
        <v>555</v>
      </c>
      <c r="E205" s="124">
        <v>43014</v>
      </c>
      <c r="F205" s="124"/>
      <c r="G205" s="124">
        <v>43101</v>
      </c>
      <c r="H205" s="124"/>
      <c r="I205" s="19">
        <f t="shared" si="3"/>
        <v>1</v>
      </c>
      <c r="J205" s="50" t="s">
        <v>2514</v>
      </c>
      <c r="K205" t="str">
        <f>VLOOKUP(J205,$A$2:$B197,2,FALSE)</f>
        <v>SYP</v>
      </c>
      <c r="M205" t="s">
        <v>588</v>
      </c>
      <c r="P205" s="123">
        <v>41609</v>
      </c>
      <c r="Q205" s="123">
        <v>41809</v>
      </c>
      <c r="R205" s="123">
        <v>41609</v>
      </c>
      <c r="S205" s="123">
        <v>41911</v>
      </c>
    </row>
    <row r="206" spans="1:19">
      <c r="A206" s="19" t="s">
        <v>7304</v>
      </c>
      <c r="B206" s="19" t="s">
        <v>7302</v>
      </c>
      <c r="C206" s="19"/>
      <c r="D206" s="19" t="s">
        <v>555</v>
      </c>
      <c r="E206" s="124">
        <v>43014</v>
      </c>
      <c r="F206" s="124"/>
      <c r="G206" s="124">
        <v>43101</v>
      </c>
      <c r="H206" s="124"/>
      <c r="I206" s="19">
        <f t="shared" si="3"/>
        <v>1</v>
      </c>
      <c r="J206" s="50" t="s">
        <v>2516</v>
      </c>
      <c r="K206" t="str">
        <f>VLOOKUP(J206,$A$2:$B197,2,FALSE)</f>
        <v>SZL</v>
      </c>
      <c r="M206" t="s">
        <v>588</v>
      </c>
      <c r="P206" s="123">
        <v>41609</v>
      </c>
      <c r="Q206" s="123">
        <v>41809</v>
      </c>
      <c r="R206" s="123">
        <v>41609</v>
      </c>
      <c r="S206" s="123">
        <v>41911</v>
      </c>
    </row>
    <row r="207" spans="1:19">
      <c r="A207" s="19"/>
      <c r="B207" s="19"/>
      <c r="C207" s="19"/>
      <c r="D207" s="19"/>
      <c r="E207" s="124"/>
      <c r="F207" s="124"/>
      <c r="G207" s="124"/>
      <c r="H207" s="124"/>
      <c r="I207" s="19"/>
      <c r="J207" s="50" t="s">
        <v>2518</v>
      </c>
      <c r="K207" t="str">
        <f>VLOOKUP(J207,$A$2:$B197,2,FALSE)</f>
        <v>THB</v>
      </c>
      <c r="M207" t="s">
        <v>588</v>
      </c>
      <c r="P207" s="123">
        <v>41609</v>
      </c>
      <c r="Q207" s="123">
        <v>41809</v>
      </c>
      <c r="R207" s="123">
        <v>41609</v>
      </c>
      <c r="S207" s="123">
        <v>41911</v>
      </c>
    </row>
    <row r="208" spans="1:19">
      <c r="A208" s="19"/>
      <c r="B208" s="19"/>
      <c r="C208" s="19"/>
      <c r="D208" s="19"/>
      <c r="E208" s="124"/>
      <c r="F208" s="124"/>
      <c r="G208" s="124"/>
      <c r="H208" s="124"/>
      <c r="I208" s="19"/>
      <c r="J208" s="50" t="s">
        <v>2520</v>
      </c>
      <c r="K208" t="str">
        <f>VLOOKUP(J208,$A$2:$B197,2,FALSE)</f>
        <v>TJS</v>
      </c>
      <c r="M208" t="s">
        <v>588</v>
      </c>
      <c r="P208" s="123">
        <v>41609</v>
      </c>
      <c r="Q208" s="123">
        <v>41809</v>
      </c>
      <c r="R208" s="123">
        <v>41609</v>
      </c>
      <c r="S208" s="123">
        <v>41911</v>
      </c>
    </row>
    <row r="209" spans="1:19">
      <c r="A209" s="19"/>
      <c r="B209" s="19"/>
      <c r="C209" s="19"/>
      <c r="D209" s="19"/>
      <c r="E209" s="124"/>
      <c r="F209" s="124"/>
      <c r="G209" s="124"/>
      <c r="H209" s="124"/>
      <c r="I209" s="19"/>
      <c r="J209" s="50" t="s">
        <v>2522</v>
      </c>
      <c r="K209" t="str">
        <f>VLOOKUP(J209,$A$2:$B197,2,FALSE)</f>
        <v>TMT</v>
      </c>
      <c r="M209" t="s">
        <v>588</v>
      </c>
      <c r="P209" s="123">
        <v>41609</v>
      </c>
      <c r="Q209" s="123">
        <v>41809</v>
      </c>
      <c r="R209" s="123">
        <v>41609</v>
      </c>
      <c r="S209" s="123">
        <v>41911</v>
      </c>
    </row>
    <row r="210" spans="1:19">
      <c r="B210" s="180"/>
      <c r="J210" s="50" t="s">
        <v>2524</v>
      </c>
      <c r="K210" t="str">
        <f>VLOOKUP(J210,$A$2:$B197,2,FALSE)</f>
        <v>TND</v>
      </c>
      <c r="M210" t="s">
        <v>588</v>
      </c>
      <c r="P210" s="123">
        <v>41609</v>
      </c>
      <c r="Q210" s="123">
        <v>41809</v>
      </c>
      <c r="R210" s="123">
        <v>41609</v>
      </c>
      <c r="S210" s="123">
        <v>41911</v>
      </c>
    </row>
    <row r="211" spans="1:19">
      <c r="B211" s="180"/>
      <c r="J211" s="50" t="s">
        <v>2526</v>
      </c>
      <c r="K211" t="str">
        <f>VLOOKUP(J211,$A$2:$B197,2,FALSE)</f>
        <v>TOP</v>
      </c>
      <c r="M211" t="s">
        <v>588</v>
      </c>
      <c r="P211" s="123">
        <v>41609</v>
      </c>
      <c r="Q211" s="123">
        <v>41809</v>
      </c>
      <c r="R211" s="123">
        <v>41609</v>
      </c>
      <c r="S211" s="123">
        <v>41911</v>
      </c>
    </row>
    <row r="212" spans="1:19">
      <c r="B212" s="180"/>
      <c r="J212" s="50" t="s">
        <v>2299</v>
      </c>
      <c r="K212" t="str">
        <f>VLOOKUP(J212,$A$2:$B197,2,FALSE)</f>
        <v>TRY</v>
      </c>
      <c r="M212" t="s">
        <v>588</v>
      </c>
      <c r="P212" s="123">
        <v>41609</v>
      </c>
      <c r="Q212" s="123">
        <v>41809</v>
      </c>
      <c r="R212" s="123">
        <v>41609</v>
      </c>
      <c r="S212" s="123">
        <v>41911</v>
      </c>
    </row>
    <row r="213" spans="1:19">
      <c r="B213" s="180"/>
      <c r="J213" s="50" t="s">
        <v>2529</v>
      </c>
      <c r="K213" t="str">
        <f>VLOOKUP(J213,$A$2:$B197,2,FALSE)</f>
        <v>TTD</v>
      </c>
      <c r="M213" t="s">
        <v>588</v>
      </c>
      <c r="P213" s="123">
        <v>41609</v>
      </c>
      <c r="Q213" s="123">
        <v>41809</v>
      </c>
      <c r="R213" s="123">
        <v>41609</v>
      </c>
      <c r="S213" s="123">
        <v>41911</v>
      </c>
    </row>
    <row r="214" spans="1:19">
      <c r="B214" s="180"/>
      <c r="J214" s="50" t="s">
        <v>2315</v>
      </c>
      <c r="K214" t="str">
        <f>VLOOKUP(J214,$A$2:$B197,2,FALSE)</f>
        <v>TWD</v>
      </c>
      <c r="M214" t="s">
        <v>588</v>
      </c>
      <c r="P214" s="123">
        <v>41609</v>
      </c>
      <c r="Q214" s="123">
        <v>41809</v>
      </c>
      <c r="R214" s="123">
        <v>41609</v>
      </c>
      <c r="S214" s="123">
        <v>41911</v>
      </c>
    </row>
    <row r="215" spans="1:19">
      <c r="B215" s="180"/>
      <c r="J215" s="50" t="s">
        <v>2532</v>
      </c>
      <c r="K215" t="str">
        <f>VLOOKUP(J215,$A$2:$B197,2,FALSE)</f>
        <v>TZS</v>
      </c>
      <c r="M215" t="s">
        <v>588</v>
      </c>
      <c r="P215" s="123">
        <v>41609</v>
      </c>
      <c r="Q215" s="123">
        <v>41809</v>
      </c>
      <c r="R215" s="123">
        <v>41609</v>
      </c>
      <c r="S215" s="123">
        <v>41911</v>
      </c>
    </row>
    <row r="216" spans="1:19">
      <c r="B216" s="180"/>
      <c r="J216" s="50" t="s">
        <v>2302</v>
      </c>
      <c r="K216" t="str">
        <f>VLOOKUP(J216,$A$2:$B197,2,FALSE)</f>
        <v>UAH</v>
      </c>
      <c r="M216" t="s">
        <v>588</v>
      </c>
      <c r="P216" s="123">
        <v>41609</v>
      </c>
      <c r="Q216" s="123">
        <v>41809</v>
      </c>
      <c r="R216" s="123">
        <v>41609</v>
      </c>
      <c r="S216" s="123">
        <v>41911</v>
      </c>
    </row>
    <row r="217" spans="1:19">
      <c r="B217" s="180"/>
      <c r="J217" s="50" t="s">
        <v>2535</v>
      </c>
      <c r="K217" t="str">
        <f>VLOOKUP(J217,$A$2:$B197,2,FALSE)</f>
        <v>UGX</v>
      </c>
      <c r="M217" t="s">
        <v>588</v>
      </c>
      <c r="P217" s="123">
        <v>41609</v>
      </c>
      <c r="Q217" s="123">
        <v>41809</v>
      </c>
      <c r="R217" s="123">
        <v>41609</v>
      </c>
      <c r="S217" s="123">
        <v>41911</v>
      </c>
    </row>
    <row r="218" spans="1:19">
      <c r="B218" s="180"/>
      <c r="J218" s="50" t="s">
        <v>2304</v>
      </c>
      <c r="K218" t="str">
        <f>VLOOKUP(J218,$A$2:$B197,2,FALSE)</f>
        <v>USD</v>
      </c>
      <c r="M218" t="s">
        <v>588</v>
      </c>
      <c r="P218" s="123">
        <v>41609</v>
      </c>
      <c r="Q218" s="123">
        <v>41809</v>
      </c>
      <c r="R218" s="123">
        <v>41609</v>
      </c>
      <c r="S218" s="123">
        <v>41911</v>
      </c>
    </row>
    <row r="219" spans="1:19">
      <c r="B219" s="180"/>
      <c r="J219" s="50" t="s">
        <v>2542</v>
      </c>
      <c r="K219" t="str">
        <f>VLOOKUP(J219,$A$2:$B197,2,FALSE)</f>
        <v>UYI</v>
      </c>
      <c r="M219" t="s">
        <v>588</v>
      </c>
      <c r="P219" s="123">
        <v>41609</v>
      </c>
      <c r="Q219" s="123">
        <v>41809</v>
      </c>
      <c r="R219" s="123">
        <v>41609</v>
      </c>
      <c r="S219" s="123">
        <v>41911</v>
      </c>
    </row>
    <row r="220" spans="1:19">
      <c r="B220" s="180"/>
      <c r="J220" s="50" t="s">
        <v>2544</v>
      </c>
      <c r="K220" t="str">
        <f>VLOOKUP(J220,$A$2:$B197,2,FALSE)</f>
        <v>UYU</v>
      </c>
      <c r="M220" t="s">
        <v>588</v>
      </c>
      <c r="P220" s="123">
        <v>41609</v>
      </c>
      <c r="Q220" s="123">
        <v>41809</v>
      </c>
      <c r="R220" s="123">
        <v>41609</v>
      </c>
      <c r="S220" s="123">
        <v>41911</v>
      </c>
    </row>
    <row r="221" spans="1:19">
      <c r="J221" s="50" t="s">
        <v>2546</v>
      </c>
      <c r="K221" t="str">
        <f>VLOOKUP(J221,$A$2:$B197,2,FALSE)</f>
        <v>UZS</v>
      </c>
      <c r="M221" t="s">
        <v>588</v>
      </c>
      <c r="P221" s="123">
        <v>41609</v>
      </c>
      <c r="Q221" s="123">
        <v>41809</v>
      </c>
      <c r="R221" s="123">
        <v>41609</v>
      </c>
      <c r="S221" s="123">
        <v>41911</v>
      </c>
    </row>
    <row r="222" spans="1:19">
      <c r="J222" s="50" t="s">
        <v>2548</v>
      </c>
      <c r="K222" t="str">
        <f>VLOOKUP(J222,$A$2:$B197,2,FALSE)</f>
        <v>VEF</v>
      </c>
      <c r="M222" t="s">
        <v>588</v>
      </c>
      <c r="P222" s="123">
        <v>41609</v>
      </c>
      <c r="Q222" s="123">
        <v>41809</v>
      </c>
      <c r="R222" s="123">
        <v>41609</v>
      </c>
      <c r="S222" s="123">
        <v>41911</v>
      </c>
    </row>
    <row r="223" spans="1:19">
      <c r="J223" s="50" t="s">
        <v>2550</v>
      </c>
      <c r="K223" t="str">
        <f>VLOOKUP(J223,$A$2:$B197,2,FALSE)</f>
        <v>VND</v>
      </c>
      <c r="M223" t="s">
        <v>588</v>
      </c>
      <c r="P223" s="123">
        <v>41609</v>
      </c>
      <c r="Q223" s="123">
        <v>41809</v>
      </c>
      <c r="R223" s="123">
        <v>41609</v>
      </c>
      <c r="S223" s="123">
        <v>41911</v>
      </c>
    </row>
    <row r="224" spans="1:19">
      <c r="J224" s="50" t="s">
        <v>2552</v>
      </c>
      <c r="K224" t="str">
        <f>VLOOKUP(J224,$A$2:$B197,2,FALSE)</f>
        <v>VUV</v>
      </c>
      <c r="M224" t="s">
        <v>588</v>
      </c>
      <c r="P224" s="123">
        <v>41609</v>
      </c>
      <c r="Q224" s="123">
        <v>41809</v>
      </c>
      <c r="R224" s="123">
        <v>41609</v>
      </c>
      <c r="S224" s="123">
        <v>41911</v>
      </c>
    </row>
    <row r="225" spans="10:20">
      <c r="J225" s="50" t="s">
        <v>2554</v>
      </c>
      <c r="K225" t="str">
        <f>VLOOKUP(J225,$A$2:$B197,2,FALSE)</f>
        <v>WST</v>
      </c>
      <c r="M225" t="s">
        <v>588</v>
      </c>
      <c r="P225" s="123">
        <v>41609</v>
      </c>
      <c r="Q225" s="123">
        <v>41809</v>
      </c>
      <c r="R225" s="123">
        <v>41609</v>
      </c>
      <c r="S225" s="123">
        <v>41911</v>
      </c>
    </row>
    <row r="226" spans="10:20">
      <c r="J226" s="50" t="s">
        <v>2570</v>
      </c>
      <c r="K226" t="str">
        <f>VLOOKUP(J226,$A$2:$B197,2,FALSE)</f>
        <v>XCD</v>
      </c>
      <c r="M226" t="s">
        <v>588</v>
      </c>
      <c r="P226" s="123">
        <v>41609</v>
      </c>
      <c r="Q226" s="123">
        <v>41809</v>
      </c>
      <c r="R226" s="123">
        <v>41609</v>
      </c>
      <c r="S226" s="123">
        <v>41911</v>
      </c>
    </row>
    <row r="227" spans="10:20">
      <c r="J227" s="50" t="s">
        <v>2592</v>
      </c>
      <c r="K227" t="str">
        <f>VLOOKUP(J227,$A$2:$B197,2,FALSE)</f>
        <v>YER</v>
      </c>
      <c r="M227" t="s">
        <v>588</v>
      </c>
      <c r="P227" s="123">
        <v>41609</v>
      </c>
      <c r="Q227" s="123">
        <v>41809</v>
      </c>
      <c r="R227" s="123">
        <v>41609</v>
      </c>
      <c r="S227" s="123">
        <v>41911</v>
      </c>
    </row>
    <row r="228" spans="10:20">
      <c r="J228" s="50" t="s">
        <v>2594</v>
      </c>
      <c r="K228" t="str">
        <f>VLOOKUP(J228,$A$2:$B197,2,FALSE)</f>
        <v>ZAR</v>
      </c>
      <c r="M228" t="s">
        <v>588</v>
      </c>
      <c r="P228" s="123">
        <v>41609</v>
      </c>
      <c r="Q228" s="123">
        <v>41809</v>
      </c>
      <c r="R228" s="123">
        <v>41609</v>
      </c>
      <c r="S228" s="123">
        <v>41911</v>
      </c>
    </row>
    <row r="229" spans="10:20">
      <c r="J229" s="50" t="s">
        <v>2596</v>
      </c>
      <c r="K229" t="str">
        <f>VLOOKUP(J229,$A$2:$B197,2,FALSE)</f>
        <v>ZMK</v>
      </c>
      <c r="M229" t="s">
        <v>588</v>
      </c>
      <c r="P229" s="123">
        <v>41609</v>
      </c>
      <c r="Q229" s="123">
        <v>41809</v>
      </c>
      <c r="R229" s="123">
        <v>41609</v>
      </c>
      <c r="S229" s="123">
        <v>41911</v>
      </c>
    </row>
    <row r="230" spans="10:20">
      <c r="J230" s="50" t="s">
        <v>2600</v>
      </c>
      <c r="K230" t="str">
        <f>VLOOKUP(J230,$A$2:$B197,2,FALSE)</f>
        <v>ZWL</v>
      </c>
      <c r="M230" t="s">
        <v>588</v>
      </c>
      <c r="P230" s="123">
        <v>41609</v>
      </c>
      <c r="Q230" s="123">
        <v>41809</v>
      </c>
      <c r="R230" s="123">
        <v>41609</v>
      </c>
      <c r="S230" s="123">
        <v>41911</v>
      </c>
    </row>
    <row r="231" spans="10:20">
      <c r="J231" s="24" t="s">
        <v>2610</v>
      </c>
      <c r="N231" t="s">
        <v>12</v>
      </c>
      <c r="P231" s="123">
        <v>41729</v>
      </c>
      <c r="R231" s="123">
        <v>41912</v>
      </c>
      <c r="T231" t="s">
        <v>2611</v>
      </c>
    </row>
    <row r="232" spans="10:20">
      <c r="J232" s="49" t="s">
        <v>2232</v>
      </c>
      <c r="K232" t="str">
        <f>VLOOKUP(J232,$A$2:$B197,2,FALSE)</f>
        <v>x0</v>
      </c>
      <c r="L232" t="s">
        <v>1806</v>
      </c>
      <c r="P232" s="123">
        <v>41729</v>
      </c>
      <c r="R232" s="123">
        <v>41912</v>
      </c>
    </row>
    <row r="233" spans="10:20">
      <c r="J233" s="50" t="s">
        <v>2226</v>
      </c>
      <c r="K233" t="str">
        <f>VLOOKUP(J233,$A$2:$B197,2,FALSE)</f>
        <v>AED</v>
      </c>
      <c r="M233" t="s">
        <v>588</v>
      </c>
      <c r="P233" s="123">
        <v>41729</v>
      </c>
      <c r="R233" s="123">
        <v>41912</v>
      </c>
    </row>
    <row r="234" spans="10:20">
      <c r="J234" s="50" t="s">
        <v>2230</v>
      </c>
      <c r="K234" t="str">
        <f>VLOOKUP(J234,$A$2:$B197,2,FALSE)</f>
        <v>AFN</v>
      </c>
      <c r="M234" t="s">
        <v>588</v>
      </c>
      <c r="P234" s="123">
        <v>41729</v>
      </c>
      <c r="R234" s="123">
        <v>41912</v>
      </c>
    </row>
    <row r="235" spans="10:20">
      <c r="J235" s="50" t="s">
        <v>2233</v>
      </c>
      <c r="K235" t="str">
        <f>VLOOKUP(J235,$A$2:$B197,2,FALSE)</f>
        <v>ALL</v>
      </c>
      <c r="M235" t="s">
        <v>588</v>
      </c>
      <c r="P235" s="123">
        <v>41729</v>
      </c>
      <c r="R235" s="123">
        <v>41912</v>
      </c>
    </row>
    <row r="236" spans="10:20">
      <c r="J236" s="50" t="s">
        <v>2236</v>
      </c>
      <c r="K236" t="str">
        <f>VLOOKUP(J236,$A$2:$B197,2,FALSE)</f>
        <v>AMD</v>
      </c>
      <c r="M236" t="s">
        <v>588</v>
      </c>
      <c r="P236" s="123">
        <v>41729</v>
      </c>
      <c r="R236" s="123">
        <v>41912</v>
      </c>
    </row>
    <row r="237" spans="10:20">
      <c r="J237" s="50" t="s">
        <v>2238</v>
      </c>
      <c r="K237" t="str">
        <f>VLOOKUP(J237,$A$2:$B197,2,FALSE)</f>
        <v>ANG</v>
      </c>
      <c r="M237" t="s">
        <v>588</v>
      </c>
      <c r="P237" s="123">
        <v>41729</v>
      </c>
      <c r="R237" s="123">
        <v>41912</v>
      </c>
    </row>
    <row r="238" spans="10:20">
      <c r="J238" s="50" t="s">
        <v>2241</v>
      </c>
      <c r="K238" t="str">
        <f>VLOOKUP(J238,$A$2:$B197,2,FALSE)</f>
        <v>AOA</v>
      </c>
      <c r="M238" t="s">
        <v>588</v>
      </c>
      <c r="P238" s="123">
        <v>41729</v>
      </c>
      <c r="R238" s="123">
        <v>41912</v>
      </c>
    </row>
    <row r="239" spans="10:20">
      <c r="J239" s="50" t="s">
        <v>2240</v>
      </c>
      <c r="K239" t="str">
        <f>VLOOKUP(J239,$A$2:$B197,2,FALSE)</f>
        <v>ARS</v>
      </c>
      <c r="M239" t="s">
        <v>588</v>
      </c>
      <c r="P239" s="123">
        <v>41729</v>
      </c>
      <c r="R239" s="123">
        <v>41912</v>
      </c>
    </row>
    <row r="240" spans="10:20">
      <c r="J240" s="50" t="s">
        <v>2243</v>
      </c>
      <c r="K240" t="str">
        <f>VLOOKUP(J240,$A$2:$B197,2,FALSE)</f>
        <v>AUD</v>
      </c>
      <c r="M240" t="s">
        <v>588</v>
      </c>
      <c r="P240" s="123">
        <v>41729</v>
      </c>
      <c r="R240" s="123">
        <v>41912</v>
      </c>
    </row>
    <row r="241" spans="10:18">
      <c r="J241" s="50" t="s">
        <v>2248</v>
      </c>
      <c r="K241" t="str">
        <f>VLOOKUP(J241,$A$2:$B197,2,FALSE)</f>
        <v>AWG</v>
      </c>
      <c r="M241" t="s">
        <v>588</v>
      </c>
      <c r="P241" s="123">
        <v>41729</v>
      </c>
      <c r="R241" s="123">
        <v>41912</v>
      </c>
    </row>
    <row r="242" spans="10:18">
      <c r="J242" s="50" t="s">
        <v>2251</v>
      </c>
      <c r="K242" t="str">
        <f>VLOOKUP(J242,$A$2:$B197,2,FALSE)</f>
        <v>AZN</v>
      </c>
      <c r="M242" t="s">
        <v>588</v>
      </c>
      <c r="P242" s="123">
        <v>41729</v>
      </c>
      <c r="R242" s="123">
        <v>41912</v>
      </c>
    </row>
    <row r="243" spans="10:18">
      <c r="J243" s="50" t="s">
        <v>2254</v>
      </c>
      <c r="K243" t="str">
        <f>VLOOKUP(J243,$A$2:$B197,2,FALSE)</f>
        <v>BAM</v>
      </c>
      <c r="M243" t="s">
        <v>588</v>
      </c>
      <c r="P243" s="123">
        <v>41729</v>
      </c>
      <c r="R243" s="123">
        <v>41912</v>
      </c>
    </row>
    <row r="244" spans="10:18">
      <c r="J244" s="50" t="s">
        <v>2257</v>
      </c>
      <c r="K244" t="str">
        <f>VLOOKUP(J244,$A$2:$B197,2,FALSE)</f>
        <v>BBD</v>
      </c>
      <c r="M244" t="s">
        <v>588</v>
      </c>
      <c r="P244" s="123">
        <v>41729</v>
      </c>
      <c r="R244" s="123">
        <v>41912</v>
      </c>
    </row>
    <row r="245" spans="10:18">
      <c r="J245" s="50" t="s">
        <v>2260</v>
      </c>
      <c r="K245" t="str">
        <f>VLOOKUP(J245,$A$2:$B197,2,FALSE)</f>
        <v>BDT</v>
      </c>
      <c r="M245" t="s">
        <v>588</v>
      </c>
      <c r="P245" s="123">
        <v>41729</v>
      </c>
      <c r="R245" s="123">
        <v>41912</v>
      </c>
    </row>
    <row r="246" spans="10:18">
      <c r="J246" s="50" t="s">
        <v>2247</v>
      </c>
      <c r="K246" t="str">
        <f>VLOOKUP(J246,$A$2:$B197,2,FALSE)</f>
        <v>BGN</v>
      </c>
      <c r="M246" t="s">
        <v>588</v>
      </c>
      <c r="P246" s="123">
        <v>41729</v>
      </c>
      <c r="R246" s="123">
        <v>41912</v>
      </c>
    </row>
    <row r="247" spans="10:18">
      <c r="J247" s="50" t="s">
        <v>2265</v>
      </c>
      <c r="K247" t="str">
        <f>VLOOKUP(J247,$A$2:$B197,2,FALSE)</f>
        <v>BHD</v>
      </c>
      <c r="M247" t="s">
        <v>588</v>
      </c>
      <c r="P247" s="123">
        <v>41729</v>
      </c>
      <c r="R247" s="123">
        <v>41912</v>
      </c>
    </row>
    <row r="248" spans="10:18">
      <c r="J248" s="50" t="s">
        <v>2268</v>
      </c>
      <c r="K248" t="str">
        <f>VLOOKUP(J248,$A$2:$B197,2,FALSE)</f>
        <v>BIF</v>
      </c>
      <c r="M248" t="s">
        <v>588</v>
      </c>
      <c r="P248" s="123">
        <v>41729</v>
      </c>
      <c r="R248" s="123">
        <v>41912</v>
      </c>
    </row>
    <row r="249" spans="10:18">
      <c r="J249" s="50" t="s">
        <v>2271</v>
      </c>
      <c r="K249" t="str">
        <f>VLOOKUP(J249,$A$2:$B197,2,FALSE)</f>
        <v>BMD</v>
      </c>
      <c r="M249" t="s">
        <v>588</v>
      </c>
      <c r="P249" s="123">
        <v>41729</v>
      </c>
      <c r="R249" s="123">
        <v>41912</v>
      </c>
    </row>
    <row r="250" spans="10:18">
      <c r="J250" s="50" t="s">
        <v>2274</v>
      </c>
      <c r="K250" t="str">
        <f>VLOOKUP(J250,$A$2:$B197,2,FALSE)</f>
        <v>BND</v>
      </c>
      <c r="M250" t="s">
        <v>588</v>
      </c>
      <c r="P250" s="123">
        <v>41729</v>
      </c>
      <c r="R250" s="123">
        <v>41912</v>
      </c>
    </row>
    <row r="251" spans="10:18">
      <c r="J251" s="50" t="s">
        <v>2277</v>
      </c>
      <c r="K251" t="str">
        <f>VLOOKUP(J251,$A$2:$B197,2,FALSE)</f>
        <v>BOB</v>
      </c>
      <c r="M251" t="s">
        <v>588</v>
      </c>
      <c r="P251" s="123">
        <v>41729</v>
      </c>
      <c r="R251" s="123">
        <v>41912</v>
      </c>
    </row>
    <row r="252" spans="10:18">
      <c r="J252" s="50" t="s">
        <v>2280</v>
      </c>
      <c r="K252" t="str">
        <f>VLOOKUP(J252,$A$2:$B197,2,FALSE)</f>
        <v>BOV</v>
      </c>
      <c r="M252" t="s">
        <v>588</v>
      </c>
      <c r="P252" s="123">
        <v>41729</v>
      </c>
      <c r="R252" s="123">
        <v>41912</v>
      </c>
    </row>
    <row r="253" spans="10:18">
      <c r="J253" s="50" t="s">
        <v>2245</v>
      </c>
      <c r="K253" t="str">
        <f>VLOOKUP(J253,$A$2:$B197,2,FALSE)</f>
        <v>BRL</v>
      </c>
      <c r="M253" t="s">
        <v>588</v>
      </c>
      <c r="P253" s="123">
        <v>41729</v>
      </c>
      <c r="R253" s="123">
        <v>41912</v>
      </c>
    </row>
    <row r="254" spans="10:18">
      <c r="J254" s="50" t="s">
        <v>2285</v>
      </c>
      <c r="K254" t="str">
        <f>VLOOKUP(J254,$A$2:$B197,2,FALSE)</f>
        <v>BSD</v>
      </c>
      <c r="M254" t="s">
        <v>588</v>
      </c>
      <c r="P254" s="123">
        <v>41729</v>
      </c>
      <c r="R254" s="123">
        <v>41912</v>
      </c>
    </row>
    <row r="255" spans="10:18">
      <c r="J255" s="50" t="s">
        <v>2288</v>
      </c>
      <c r="K255" t="str">
        <f>VLOOKUP(J255,$A$2:$B197,2,FALSE)</f>
        <v>BTN</v>
      </c>
      <c r="M255" t="s">
        <v>588</v>
      </c>
      <c r="P255" s="123">
        <v>41729</v>
      </c>
      <c r="R255" s="123">
        <v>41912</v>
      </c>
    </row>
    <row r="256" spans="10:18">
      <c r="J256" s="50" t="s">
        <v>2291</v>
      </c>
      <c r="K256" t="str">
        <f>VLOOKUP(J256,$A$2:$B197,2,FALSE)</f>
        <v>BWP</v>
      </c>
      <c r="M256" t="s">
        <v>588</v>
      </c>
      <c r="P256" s="123">
        <v>41729</v>
      </c>
      <c r="R256" s="123">
        <v>41912</v>
      </c>
    </row>
    <row r="257" spans="10:18">
      <c r="J257" s="50" t="s">
        <v>2297</v>
      </c>
      <c r="K257" t="str">
        <f>VLOOKUP(J257,$A$2:$B197,2,FALSE)</f>
        <v>BYR</v>
      </c>
      <c r="M257" t="s">
        <v>588</v>
      </c>
      <c r="P257" s="123">
        <v>41729</v>
      </c>
      <c r="R257" s="123">
        <v>41912</v>
      </c>
    </row>
    <row r="258" spans="10:18">
      <c r="J258" s="50" t="s">
        <v>2300</v>
      </c>
      <c r="K258" t="str">
        <f>VLOOKUP(J258,$A$2:$B197,2,FALSE)</f>
        <v>BZD</v>
      </c>
      <c r="M258" t="s">
        <v>588</v>
      </c>
      <c r="P258" s="123">
        <v>41729</v>
      </c>
      <c r="R258" s="123">
        <v>41912</v>
      </c>
    </row>
    <row r="259" spans="10:18">
      <c r="J259" s="50" t="s">
        <v>2250</v>
      </c>
      <c r="K259" t="str">
        <f>VLOOKUP(J259,$A$2:$B197,2,FALSE)</f>
        <v>CAD</v>
      </c>
      <c r="M259" t="s">
        <v>588</v>
      </c>
      <c r="P259" s="123">
        <v>41729</v>
      </c>
      <c r="R259" s="123">
        <v>41912</v>
      </c>
    </row>
    <row r="260" spans="10:18">
      <c r="J260" s="50" t="s">
        <v>2305</v>
      </c>
      <c r="K260" t="str">
        <f>VLOOKUP(J260,$A$2:$B197,2,FALSE)</f>
        <v>CDF</v>
      </c>
      <c r="M260" t="s">
        <v>588</v>
      </c>
      <c r="P260" s="123">
        <v>41729</v>
      </c>
      <c r="R260" s="123">
        <v>41912</v>
      </c>
    </row>
    <row r="261" spans="10:18">
      <c r="J261" s="50" t="s">
        <v>2308</v>
      </c>
      <c r="K261" t="str">
        <f>VLOOKUP(J261,$A$2:$B197,2,FALSE)</f>
        <v>CHE</v>
      </c>
      <c r="M261" t="s">
        <v>588</v>
      </c>
      <c r="P261" s="123">
        <v>41729</v>
      </c>
      <c r="R261" s="123">
        <v>41912</v>
      </c>
    </row>
    <row r="262" spans="10:18">
      <c r="J262" s="50" t="s">
        <v>2296</v>
      </c>
      <c r="K262" t="str">
        <f>VLOOKUP(J262,$A$2:$B197,2,FALSE)</f>
        <v>CHF</v>
      </c>
      <c r="M262" t="s">
        <v>588</v>
      </c>
      <c r="P262" s="123">
        <v>41729</v>
      </c>
      <c r="R262" s="123">
        <v>41912</v>
      </c>
    </row>
    <row r="263" spans="10:18">
      <c r="J263" s="50" t="s">
        <v>2313</v>
      </c>
      <c r="K263" t="str">
        <f>VLOOKUP(J263,$A$2:$B197,2,FALSE)</f>
        <v>CHW</v>
      </c>
      <c r="M263" t="s">
        <v>588</v>
      </c>
      <c r="P263" s="123">
        <v>41729</v>
      </c>
      <c r="R263" s="123">
        <v>41912</v>
      </c>
    </row>
    <row r="264" spans="10:18">
      <c r="J264" s="50" t="s">
        <v>2316</v>
      </c>
      <c r="K264" t="str">
        <f>VLOOKUP(J264,$A$2:$B197,2,FALSE)</f>
        <v>CLF</v>
      </c>
      <c r="M264" t="s">
        <v>588</v>
      </c>
      <c r="P264" s="123">
        <v>41729</v>
      </c>
      <c r="R264" s="123">
        <v>41912</v>
      </c>
    </row>
    <row r="265" spans="10:18">
      <c r="J265" s="50" t="s">
        <v>2319</v>
      </c>
      <c r="K265" t="str">
        <f>VLOOKUP(J265,$A$2:$B197,2,FALSE)</f>
        <v>CLP</v>
      </c>
      <c r="M265" t="s">
        <v>588</v>
      </c>
      <c r="P265" s="123">
        <v>41729</v>
      </c>
      <c r="R265" s="123">
        <v>41912</v>
      </c>
    </row>
    <row r="266" spans="10:18">
      <c r="J266" s="50" t="s">
        <v>2322</v>
      </c>
      <c r="K266" t="str">
        <f>VLOOKUP(J266,$A$2:$B197,2,FALSE)</f>
        <v>CNY</v>
      </c>
      <c r="M266" t="s">
        <v>588</v>
      </c>
      <c r="P266" s="123">
        <v>41729</v>
      </c>
      <c r="R266" s="123">
        <v>41912</v>
      </c>
    </row>
    <row r="267" spans="10:18">
      <c r="J267" s="50" t="s">
        <v>2325</v>
      </c>
      <c r="K267" t="str">
        <f>VLOOKUP(J267,$A$2:$B197,2,FALSE)</f>
        <v>COP</v>
      </c>
      <c r="M267" t="s">
        <v>588</v>
      </c>
      <c r="P267" s="123">
        <v>41729</v>
      </c>
      <c r="R267" s="123">
        <v>41912</v>
      </c>
    </row>
    <row r="268" spans="10:18">
      <c r="J268" s="50" t="s">
        <v>2327</v>
      </c>
      <c r="K268" t="str">
        <f>VLOOKUP(J268,$A$2:$B197,2,FALSE)</f>
        <v>COU</v>
      </c>
      <c r="M268" t="s">
        <v>588</v>
      </c>
      <c r="P268" s="123">
        <v>41729</v>
      </c>
      <c r="R268" s="123">
        <v>41912</v>
      </c>
    </row>
    <row r="269" spans="10:18">
      <c r="J269" s="50" t="s">
        <v>2330</v>
      </c>
      <c r="K269" t="str">
        <f>VLOOKUP(J269,$A$2:$B197,2,FALSE)</f>
        <v>CRC</v>
      </c>
      <c r="M269" t="s">
        <v>588</v>
      </c>
      <c r="P269" s="123">
        <v>41729</v>
      </c>
      <c r="R269" s="123">
        <v>41912</v>
      </c>
    </row>
    <row r="270" spans="10:18">
      <c r="J270" s="50" t="s">
        <v>2333</v>
      </c>
      <c r="K270" t="str">
        <f>VLOOKUP(J270,$A$2:$B197,2,FALSE)</f>
        <v>CUC</v>
      </c>
      <c r="M270" t="s">
        <v>588</v>
      </c>
      <c r="P270" s="123">
        <v>41729</v>
      </c>
      <c r="R270" s="123">
        <v>41912</v>
      </c>
    </row>
    <row r="271" spans="10:18">
      <c r="J271" s="50" t="s">
        <v>2336</v>
      </c>
      <c r="K271" t="str">
        <f>VLOOKUP(J271,$A$2:$B197,2,FALSE)</f>
        <v>CUP</v>
      </c>
      <c r="M271" t="s">
        <v>588</v>
      </c>
      <c r="P271" s="123">
        <v>41729</v>
      </c>
      <c r="R271" s="123">
        <v>41912</v>
      </c>
    </row>
    <row r="272" spans="10:18">
      <c r="J272" s="50" t="s">
        <v>2338</v>
      </c>
      <c r="K272" t="str">
        <f>VLOOKUP(J272,$A$2:$B197,2,FALSE)</f>
        <v>CVE</v>
      </c>
      <c r="M272" t="s">
        <v>588</v>
      </c>
      <c r="P272" s="123">
        <v>41729</v>
      </c>
      <c r="R272" s="123">
        <v>41912</v>
      </c>
    </row>
    <row r="273" spans="10:18">
      <c r="J273" s="50" t="s">
        <v>2253</v>
      </c>
      <c r="K273" t="str">
        <f>VLOOKUP(J273,$A$2:$B197,2,FALSE)</f>
        <v>CZK</v>
      </c>
      <c r="M273" t="s">
        <v>588</v>
      </c>
      <c r="P273" s="123">
        <v>41729</v>
      </c>
      <c r="R273" s="123">
        <v>41912</v>
      </c>
    </row>
    <row r="274" spans="10:18">
      <c r="J274" s="50" t="s">
        <v>2341</v>
      </c>
      <c r="K274" t="str">
        <f>VLOOKUP(J274,$A$2:$B197,2,FALSE)</f>
        <v>DJF</v>
      </c>
      <c r="M274" t="s">
        <v>588</v>
      </c>
      <c r="P274" s="123">
        <v>41729</v>
      </c>
      <c r="R274" s="123">
        <v>41912</v>
      </c>
    </row>
    <row r="275" spans="10:18">
      <c r="J275" s="50" t="s">
        <v>2256</v>
      </c>
      <c r="K275" t="str">
        <f>VLOOKUP(J275,$A$2:$B197,2,FALSE)</f>
        <v>DKK</v>
      </c>
      <c r="M275" t="s">
        <v>588</v>
      </c>
      <c r="P275" s="123">
        <v>41729</v>
      </c>
      <c r="R275" s="123">
        <v>41912</v>
      </c>
    </row>
    <row r="276" spans="10:18">
      <c r="J276" s="50" t="s">
        <v>2344</v>
      </c>
      <c r="K276" t="str">
        <f>VLOOKUP(J276,$A$2:$B197,2,FALSE)</f>
        <v>DOP</v>
      </c>
      <c r="M276" t="s">
        <v>588</v>
      </c>
      <c r="P276" s="123">
        <v>41729</v>
      </c>
      <c r="R276" s="123">
        <v>41912</v>
      </c>
    </row>
    <row r="277" spans="10:18">
      <c r="J277" s="50" t="s">
        <v>2346</v>
      </c>
      <c r="K277" t="str">
        <f>VLOOKUP(J277,$A$2:$B197,2,FALSE)</f>
        <v>DZD</v>
      </c>
      <c r="M277" t="s">
        <v>588</v>
      </c>
      <c r="P277" s="123">
        <v>41729</v>
      </c>
      <c r="R277" s="123">
        <v>41912</v>
      </c>
    </row>
    <row r="278" spans="10:18">
      <c r="J278" s="50" t="s">
        <v>2259</v>
      </c>
      <c r="K278" t="str">
        <f>VLOOKUP(J278,$A$2:$B197,2,FALSE)</f>
        <v>EGP</v>
      </c>
      <c r="M278" t="s">
        <v>588</v>
      </c>
      <c r="P278" s="123">
        <v>41729</v>
      </c>
      <c r="R278" s="123">
        <v>41912</v>
      </c>
    </row>
    <row r="279" spans="10:18">
      <c r="J279" s="50" t="s">
        <v>2349</v>
      </c>
      <c r="K279" t="str">
        <f>VLOOKUP(J279,$A$2:$B197,2,FALSE)</f>
        <v>ERN</v>
      </c>
      <c r="M279" t="s">
        <v>588</v>
      </c>
      <c r="P279" s="123">
        <v>41729</v>
      </c>
      <c r="R279" s="123">
        <v>41912</v>
      </c>
    </row>
    <row r="280" spans="10:18">
      <c r="J280" s="50" t="s">
        <v>2351</v>
      </c>
      <c r="K280" t="str">
        <f>VLOOKUP(J280,$A$2:$B197,2,FALSE)</f>
        <v>ETB</v>
      </c>
      <c r="M280" t="s">
        <v>588</v>
      </c>
      <c r="P280" s="123">
        <v>41729</v>
      </c>
      <c r="R280" s="123">
        <v>41912</v>
      </c>
    </row>
    <row r="281" spans="10:18">
      <c r="J281" s="50" t="s">
        <v>2235</v>
      </c>
      <c r="K281" t="str">
        <f>VLOOKUP(J281,$A$2:$B197,2,FALSE)</f>
        <v>EUR</v>
      </c>
      <c r="M281" t="s">
        <v>588</v>
      </c>
      <c r="P281" s="123">
        <v>41729</v>
      </c>
      <c r="R281" s="123">
        <v>41912</v>
      </c>
    </row>
    <row r="282" spans="10:18">
      <c r="J282" s="50" t="s">
        <v>2354</v>
      </c>
      <c r="K282" t="str">
        <f>VLOOKUP(J282,$A$2:$B197,2,FALSE)</f>
        <v>FJD</v>
      </c>
      <c r="M282" t="s">
        <v>588</v>
      </c>
      <c r="P282" s="123">
        <v>41729</v>
      </c>
      <c r="R282" s="123">
        <v>41912</v>
      </c>
    </row>
    <row r="283" spans="10:18">
      <c r="J283" s="50" t="s">
        <v>2356</v>
      </c>
      <c r="K283" t="str">
        <f>VLOOKUP(J283,$A$2:$B197,2,FALSE)</f>
        <v>FKP</v>
      </c>
      <c r="M283" t="s">
        <v>588</v>
      </c>
      <c r="P283" s="123">
        <v>41729</v>
      </c>
      <c r="R283" s="123">
        <v>41912</v>
      </c>
    </row>
    <row r="284" spans="10:18">
      <c r="J284" s="50" t="s">
        <v>2262</v>
      </c>
      <c r="K284" t="str">
        <f>VLOOKUP(J284,$A$2:$B197,2,FALSE)</f>
        <v>GBP</v>
      </c>
      <c r="M284" t="s">
        <v>588</v>
      </c>
      <c r="P284" s="123">
        <v>41729</v>
      </c>
      <c r="R284" s="123">
        <v>41912</v>
      </c>
    </row>
    <row r="285" spans="10:18">
      <c r="J285" s="50" t="s">
        <v>2359</v>
      </c>
      <c r="K285" t="str">
        <f>VLOOKUP(J285,$A$2:$B197,2,FALSE)</f>
        <v>GEL</v>
      </c>
      <c r="M285" t="s">
        <v>588</v>
      </c>
      <c r="P285" s="123">
        <v>41729</v>
      </c>
      <c r="R285" s="123">
        <v>41912</v>
      </c>
    </row>
    <row r="286" spans="10:18">
      <c r="J286" s="50" t="s">
        <v>2361</v>
      </c>
      <c r="K286" t="str">
        <f>VLOOKUP(J286,$A$2:$B197,2,FALSE)</f>
        <v>GHS</v>
      </c>
      <c r="M286" t="s">
        <v>588</v>
      </c>
      <c r="P286" s="123">
        <v>41729</v>
      </c>
      <c r="R286" s="123">
        <v>41912</v>
      </c>
    </row>
    <row r="287" spans="10:18">
      <c r="J287" s="50" t="s">
        <v>2363</v>
      </c>
      <c r="K287" t="str">
        <f>VLOOKUP(J287,$A$2:$B197,2,FALSE)</f>
        <v>GIP</v>
      </c>
      <c r="M287" t="s">
        <v>588</v>
      </c>
      <c r="P287" s="123">
        <v>41729</v>
      </c>
      <c r="R287" s="123">
        <v>41912</v>
      </c>
    </row>
    <row r="288" spans="10:18">
      <c r="J288" s="50" t="s">
        <v>2365</v>
      </c>
      <c r="K288" t="str">
        <f>VLOOKUP(J288,$A$2:$B197,2,FALSE)</f>
        <v>GMD</v>
      </c>
      <c r="M288" t="s">
        <v>588</v>
      </c>
      <c r="P288" s="123">
        <v>41729</v>
      </c>
      <c r="R288" s="123">
        <v>41912</v>
      </c>
    </row>
    <row r="289" spans="10:18">
      <c r="J289" s="50" t="s">
        <v>2367</v>
      </c>
      <c r="K289" t="str">
        <f>VLOOKUP(J289,$A$2:$B197,2,FALSE)</f>
        <v>GNF</v>
      </c>
      <c r="M289" t="s">
        <v>588</v>
      </c>
      <c r="P289" s="123">
        <v>41729</v>
      </c>
      <c r="R289" s="123">
        <v>41912</v>
      </c>
    </row>
    <row r="290" spans="10:18">
      <c r="J290" s="50" t="s">
        <v>2369</v>
      </c>
      <c r="K290" t="str">
        <f>VLOOKUP(J290,$A$2:$B197,2,FALSE)</f>
        <v>GTQ</v>
      </c>
      <c r="M290" t="s">
        <v>588</v>
      </c>
      <c r="P290" s="123">
        <v>41729</v>
      </c>
      <c r="R290" s="123">
        <v>41912</v>
      </c>
    </row>
    <row r="291" spans="10:18">
      <c r="J291" s="50" t="s">
        <v>2371</v>
      </c>
      <c r="K291" t="str">
        <f>VLOOKUP(J291,$A$2:$B197,2,FALSE)</f>
        <v>GYD</v>
      </c>
      <c r="M291" t="s">
        <v>588</v>
      </c>
      <c r="P291" s="123">
        <v>41729</v>
      </c>
      <c r="R291" s="123">
        <v>41912</v>
      </c>
    </row>
    <row r="292" spans="10:18">
      <c r="J292" s="50" t="s">
        <v>2312</v>
      </c>
      <c r="K292" t="str">
        <f>VLOOKUP(J292,$A$2:$B197,2,FALSE)</f>
        <v>HKD</v>
      </c>
      <c r="M292" t="s">
        <v>588</v>
      </c>
      <c r="P292" s="123">
        <v>41729</v>
      </c>
      <c r="R292" s="123">
        <v>41912</v>
      </c>
    </row>
    <row r="293" spans="10:18">
      <c r="J293" s="50" t="s">
        <v>2374</v>
      </c>
      <c r="K293" t="str">
        <f>VLOOKUP(J293,$A$2:$B197,2,FALSE)</f>
        <v>HNL</v>
      </c>
      <c r="M293" t="s">
        <v>588</v>
      </c>
      <c r="P293" s="123">
        <v>41729</v>
      </c>
      <c r="R293" s="123">
        <v>41912</v>
      </c>
    </row>
    <row r="294" spans="10:18">
      <c r="J294" s="50" t="s">
        <v>2332</v>
      </c>
      <c r="K294" t="str">
        <f>VLOOKUP(J294,$A$2:$B197,2,FALSE)</f>
        <v>HRK</v>
      </c>
      <c r="M294" t="s">
        <v>588</v>
      </c>
      <c r="P294" s="123">
        <v>41729</v>
      </c>
      <c r="R294" s="123">
        <v>41912</v>
      </c>
    </row>
    <row r="295" spans="10:18">
      <c r="J295" s="50" t="s">
        <v>2377</v>
      </c>
      <c r="K295" t="str">
        <f>VLOOKUP(J295,$A$2:$B197,2,FALSE)</f>
        <v>HTG</v>
      </c>
      <c r="M295" t="s">
        <v>588</v>
      </c>
      <c r="P295" s="123">
        <v>41729</v>
      </c>
      <c r="R295" s="123">
        <v>41912</v>
      </c>
    </row>
    <row r="296" spans="10:18">
      <c r="J296" s="50" t="s">
        <v>2264</v>
      </c>
      <c r="K296" t="str">
        <f>VLOOKUP(J296,$A$2:$B197,2,FALSE)</f>
        <v>HUF</v>
      </c>
      <c r="M296" t="s">
        <v>588</v>
      </c>
      <c r="P296" s="123">
        <v>41729</v>
      </c>
      <c r="R296" s="123">
        <v>41912</v>
      </c>
    </row>
    <row r="297" spans="10:18">
      <c r="J297" s="50" t="s">
        <v>2381</v>
      </c>
      <c r="K297" t="str">
        <f>VLOOKUP(J297,$A$2:$B197,2,FALSE)</f>
        <v>IDR</v>
      </c>
      <c r="M297" t="s">
        <v>588</v>
      </c>
      <c r="P297" s="123">
        <v>41729</v>
      </c>
      <c r="R297" s="123">
        <v>41912</v>
      </c>
    </row>
    <row r="298" spans="10:18">
      <c r="J298" s="50" t="s">
        <v>2385</v>
      </c>
      <c r="K298" t="str">
        <f>VLOOKUP(J298,$A$2:$B197,2,FALSE)</f>
        <v>ILS</v>
      </c>
      <c r="M298" t="s">
        <v>588</v>
      </c>
      <c r="P298" s="123">
        <v>41729</v>
      </c>
      <c r="R298" s="123">
        <v>41912</v>
      </c>
    </row>
    <row r="299" spans="10:18">
      <c r="J299" s="50" t="s">
        <v>2387</v>
      </c>
      <c r="K299" t="str">
        <f>VLOOKUP(J299,$A$2:$B197,2,FALSE)</f>
        <v>INR</v>
      </c>
      <c r="M299" t="s">
        <v>588</v>
      </c>
      <c r="P299" s="123">
        <v>41729</v>
      </c>
      <c r="R299" s="123">
        <v>41912</v>
      </c>
    </row>
    <row r="300" spans="10:18">
      <c r="J300" s="50" t="s">
        <v>2389</v>
      </c>
      <c r="K300" t="str">
        <f>VLOOKUP(J300,$A$2:$B197,2,FALSE)</f>
        <v>IQD</v>
      </c>
      <c r="M300" t="s">
        <v>588</v>
      </c>
      <c r="P300" s="123">
        <v>41729</v>
      </c>
      <c r="R300" s="123">
        <v>41912</v>
      </c>
    </row>
    <row r="301" spans="10:18">
      <c r="J301" s="50" t="s">
        <v>2391</v>
      </c>
      <c r="K301" t="str">
        <f>VLOOKUP(J301,$A$2:$B197,2,FALSE)</f>
        <v>IRR</v>
      </c>
      <c r="M301" t="s">
        <v>588</v>
      </c>
      <c r="P301" s="123">
        <v>41729</v>
      </c>
      <c r="R301" s="123">
        <v>41912</v>
      </c>
    </row>
    <row r="302" spans="10:18">
      <c r="J302" s="50" t="s">
        <v>2307</v>
      </c>
      <c r="K302" t="str">
        <f>VLOOKUP(J302,$A$2:$B197,2,FALSE)</f>
        <v>ISK</v>
      </c>
      <c r="M302" t="s">
        <v>588</v>
      </c>
      <c r="P302" s="123">
        <v>41729</v>
      </c>
      <c r="R302" s="123">
        <v>41912</v>
      </c>
    </row>
    <row r="303" spans="10:18">
      <c r="J303" s="50" t="s">
        <v>2394</v>
      </c>
      <c r="K303" t="str">
        <f>VLOOKUP(J303,$A$2:$B197,2,FALSE)</f>
        <v>JMD</v>
      </c>
      <c r="M303" t="s">
        <v>588</v>
      </c>
      <c r="P303" s="123">
        <v>41729</v>
      </c>
      <c r="R303" s="123">
        <v>41912</v>
      </c>
    </row>
    <row r="304" spans="10:18">
      <c r="J304" s="50" t="s">
        <v>2396</v>
      </c>
      <c r="K304" t="str">
        <f>VLOOKUP(J304,$A$2:$B197,2,FALSE)</f>
        <v>JOD</v>
      </c>
      <c r="M304" t="s">
        <v>588</v>
      </c>
      <c r="P304" s="123">
        <v>41729</v>
      </c>
      <c r="R304" s="123">
        <v>41912</v>
      </c>
    </row>
    <row r="305" spans="10:18">
      <c r="J305" s="50" t="s">
        <v>2267</v>
      </c>
      <c r="K305" t="str">
        <f>VLOOKUP(J305,$A$2:$B197,2,FALSE)</f>
        <v>JPY</v>
      </c>
      <c r="M305" t="s">
        <v>588</v>
      </c>
      <c r="P305" s="123">
        <v>41729</v>
      </c>
      <c r="R305" s="123">
        <v>41912</v>
      </c>
    </row>
    <row r="306" spans="10:18">
      <c r="J306" s="50" t="s">
        <v>2399</v>
      </c>
      <c r="K306" t="str">
        <f>VLOOKUP(J306,$A$2:$B197,2,FALSE)</f>
        <v>KES</v>
      </c>
      <c r="M306" t="s">
        <v>588</v>
      </c>
      <c r="P306" s="123">
        <v>41729</v>
      </c>
      <c r="R306" s="123">
        <v>41912</v>
      </c>
    </row>
    <row r="307" spans="10:18">
      <c r="J307" s="50" t="s">
        <v>2401</v>
      </c>
      <c r="K307" t="str">
        <f>VLOOKUP(J307,$A$2:$B197,2,FALSE)</f>
        <v>KGS</v>
      </c>
      <c r="M307" t="s">
        <v>588</v>
      </c>
      <c r="P307" s="123">
        <v>41729</v>
      </c>
      <c r="R307" s="123">
        <v>41912</v>
      </c>
    </row>
    <row r="308" spans="10:18">
      <c r="J308" s="50" t="s">
        <v>2403</v>
      </c>
      <c r="K308" t="str">
        <f>VLOOKUP(J308,$A$2:$B197,2,FALSE)</f>
        <v>KHR</v>
      </c>
      <c r="M308" t="s">
        <v>588</v>
      </c>
      <c r="P308" s="123">
        <v>41729</v>
      </c>
      <c r="R308" s="123">
        <v>41912</v>
      </c>
    </row>
    <row r="309" spans="10:18">
      <c r="J309" s="50" t="s">
        <v>2405</v>
      </c>
      <c r="K309" t="str">
        <f>VLOOKUP(J309,$A$2:$B197,2,FALSE)</f>
        <v>KMF</v>
      </c>
      <c r="M309" t="s">
        <v>588</v>
      </c>
      <c r="P309" s="123">
        <v>41729</v>
      </c>
      <c r="R309" s="123">
        <v>41912</v>
      </c>
    </row>
    <row r="310" spans="10:18">
      <c r="J310" s="50" t="s">
        <v>2407</v>
      </c>
      <c r="K310" t="str">
        <f>VLOOKUP(J310,$A$2:$B197,2,FALSE)</f>
        <v>KPW</v>
      </c>
      <c r="M310" t="s">
        <v>588</v>
      </c>
      <c r="P310" s="123">
        <v>41729</v>
      </c>
      <c r="R310" s="123">
        <v>41912</v>
      </c>
    </row>
    <row r="311" spans="10:18">
      <c r="J311" s="50" t="s">
        <v>2324</v>
      </c>
      <c r="K311" t="str">
        <f>VLOOKUP(J311,$A$2:$B197,2,FALSE)</f>
        <v>KRW</v>
      </c>
      <c r="M311" t="s">
        <v>588</v>
      </c>
      <c r="P311" s="123">
        <v>41729</v>
      </c>
      <c r="R311" s="123">
        <v>41912</v>
      </c>
    </row>
    <row r="312" spans="10:18">
      <c r="J312" s="50" t="s">
        <v>2410</v>
      </c>
      <c r="K312" t="str">
        <f>VLOOKUP(J312,$A$2:$B197,2,FALSE)</f>
        <v>KWD</v>
      </c>
      <c r="M312" t="s">
        <v>588</v>
      </c>
      <c r="P312" s="123">
        <v>41729</v>
      </c>
      <c r="R312" s="123">
        <v>41912</v>
      </c>
    </row>
    <row r="313" spans="10:18">
      <c r="J313" s="50" t="s">
        <v>2412</v>
      </c>
      <c r="K313" t="str">
        <f>VLOOKUP(J313,$A$2:$B197,2,FALSE)</f>
        <v>KYD</v>
      </c>
      <c r="M313" t="s">
        <v>588</v>
      </c>
      <c r="P313" s="123">
        <v>41729</v>
      </c>
      <c r="R313" s="123">
        <v>41912</v>
      </c>
    </row>
    <row r="314" spans="10:18">
      <c r="J314" s="50" t="s">
        <v>2414</v>
      </c>
      <c r="K314" t="str">
        <f>VLOOKUP(J314,$A$2:$B197,2,FALSE)</f>
        <v>KZT</v>
      </c>
      <c r="M314" t="s">
        <v>588</v>
      </c>
      <c r="P314" s="123">
        <v>41729</v>
      </c>
      <c r="R314" s="123">
        <v>41912</v>
      </c>
    </row>
    <row r="315" spans="10:18">
      <c r="J315" s="50" t="s">
        <v>2416</v>
      </c>
      <c r="K315" t="str">
        <f>VLOOKUP(J315,$A$2:$B197,2,FALSE)</f>
        <v>LAK</v>
      </c>
      <c r="M315" t="s">
        <v>588</v>
      </c>
      <c r="P315" s="123">
        <v>41729</v>
      </c>
      <c r="R315" s="123">
        <v>41912</v>
      </c>
    </row>
    <row r="316" spans="10:18">
      <c r="J316" s="50" t="s">
        <v>2418</v>
      </c>
      <c r="K316" t="str">
        <f>VLOOKUP(J316,$A$2:$B197,2,FALSE)</f>
        <v>LBP</v>
      </c>
      <c r="M316" t="s">
        <v>588</v>
      </c>
      <c r="P316" s="123">
        <v>41729</v>
      </c>
      <c r="R316" s="123">
        <v>41912</v>
      </c>
    </row>
    <row r="317" spans="10:18">
      <c r="J317" s="50" t="s">
        <v>2420</v>
      </c>
      <c r="K317" t="str">
        <f>VLOOKUP(J317,$A$2:$B197,2,FALSE)</f>
        <v>LKR</v>
      </c>
      <c r="M317" t="s">
        <v>588</v>
      </c>
      <c r="P317" s="123">
        <v>41729</v>
      </c>
      <c r="R317" s="123">
        <v>41912</v>
      </c>
    </row>
    <row r="318" spans="10:18">
      <c r="J318" s="50" t="s">
        <v>2422</v>
      </c>
      <c r="K318" t="str">
        <f>VLOOKUP(J318,$A$2:$B197,2,FALSE)</f>
        <v>LRD</v>
      </c>
      <c r="M318" t="s">
        <v>588</v>
      </c>
      <c r="P318" s="123">
        <v>41729</v>
      </c>
      <c r="R318" s="123">
        <v>41912</v>
      </c>
    </row>
    <row r="319" spans="10:18">
      <c r="J319" s="50" t="s">
        <v>2424</v>
      </c>
      <c r="K319" t="str">
        <f>VLOOKUP(J319,$A$2:$B197,2,FALSE)</f>
        <v>LSL</v>
      </c>
      <c r="M319" t="s">
        <v>588</v>
      </c>
      <c r="P319" s="123">
        <v>41729</v>
      </c>
      <c r="R319" s="123">
        <v>41912</v>
      </c>
    </row>
    <row r="320" spans="10:18">
      <c r="J320" s="50" t="s">
        <v>2273</v>
      </c>
      <c r="K320" t="str">
        <f>VLOOKUP(J320,$A$2:$B197,2,FALSE)</f>
        <v>LTL</v>
      </c>
      <c r="M320" t="s">
        <v>588</v>
      </c>
      <c r="P320" s="123">
        <v>41729</v>
      </c>
      <c r="R320" s="123">
        <v>41912</v>
      </c>
    </row>
    <row r="321" spans="10:18">
      <c r="J321" s="50" t="s">
        <v>2270</v>
      </c>
      <c r="K321" t="str">
        <f>VLOOKUP(J321,$A$2:$B197,2,FALSE)</f>
        <v>LVL</v>
      </c>
      <c r="M321" t="s">
        <v>588</v>
      </c>
      <c r="P321" s="123">
        <v>41729</v>
      </c>
      <c r="R321" s="123">
        <v>41912</v>
      </c>
    </row>
    <row r="322" spans="10:18">
      <c r="J322" s="50" t="s">
        <v>2428</v>
      </c>
      <c r="K322" t="str">
        <f>VLOOKUP(J322,$A$2:$B197,2,FALSE)</f>
        <v>LYD</v>
      </c>
      <c r="M322" t="s">
        <v>588</v>
      </c>
      <c r="P322" s="123">
        <v>41729</v>
      </c>
      <c r="R322" s="123">
        <v>41912</v>
      </c>
    </row>
    <row r="323" spans="10:18">
      <c r="J323" s="50" t="s">
        <v>2430</v>
      </c>
      <c r="K323" t="str">
        <f>VLOOKUP(J323,$A$2:$B197,2,FALSE)</f>
        <v>MAD</v>
      </c>
      <c r="M323" t="s">
        <v>588</v>
      </c>
      <c r="P323" s="123">
        <v>41729</v>
      </c>
      <c r="R323" s="123">
        <v>41912</v>
      </c>
    </row>
    <row r="324" spans="10:18">
      <c r="J324" s="50" t="s">
        <v>2432</v>
      </c>
      <c r="K324" t="str">
        <f>VLOOKUP(J324,$A$2:$B197,2,FALSE)</f>
        <v>MDL</v>
      </c>
      <c r="M324" t="s">
        <v>588</v>
      </c>
      <c r="P324" s="123">
        <v>41729</v>
      </c>
      <c r="R324" s="123">
        <v>41912</v>
      </c>
    </row>
    <row r="325" spans="10:18">
      <c r="J325" s="50" t="s">
        <v>2434</v>
      </c>
      <c r="K325" t="str">
        <f>VLOOKUP(J325,$A$2:$B197,2,FALSE)</f>
        <v>MGA</v>
      </c>
      <c r="M325" t="s">
        <v>588</v>
      </c>
      <c r="P325" s="123">
        <v>41729</v>
      </c>
      <c r="R325" s="123">
        <v>41912</v>
      </c>
    </row>
    <row r="326" spans="10:18">
      <c r="J326" s="50" t="s">
        <v>2276</v>
      </c>
      <c r="K326" t="str">
        <f>VLOOKUP(J326,$A$2:$B197,2,FALSE)</f>
        <v>MKD</v>
      </c>
      <c r="M326" t="s">
        <v>588</v>
      </c>
      <c r="P326" s="123">
        <v>41729</v>
      </c>
      <c r="R326" s="123">
        <v>41912</v>
      </c>
    </row>
    <row r="327" spans="10:18">
      <c r="J327" s="50" t="s">
        <v>2437</v>
      </c>
      <c r="K327" t="str">
        <f>VLOOKUP(J327,$A$2:$B197,2,FALSE)</f>
        <v>MMK</v>
      </c>
      <c r="M327" t="s">
        <v>588</v>
      </c>
      <c r="P327" s="123">
        <v>41729</v>
      </c>
      <c r="R327" s="123">
        <v>41912</v>
      </c>
    </row>
    <row r="328" spans="10:18">
      <c r="J328" s="50" t="s">
        <v>2439</v>
      </c>
      <c r="K328" t="str">
        <f>VLOOKUP(J328,$A$2:$B197,2,FALSE)</f>
        <v>MNT</v>
      </c>
      <c r="M328" t="s">
        <v>588</v>
      </c>
      <c r="P328" s="123">
        <v>41729</v>
      </c>
      <c r="R328" s="123">
        <v>41912</v>
      </c>
    </row>
    <row r="329" spans="10:18">
      <c r="J329" s="50" t="s">
        <v>2441</v>
      </c>
      <c r="K329" t="str">
        <f>VLOOKUP(J329,$A$2:$B197,2,FALSE)</f>
        <v>MOP</v>
      </c>
      <c r="M329" t="s">
        <v>588</v>
      </c>
      <c r="P329" s="123">
        <v>41729</v>
      </c>
      <c r="R329" s="123">
        <v>41912</v>
      </c>
    </row>
    <row r="330" spans="10:18">
      <c r="J330" s="50" t="s">
        <v>2443</v>
      </c>
      <c r="K330" t="str">
        <f>VLOOKUP(J330,$A$2:$B197,2,FALSE)</f>
        <v>MRO</v>
      </c>
      <c r="M330" t="s">
        <v>588</v>
      </c>
      <c r="P330" s="123">
        <v>41729</v>
      </c>
      <c r="R330" s="123">
        <v>41912</v>
      </c>
    </row>
    <row r="331" spans="10:18">
      <c r="J331" s="50" t="s">
        <v>2445</v>
      </c>
      <c r="K331" t="str">
        <f>VLOOKUP(J331,$A$2:$B197,2,FALSE)</f>
        <v>MUR</v>
      </c>
      <c r="M331" t="s">
        <v>588</v>
      </c>
      <c r="P331" s="123">
        <v>41729</v>
      </c>
      <c r="R331" s="123">
        <v>41912</v>
      </c>
    </row>
    <row r="332" spans="10:18">
      <c r="J332" s="50" t="s">
        <v>2447</v>
      </c>
      <c r="K332" t="str">
        <f>VLOOKUP(J332,$A$2:$B197,2,FALSE)</f>
        <v>MVR</v>
      </c>
      <c r="M332" t="s">
        <v>588</v>
      </c>
      <c r="P332" s="123">
        <v>41729</v>
      </c>
      <c r="R332" s="123">
        <v>41912</v>
      </c>
    </row>
    <row r="333" spans="10:18">
      <c r="J333" s="50" t="s">
        <v>2449</v>
      </c>
      <c r="K333" t="str">
        <f>VLOOKUP(J333,$A$2:$B197,2,FALSE)</f>
        <v>MWK</v>
      </c>
      <c r="M333" t="s">
        <v>588</v>
      </c>
      <c r="P333" s="123">
        <v>41729</v>
      </c>
      <c r="R333" s="123">
        <v>41912</v>
      </c>
    </row>
    <row r="334" spans="10:18">
      <c r="J334" s="50" t="s">
        <v>2279</v>
      </c>
      <c r="K334" t="str">
        <f>VLOOKUP(J334,$A$2:$B197,2,FALSE)</f>
        <v>MXN</v>
      </c>
      <c r="M334" t="s">
        <v>588</v>
      </c>
      <c r="P334" s="123">
        <v>41729</v>
      </c>
      <c r="R334" s="123">
        <v>41912</v>
      </c>
    </row>
    <row r="335" spans="10:18">
      <c r="J335" s="50" t="s">
        <v>2454</v>
      </c>
      <c r="K335" t="str">
        <f>VLOOKUP(J335,$A$2:$B197,2,FALSE)</f>
        <v>MYR</v>
      </c>
      <c r="M335" t="s">
        <v>588</v>
      </c>
      <c r="P335" s="123">
        <v>41729</v>
      </c>
      <c r="R335" s="123">
        <v>41912</v>
      </c>
    </row>
    <row r="336" spans="10:18">
      <c r="J336" s="50" t="s">
        <v>2456</v>
      </c>
      <c r="K336" t="str">
        <f>VLOOKUP(J336,$A$2:$B197,2,FALSE)</f>
        <v>MZN</v>
      </c>
      <c r="M336" t="s">
        <v>588</v>
      </c>
      <c r="P336" s="123">
        <v>41729</v>
      </c>
      <c r="R336" s="123">
        <v>41912</v>
      </c>
    </row>
    <row r="337" spans="10:18">
      <c r="J337" s="50" t="s">
        <v>2458</v>
      </c>
      <c r="K337" t="str">
        <f>VLOOKUP(J337,$A$2:$B197,2,FALSE)</f>
        <v>NAD</v>
      </c>
      <c r="M337" t="s">
        <v>588</v>
      </c>
      <c r="P337" s="123">
        <v>41729</v>
      </c>
      <c r="R337" s="123">
        <v>41912</v>
      </c>
    </row>
    <row r="338" spans="10:18">
      <c r="J338" s="50" t="s">
        <v>2460</v>
      </c>
      <c r="K338" t="str">
        <f>VLOOKUP(J338,$A$2:$B197,2,FALSE)</f>
        <v>NGN</v>
      </c>
      <c r="M338" t="s">
        <v>588</v>
      </c>
      <c r="P338" s="123">
        <v>41729</v>
      </c>
      <c r="R338" s="123">
        <v>41912</v>
      </c>
    </row>
    <row r="339" spans="10:18">
      <c r="J339" s="50" t="s">
        <v>2462</v>
      </c>
      <c r="K339" t="str">
        <f>VLOOKUP(J339,$A$2:$B197,2,FALSE)</f>
        <v>NIO</v>
      </c>
      <c r="M339" t="s">
        <v>588</v>
      </c>
      <c r="P339" s="123">
        <v>41729</v>
      </c>
      <c r="R339" s="123">
        <v>41912</v>
      </c>
    </row>
    <row r="340" spans="10:18">
      <c r="J340" s="50" t="s">
        <v>2310</v>
      </c>
      <c r="K340" t="str">
        <f>VLOOKUP(J340,$A$2:$B197,2,FALSE)</f>
        <v>NOK</v>
      </c>
      <c r="M340" t="s">
        <v>588</v>
      </c>
      <c r="P340" s="123">
        <v>41729</v>
      </c>
      <c r="R340" s="123">
        <v>41912</v>
      </c>
    </row>
    <row r="341" spans="10:18">
      <c r="J341" s="50" t="s">
        <v>2465</v>
      </c>
      <c r="K341" t="str">
        <f>VLOOKUP(J341,$A$2:$B197,2,FALSE)</f>
        <v>NPR</v>
      </c>
      <c r="M341" t="s">
        <v>588</v>
      </c>
      <c r="P341" s="123">
        <v>41729</v>
      </c>
      <c r="R341" s="123">
        <v>41912</v>
      </c>
    </row>
    <row r="342" spans="10:18">
      <c r="J342" s="50" t="s">
        <v>2318</v>
      </c>
      <c r="K342" t="str">
        <f>VLOOKUP(J342,$A$2:$B197,2,FALSE)</f>
        <v>NZD</v>
      </c>
      <c r="M342" t="s">
        <v>588</v>
      </c>
      <c r="P342" s="123">
        <v>41729</v>
      </c>
      <c r="R342" s="123">
        <v>41912</v>
      </c>
    </row>
    <row r="343" spans="10:18">
      <c r="J343" s="50" t="s">
        <v>2468</v>
      </c>
      <c r="K343" t="str">
        <f>VLOOKUP(J343,$A$2:$B197,2,FALSE)</f>
        <v>OMR</v>
      </c>
      <c r="M343" t="s">
        <v>588</v>
      </c>
      <c r="P343" s="123">
        <v>41729</v>
      </c>
      <c r="R343" s="123">
        <v>41912</v>
      </c>
    </row>
    <row r="344" spans="10:18">
      <c r="J344" s="50" t="s">
        <v>2470</v>
      </c>
      <c r="K344" t="str">
        <f>VLOOKUP(J344,$A$2:$B197,2,FALSE)</f>
        <v>PAB</v>
      </c>
      <c r="M344" t="s">
        <v>588</v>
      </c>
      <c r="P344" s="123">
        <v>41729</v>
      </c>
      <c r="R344" s="123">
        <v>41912</v>
      </c>
    </row>
    <row r="345" spans="10:18">
      <c r="J345" s="50" t="s">
        <v>2472</v>
      </c>
      <c r="K345" t="str">
        <f>VLOOKUP(J345,$A$2:$B197,2,FALSE)</f>
        <v>PEN</v>
      </c>
      <c r="M345" t="s">
        <v>588</v>
      </c>
      <c r="P345" s="123">
        <v>41729</v>
      </c>
      <c r="R345" s="123">
        <v>41912</v>
      </c>
    </row>
    <row r="346" spans="10:18">
      <c r="J346" s="50" t="s">
        <v>2474</v>
      </c>
      <c r="K346" t="str">
        <f>VLOOKUP(J346,$A$2:$B197,2,FALSE)</f>
        <v>PGK</v>
      </c>
      <c r="M346" t="s">
        <v>588</v>
      </c>
      <c r="P346" s="123">
        <v>41729</v>
      </c>
      <c r="R346" s="123">
        <v>41912</v>
      </c>
    </row>
    <row r="347" spans="10:18">
      <c r="J347" s="50" t="s">
        <v>2476</v>
      </c>
      <c r="K347" t="str">
        <f>VLOOKUP(J347,$A$2:$B197,2,FALSE)</f>
        <v>PHP</v>
      </c>
      <c r="M347" t="s">
        <v>588</v>
      </c>
      <c r="P347" s="123">
        <v>41729</v>
      </c>
      <c r="R347" s="123">
        <v>41912</v>
      </c>
    </row>
    <row r="348" spans="10:18">
      <c r="J348" s="50" t="s">
        <v>2478</v>
      </c>
      <c r="K348" t="str">
        <f>VLOOKUP(J348,$A$2:$B197,2,FALSE)</f>
        <v>PKR</v>
      </c>
      <c r="M348" t="s">
        <v>588</v>
      </c>
      <c r="P348" s="123">
        <v>41729</v>
      </c>
      <c r="R348" s="123">
        <v>41912</v>
      </c>
    </row>
    <row r="349" spans="10:18">
      <c r="J349" s="50" t="s">
        <v>2282</v>
      </c>
      <c r="K349" t="str">
        <f>VLOOKUP(J349,$A$2:$B197,2,FALSE)</f>
        <v>PLN</v>
      </c>
      <c r="M349" t="s">
        <v>588</v>
      </c>
      <c r="P349" s="123">
        <v>41729</v>
      </c>
      <c r="R349" s="123">
        <v>41912</v>
      </c>
    </row>
    <row r="350" spans="10:18">
      <c r="J350" s="50" t="s">
        <v>2481</v>
      </c>
      <c r="K350" t="str">
        <f>VLOOKUP(J350,$A$2:$B197,2,FALSE)</f>
        <v>PYG</v>
      </c>
      <c r="M350" t="s">
        <v>588</v>
      </c>
      <c r="P350" s="123">
        <v>41729</v>
      </c>
      <c r="R350" s="123">
        <v>41912</v>
      </c>
    </row>
    <row r="351" spans="10:18">
      <c r="J351" s="50" t="s">
        <v>2483</v>
      </c>
      <c r="K351" t="str">
        <f>VLOOKUP(J351,$A$2:$B197,2,FALSE)</f>
        <v>QAR</v>
      </c>
      <c r="M351" t="s">
        <v>588</v>
      </c>
      <c r="P351" s="123">
        <v>41729</v>
      </c>
      <c r="R351" s="123">
        <v>41912</v>
      </c>
    </row>
    <row r="352" spans="10:18">
      <c r="J352" s="50" t="s">
        <v>2284</v>
      </c>
      <c r="K352" t="str">
        <f>VLOOKUP(J352,$A$2:$B197,2,FALSE)</f>
        <v>RON</v>
      </c>
      <c r="M352" t="s">
        <v>588</v>
      </c>
      <c r="P352" s="123">
        <v>41729</v>
      </c>
      <c r="R352" s="123">
        <v>41912</v>
      </c>
    </row>
    <row r="353" spans="10:18">
      <c r="J353" s="50" t="s">
        <v>2290</v>
      </c>
      <c r="K353" t="str">
        <f>VLOOKUP(J353,$A$2:$B197,2,FALSE)</f>
        <v>RSD</v>
      </c>
      <c r="M353" t="s">
        <v>588</v>
      </c>
      <c r="P353" s="123">
        <v>41729</v>
      </c>
      <c r="R353" s="123">
        <v>41912</v>
      </c>
    </row>
    <row r="354" spans="10:18">
      <c r="J354" s="50" t="s">
        <v>2287</v>
      </c>
      <c r="K354" t="str">
        <f>VLOOKUP(J354,$A$2:$B197,2,FALSE)</f>
        <v>RUB</v>
      </c>
      <c r="M354" t="s">
        <v>588</v>
      </c>
      <c r="P354" s="123">
        <v>41729</v>
      </c>
      <c r="R354" s="123">
        <v>41912</v>
      </c>
    </row>
    <row r="355" spans="10:18">
      <c r="J355" s="50" t="s">
        <v>2488</v>
      </c>
      <c r="K355" t="str">
        <f>VLOOKUP(J355,$A$2:$B197,2,FALSE)</f>
        <v>RWF</v>
      </c>
      <c r="M355" t="s">
        <v>588</v>
      </c>
      <c r="P355" s="123">
        <v>41729</v>
      </c>
      <c r="R355" s="123">
        <v>41912</v>
      </c>
    </row>
    <row r="356" spans="10:18">
      <c r="J356" s="50" t="s">
        <v>2490</v>
      </c>
      <c r="K356" t="str">
        <f>VLOOKUP(J356,$A$2:$B197,2,FALSE)</f>
        <v>SAR</v>
      </c>
      <c r="M356" t="s">
        <v>588</v>
      </c>
      <c r="P356" s="123">
        <v>41729</v>
      </c>
      <c r="R356" s="123">
        <v>41912</v>
      </c>
    </row>
    <row r="357" spans="10:18">
      <c r="J357" s="50" t="s">
        <v>2492</v>
      </c>
      <c r="K357" t="str">
        <f>VLOOKUP(J357,$A$2:$B197,2,FALSE)</f>
        <v>SBD</v>
      </c>
      <c r="M357" t="s">
        <v>588</v>
      </c>
      <c r="P357" s="123">
        <v>41729</v>
      </c>
      <c r="R357" s="123">
        <v>41912</v>
      </c>
    </row>
    <row r="358" spans="10:18">
      <c r="J358" s="50" t="s">
        <v>2494</v>
      </c>
      <c r="K358" t="str">
        <f>VLOOKUP(J358,$A$2:$B197,2,FALSE)</f>
        <v>SCR</v>
      </c>
      <c r="M358" t="s">
        <v>588</v>
      </c>
      <c r="P358" s="123">
        <v>41729</v>
      </c>
      <c r="R358" s="123">
        <v>41912</v>
      </c>
    </row>
    <row r="359" spans="10:18">
      <c r="J359" s="50" t="s">
        <v>2496</v>
      </c>
      <c r="K359" t="str">
        <f>VLOOKUP(J359,$A$2:$B197,2,FALSE)</f>
        <v>SDG</v>
      </c>
      <c r="M359" t="s">
        <v>588</v>
      </c>
      <c r="P359" s="123">
        <v>41729</v>
      </c>
      <c r="R359" s="123">
        <v>41912</v>
      </c>
    </row>
    <row r="360" spans="10:18">
      <c r="J360" s="50" t="s">
        <v>2293</v>
      </c>
      <c r="K360" t="str">
        <f>VLOOKUP(J360,$A$2:$B197,2,FALSE)</f>
        <v>SEK</v>
      </c>
      <c r="M360" t="s">
        <v>588</v>
      </c>
      <c r="P360" s="123">
        <v>41729</v>
      </c>
      <c r="R360" s="123">
        <v>41912</v>
      </c>
    </row>
    <row r="361" spans="10:18">
      <c r="J361" s="50" t="s">
        <v>2321</v>
      </c>
      <c r="K361" t="str">
        <f>VLOOKUP(J361,$A$2:$B197,2,FALSE)</f>
        <v>SGD</v>
      </c>
      <c r="M361" t="s">
        <v>588</v>
      </c>
      <c r="P361" s="123">
        <v>41729</v>
      </c>
      <c r="R361" s="123">
        <v>41912</v>
      </c>
    </row>
    <row r="362" spans="10:18">
      <c r="J362" s="50" t="s">
        <v>2500</v>
      </c>
      <c r="K362" t="str">
        <f>VLOOKUP(J362,$A$2:$B197,2,FALSE)</f>
        <v>SHP</v>
      </c>
      <c r="M362" t="s">
        <v>588</v>
      </c>
      <c r="P362" s="123">
        <v>41729</v>
      </c>
      <c r="R362" s="123">
        <v>41912</v>
      </c>
    </row>
    <row r="363" spans="10:18">
      <c r="J363" s="50" t="s">
        <v>2502</v>
      </c>
      <c r="K363" t="str">
        <f>VLOOKUP(J363,$A$2:$B197,2,FALSE)</f>
        <v>SLL</v>
      </c>
      <c r="M363" t="s">
        <v>588</v>
      </c>
      <c r="P363" s="123">
        <v>41729</v>
      </c>
      <c r="R363" s="123">
        <v>41912</v>
      </c>
    </row>
    <row r="364" spans="10:18">
      <c r="J364" s="50" t="s">
        <v>2504</v>
      </c>
      <c r="K364" t="str">
        <f>VLOOKUP(J364,$A$2:$B197,2,FALSE)</f>
        <v>SOS</v>
      </c>
      <c r="M364" t="s">
        <v>588</v>
      </c>
      <c r="P364" s="123">
        <v>41729</v>
      </c>
      <c r="R364" s="123">
        <v>41912</v>
      </c>
    </row>
    <row r="365" spans="10:18">
      <c r="J365" s="50" t="s">
        <v>2506</v>
      </c>
      <c r="K365" t="str">
        <f>VLOOKUP(J365,$A$2:$B197,2,FALSE)</f>
        <v>SRD</v>
      </c>
      <c r="M365" t="s">
        <v>588</v>
      </c>
      <c r="P365" s="123">
        <v>41729</v>
      </c>
      <c r="R365" s="123">
        <v>41912</v>
      </c>
    </row>
    <row r="366" spans="10:18">
      <c r="J366" s="50" t="s">
        <v>2508</v>
      </c>
      <c r="K366" t="str">
        <f>VLOOKUP(J366,$A$2:$B197,2,FALSE)</f>
        <v>SSP</v>
      </c>
      <c r="M366" t="s">
        <v>588</v>
      </c>
      <c r="P366" s="123">
        <v>41729</v>
      </c>
      <c r="R366" s="123">
        <v>41912</v>
      </c>
    </row>
    <row r="367" spans="10:18">
      <c r="J367" s="50" t="s">
        <v>2510</v>
      </c>
      <c r="K367" t="str">
        <f>VLOOKUP(J367,$A$2:$B197,2,FALSE)</f>
        <v>STD</v>
      </c>
      <c r="M367" t="s">
        <v>588</v>
      </c>
      <c r="P367" s="123">
        <v>41729</v>
      </c>
      <c r="R367" s="123">
        <v>41912</v>
      </c>
    </row>
    <row r="368" spans="10:18">
      <c r="J368" s="50" t="s">
        <v>2512</v>
      </c>
      <c r="K368" t="str">
        <f>VLOOKUP(J368,$A$2:$B197,2,FALSE)</f>
        <v>SVC</v>
      </c>
      <c r="M368" t="s">
        <v>588</v>
      </c>
      <c r="P368" s="123">
        <v>41729</v>
      </c>
      <c r="R368" s="123">
        <v>41912</v>
      </c>
    </row>
    <row r="369" spans="10:18">
      <c r="J369" s="50" t="s">
        <v>2514</v>
      </c>
      <c r="K369" t="str">
        <f>VLOOKUP(J369,$A$2:$B197,2,FALSE)</f>
        <v>SYP</v>
      </c>
      <c r="M369" t="s">
        <v>588</v>
      </c>
      <c r="P369" s="123">
        <v>41729</v>
      </c>
      <c r="R369" s="123">
        <v>41912</v>
      </c>
    </row>
    <row r="370" spans="10:18">
      <c r="J370" s="50" t="s">
        <v>2516</v>
      </c>
      <c r="K370" t="str">
        <f>VLOOKUP(J370,$A$2:$B197,2,FALSE)</f>
        <v>SZL</v>
      </c>
      <c r="M370" t="s">
        <v>588</v>
      </c>
      <c r="P370" s="123">
        <v>41729</v>
      </c>
      <c r="R370" s="123">
        <v>41912</v>
      </c>
    </row>
    <row r="371" spans="10:18">
      <c r="J371" s="50" t="s">
        <v>2518</v>
      </c>
      <c r="K371" t="str">
        <f>VLOOKUP(J371,$A$2:$B197,2,FALSE)</f>
        <v>THB</v>
      </c>
      <c r="M371" t="s">
        <v>588</v>
      </c>
      <c r="P371" s="123">
        <v>41729</v>
      </c>
      <c r="R371" s="123">
        <v>41912</v>
      </c>
    </row>
    <row r="372" spans="10:18">
      <c r="J372" s="50" t="s">
        <v>2520</v>
      </c>
      <c r="K372" t="str">
        <f>VLOOKUP(J372,$A$2:$B197,2,FALSE)</f>
        <v>TJS</v>
      </c>
      <c r="M372" t="s">
        <v>588</v>
      </c>
      <c r="P372" s="123">
        <v>41729</v>
      </c>
      <c r="R372" s="123">
        <v>41912</v>
      </c>
    </row>
    <row r="373" spans="10:18">
      <c r="J373" s="50" t="s">
        <v>2522</v>
      </c>
      <c r="K373" t="str">
        <f>VLOOKUP(J373,$A$2:$B197,2,FALSE)</f>
        <v>TMT</v>
      </c>
      <c r="M373" t="s">
        <v>588</v>
      </c>
      <c r="P373" s="123">
        <v>41729</v>
      </c>
      <c r="R373" s="123">
        <v>41912</v>
      </c>
    </row>
    <row r="374" spans="10:18">
      <c r="J374" s="50" t="s">
        <v>2524</v>
      </c>
      <c r="K374" t="str">
        <f>VLOOKUP(J374,$A$2:$B197,2,FALSE)</f>
        <v>TND</v>
      </c>
      <c r="M374" t="s">
        <v>588</v>
      </c>
      <c r="P374" s="123">
        <v>41729</v>
      </c>
      <c r="R374" s="123">
        <v>41912</v>
      </c>
    </row>
    <row r="375" spans="10:18">
      <c r="J375" s="50" t="s">
        <v>2526</v>
      </c>
      <c r="K375" t="str">
        <f>VLOOKUP(J375,$A$2:$B197,2,FALSE)</f>
        <v>TOP</v>
      </c>
      <c r="M375" t="s">
        <v>588</v>
      </c>
      <c r="P375" s="123">
        <v>41729</v>
      </c>
      <c r="R375" s="123">
        <v>41912</v>
      </c>
    </row>
    <row r="376" spans="10:18">
      <c r="J376" s="50" t="s">
        <v>2299</v>
      </c>
      <c r="K376" t="str">
        <f>VLOOKUP(J376,$A$2:$B197,2,FALSE)</f>
        <v>TRY</v>
      </c>
      <c r="M376" t="s">
        <v>588</v>
      </c>
      <c r="P376" s="123">
        <v>41729</v>
      </c>
      <c r="R376" s="123">
        <v>41912</v>
      </c>
    </row>
    <row r="377" spans="10:18">
      <c r="J377" s="50" t="s">
        <v>2529</v>
      </c>
      <c r="K377" t="str">
        <f>VLOOKUP(J377,$A$2:$B197,2,FALSE)</f>
        <v>TTD</v>
      </c>
      <c r="M377" t="s">
        <v>588</v>
      </c>
      <c r="P377" s="123">
        <v>41729</v>
      </c>
      <c r="R377" s="123">
        <v>41912</v>
      </c>
    </row>
    <row r="378" spans="10:18">
      <c r="J378" s="50" t="s">
        <v>2315</v>
      </c>
      <c r="K378" t="str">
        <f>VLOOKUP(J378,$A$2:$B197,2,FALSE)</f>
        <v>TWD</v>
      </c>
      <c r="M378" t="s">
        <v>588</v>
      </c>
      <c r="P378" s="123">
        <v>41729</v>
      </c>
      <c r="R378" s="123">
        <v>41912</v>
      </c>
    </row>
    <row r="379" spans="10:18">
      <c r="J379" s="50" t="s">
        <v>2532</v>
      </c>
      <c r="K379" t="str">
        <f>VLOOKUP(J379,$A$2:$B197,2,FALSE)</f>
        <v>TZS</v>
      </c>
      <c r="M379" t="s">
        <v>588</v>
      </c>
      <c r="P379" s="123">
        <v>41729</v>
      </c>
      <c r="R379" s="123">
        <v>41912</v>
      </c>
    </row>
    <row r="380" spans="10:18">
      <c r="J380" s="50" t="s">
        <v>2302</v>
      </c>
      <c r="K380" t="str">
        <f>VLOOKUP(J380,$A$2:$B197,2,FALSE)</f>
        <v>UAH</v>
      </c>
      <c r="M380" t="s">
        <v>588</v>
      </c>
      <c r="P380" s="123">
        <v>41729</v>
      </c>
      <c r="R380" s="123">
        <v>41912</v>
      </c>
    </row>
    <row r="381" spans="10:18">
      <c r="J381" s="50" t="s">
        <v>2535</v>
      </c>
      <c r="K381" t="str">
        <f>VLOOKUP(J381,$A$2:$B197,2,FALSE)</f>
        <v>UGX</v>
      </c>
      <c r="M381" t="s">
        <v>588</v>
      </c>
      <c r="P381" s="123">
        <v>41729</v>
      </c>
      <c r="R381" s="123">
        <v>41912</v>
      </c>
    </row>
    <row r="382" spans="10:18">
      <c r="J382" s="50" t="s">
        <v>2304</v>
      </c>
      <c r="K382" t="str">
        <f>VLOOKUP(J382,$A$2:$B197,2,FALSE)</f>
        <v>USD</v>
      </c>
      <c r="M382" t="s">
        <v>588</v>
      </c>
      <c r="P382" s="123">
        <v>41729</v>
      </c>
      <c r="R382" s="123">
        <v>41912</v>
      </c>
    </row>
    <row r="383" spans="10:18">
      <c r="J383" s="50" t="s">
        <v>2542</v>
      </c>
      <c r="K383" t="str">
        <f>VLOOKUP(J383,$A$2:$B197,2,FALSE)</f>
        <v>UYI</v>
      </c>
      <c r="M383" t="s">
        <v>588</v>
      </c>
      <c r="P383" s="123">
        <v>41729</v>
      </c>
      <c r="R383" s="123">
        <v>41912</v>
      </c>
    </row>
    <row r="384" spans="10:18">
      <c r="J384" s="50" t="s">
        <v>2544</v>
      </c>
      <c r="K384" t="str">
        <f>VLOOKUP(J384,$A$2:$B197,2,FALSE)</f>
        <v>UYU</v>
      </c>
      <c r="M384" t="s">
        <v>588</v>
      </c>
      <c r="P384" s="123">
        <v>41729</v>
      </c>
      <c r="R384" s="123">
        <v>41912</v>
      </c>
    </row>
    <row r="385" spans="10:20">
      <c r="J385" s="50" t="s">
        <v>2546</v>
      </c>
      <c r="K385" t="str">
        <f>VLOOKUP(J385,$A$2:$B197,2,FALSE)</f>
        <v>UZS</v>
      </c>
      <c r="M385" t="s">
        <v>588</v>
      </c>
      <c r="P385" s="123">
        <v>41729</v>
      </c>
      <c r="R385" s="123">
        <v>41912</v>
      </c>
    </row>
    <row r="386" spans="10:20">
      <c r="J386" s="50" t="s">
        <v>2548</v>
      </c>
      <c r="K386" t="str">
        <f>VLOOKUP(J386,$A$2:$B197,2,FALSE)</f>
        <v>VEF</v>
      </c>
      <c r="M386" t="s">
        <v>588</v>
      </c>
      <c r="P386" s="123">
        <v>41729</v>
      </c>
      <c r="R386" s="123">
        <v>41912</v>
      </c>
    </row>
    <row r="387" spans="10:20">
      <c r="J387" s="50" t="s">
        <v>2550</v>
      </c>
      <c r="K387" t="str">
        <f>VLOOKUP(J387,$A$2:$B197,2,FALSE)</f>
        <v>VND</v>
      </c>
      <c r="M387" t="s">
        <v>588</v>
      </c>
      <c r="P387" s="123">
        <v>41729</v>
      </c>
      <c r="R387" s="123">
        <v>41912</v>
      </c>
    </row>
    <row r="388" spans="10:20">
      <c r="J388" s="50" t="s">
        <v>2552</v>
      </c>
      <c r="K388" t="str">
        <f>VLOOKUP(J388,$A$2:$B197,2,FALSE)</f>
        <v>VUV</v>
      </c>
      <c r="M388" t="s">
        <v>588</v>
      </c>
      <c r="P388" s="123">
        <v>41729</v>
      </c>
      <c r="R388" s="123">
        <v>41912</v>
      </c>
    </row>
    <row r="389" spans="10:20">
      <c r="J389" s="50" t="s">
        <v>2554</v>
      </c>
      <c r="K389" t="str">
        <f>VLOOKUP(J389,$A$2:$B197,2,FALSE)</f>
        <v>WST</v>
      </c>
      <c r="M389" t="s">
        <v>588</v>
      </c>
      <c r="P389" s="123">
        <v>41729</v>
      </c>
      <c r="R389" s="123">
        <v>41912</v>
      </c>
    </row>
    <row r="390" spans="10:20">
      <c r="J390" s="50" t="s">
        <v>2570</v>
      </c>
      <c r="K390" t="str">
        <f>VLOOKUP(J390,$A$2:$B197,2,FALSE)</f>
        <v>XCD</v>
      </c>
      <c r="M390" t="s">
        <v>588</v>
      </c>
      <c r="P390" s="123">
        <v>41729</v>
      </c>
      <c r="R390" s="123">
        <v>41912</v>
      </c>
    </row>
    <row r="391" spans="10:20">
      <c r="J391" s="50" t="s">
        <v>2592</v>
      </c>
      <c r="K391" t="str">
        <f>VLOOKUP(J391,$A$2:$B197,2,FALSE)</f>
        <v>YER</v>
      </c>
      <c r="M391" t="s">
        <v>588</v>
      </c>
      <c r="P391" s="123">
        <v>41729</v>
      </c>
      <c r="R391" s="123">
        <v>41912</v>
      </c>
    </row>
    <row r="392" spans="10:20">
      <c r="J392" s="50" t="s">
        <v>2594</v>
      </c>
      <c r="K392" t="str">
        <f>VLOOKUP(J392,$A$2:$B197,2,FALSE)</f>
        <v>ZAR</v>
      </c>
      <c r="M392" t="s">
        <v>588</v>
      </c>
      <c r="P392" s="123">
        <v>41729</v>
      </c>
      <c r="R392" s="123">
        <v>41912</v>
      </c>
    </row>
    <row r="393" spans="10:20">
      <c r="J393" s="50" t="s">
        <v>2596</v>
      </c>
      <c r="K393" t="str">
        <f>VLOOKUP(J393,$A$2:$B197,2,FALSE)</f>
        <v>ZMK</v>
      </c>
      <c r="M393" t="s">
        <v>588</v>
      </c>
      <c r="P393" s="123">
        <v>41729</v>
      </c>
      <c r="R393" s="123">
        <v>41912</v>
      </c>
    </row>
    <row r="394" spans="10:20">
      <c r="J394" s="50" t="s">
        <v>2600</v>
      </c>
      <c r="K394" t="str">
        <f>VLOOKUP(J394,$A$2:$B197,2,FALSE)</f>
        <v>ZWL</v>
      </c>
      <c r="M394" t="s">
        <v>588</v>
      </c>
      <c r="P394" s="123">
        <v>41729</v>
      </c>
      <c r="R394" s="123">
        <v>41912</v>
      </c>
    </row>
    <row r="395" spans="10:20">
      <c r="J395" s="50" t="s">
        <v>2606</v>
      </c>
      <c r="K395" t="str">
        <f>VLOOKUP(J395,$A$2:$B197,2,FALSE)</f>
        <v>x46</v>
      </c>
      <c r="M395" t="s">
        <v>588</v>
      </c>
      <c r="P395" s="123">
        <v>41729</v>
      </c>
      <c r="R395" s="123">
        <v>41912</v>
      </c>
    </row>
    <row r="396" spans="10:20">
      <c r="J396" s="24" t="s">
        <v>2612</v>
      </c>
      <c r="N396" t="s">
        <v>12</v>
      </c>
      <c r="P396" s="123">
        <v>42384</v>
      </c>
      <c r="R396" s="123">
        <v>42735</v>
      </c>
      <c r="T396" t="s">
        <v>2613</v>
      </c>
    </row>
    <row r="397" spans="10:20">
      <c r="J397" s="49" t="s">
        <v>2232</v>
      </c>
      <c r="K397" t="str">
        <f>VLOOKUP(J397,$A$2:$B197,2,FALSE)</f>
        <v>x0</v>
      </c>
      <c r="L397" t="s">
        <v>1806</v>
      </c>
      <c r="P397" s="123">
        <v>42384</v>
      </c>
      <c r="R397" s="123">
        <v>42735</v>
      </c>
    </row>
    <row r="398" spans="10:20">
      <c r="J398" s="50" t="s">
        <v>2226</v>
      </c>
      <c r="K398" t="str">
        <f>VLOOKUP(J398,$A$2:$B197,2,FALSE)</f>
        <v>AED</v>
      </c>
      <c r="M398" t="s">
        <v>588</v>
      </c>
      <c r="P398" s="123">
        <v>42384</v>
      </c>
      <c r="R398" s="123">
        <v>42735</v>
      </c>
    </row>
    <row r="399" spans="10:20">
      <c r="J399" s="50" t="s">
        <v>2230</v>
      </c>
      <c r="K399" t="str">
        <f>VLOOKUP(J399,$A$2:$B197,2,FALSE)</f>
        <v>AFN</v>
      </c>
      <c r="M399" t="s">
        <v>588</v>
      </c>
      <c r="P399" s="123">
        <v>42384</v>
      </c>
      <c r="R399" s="123">
        <v>42735</v>
      </c>
    </row>
    <row r="400" spans="10:20">
      <c r="J400" s="50" t="s">
        <v>2233</v>
      </c>
      <c r="K400" t="str">
        <f>VLOOKUP(J400,$A$2:$B197,2,FALSE)</f>
        <v>ALL</v>
      </c>
      <c r="M400" t="s">
        <v>588</v>
      </c>
      <c r="P400" s="123">
        <v>42384</v>
      </c>
      <c r="R400" s="123">
        <v>42735</v>
      </c>
    </row>
    <row r="401" spans="10:18">
      <c r="J401" s="50" t="s">
        <v>2236</v>
      </c>
      <c r="K401" t="str">
        <f>VLOOKUP(J401,$A$2:$B197,2,FALSE)</f>
        <v>AMD</v>
      </c>
      <c r="M401" t="s">
        <v>588</v>
      </c>
      <c r="P401" s="123">
        <v>42384</v>
      </c>
      <c r="R401" s="123">
        <v>42735</v>
      </c>
    </row>
    <row r="402" spans="10:18">
      <c r="J402" s="50" t="s">
        <v>2238</v>
      </c>
      <c r="K402" t="str">
        <f>VLOOKUP(J402,$A$2:$B197,2,FALSE)</f>
        <v>ANG</v>
      </c>
      <c r="M402" t="s">
        <v>588</v>
      </c>
      <c r="P402" s="123">
        <v>42384</v>
      </c>
      <c r="R402" s="123">
        <v>42735</v>
      </c>
    </row>
    <row r="403" spans="10:18">
      <c r="J403" s="50" t="s">
        <v>2241</v>
      </c>
      <c r="K403" t="str">
        <f>VLOOKUP(J403,$A$2:$B197,2,FALSE)</f>
        <v>AOA</v>
      </c>
      <c r="M403" t="s">
        <v>588</v>
      </c>
      <c r="P403" s="123">
        <v>42384</v>
      </c>
      <c r="R403" s="123">
        <v>42735</v>
      </c>
    </row>
    <row r="404" spans="10:18">
      <c r="J404" s="50" t="s">
        <v>2240</v>
      </c>
      <c r="K404" t="str">
        <f>VLOOKUP(J404,$A$2:$B197,2,FALSE)</f>
        <v>ARS</v>
      </c>
      <c r="M404" t="s">
        <v>588</v>
      </c>
      <c r="P404" s="123">
        <v>42384</v>
      </c>
      <c r="R404" s="123">
        <v>42735</v>
      </c>
    </row>
    <row r="405" spans="10:18">
      <c r="J405" s="50" t="s">
        <v>2243</v>
      </c>
      <c r="K405" t="str">
        <f>VLOOKUP(J405,$A$2:$B197,2,FALSE)</f>
        <v>AUD</v>
      </c>
      <c r="M405" t="s">
        <v>588</v>
      </c>
      <c r="P405" s="123">
        <v>42384</v>
      </c>
      <c r="R405" s="123">
        <v>42735</v>
      </c>
    </row>
    <row r="406" spans="10:18">
      <c r="J406" s="50" t="s">
        <v>2248</v>
      </c>
      <c r="K406" t="str">
        <f>VLOOKUP(J406,$A$2:$B197,2,FALSE)</f>
        <v>AWG</v>
      </c>
      <c r="M406" t="s">
        <v>588</v>
      </c>
      <c r="P406" s="123">
        <v>42384</v>
      </c>
      <c r="R406" s="123">
        <v>42735</v>
      </c>
    </row>
    <row r="407" spans="10:18">
      <c r="J407" s="50" t="s">
        <v>2251</v>
      </c>
      <c r="K407" t="str">
        <f>VLOOKUP(J407,$A$2:$B197,2,FALSE)</f>
        <v>AZN</v>
      </c>
      <c r="M407" t="s">
        <v>588</v>
      </c>
      <c r="P407" s="123">
        <v>42384</v>
      </c>
      <c r="R407" s="123">
        <v>42735</v>
      </c>
    </row>
    <row r="408" spans="10:18">
      <c r="J408" s="50" t="s">
        <v>2254</v>
      </c>
      <c r="K408" t="str">
        <f>VLOOKUP(J408,$A$2:$B197,2,FALSE)</f>
        <v>BAM</v>
      </c>
      <c r="M408" t="s">
        <v>588</v>
      </c>
      <c r="P408" s="123">
        <v>42384</v>
      </c>
      <c r="R408" s="123">
        <v>42735</v>
      </c>
    </row>
    <row r="409" spans="10:18">
      <c r="J409" s="50" t="s">
        <v>2257</v>
      </c>
      <c r="K409" t="str">
        <f>VLOOKUP(J409,$A$2:$B197,2,FALSE)</f>
        <v>BBD</v>
      </c>
      <c r="M409" t="s">
        <v>588</v>
      </c>
      <c r="P409" s="123">
        <v>42384</v>
      </c>
      <c r="R409" s="123">
        <v>42735</v>
      </c>
    </row>
    <row r="410" spans="10:18">
      <c r="J410" s="50" t="s">
        <v>2260</v>
      </c>
      <c r="K410" t="str">
        <f>VLOOKUP(J410,$A$2:$B197,2,FALSE)</f>
        <v>BDT</v>
      </c>
      <c r="M410" t="s">
        <v>588</v>
      </c>
      <c r="P410" s="123">
        <v>42384</v>
      </c>
      <c r="R410" s="123">
        <v>42735</v>
      </c>
    </row>
    <row r="411" spans="10:18">
      <c r="J411" s="50" t="s">
        <v>2247</v>
      </c>
      <c r="K411" t="str">
        <f>VLOOKUP(J411,$A$2:$B197,2,FALSE)</f>
        <v>BGN</v>
      </c>
      <c r="M411" t="s">
        <v>588</v>
      </c>
      <c r="P411" s="123">
        <v>42384</v>
      </c>
      <c r="R411" s="123">
        <v>42735</v>
      </c>
    </row>
    <row r="412" spans="10:18">
      <c r="J412" s="50" t="s">
        <v>2265</v>
      </c>
      <c r="K412" t="str">
        <f>VLOOKUP(J412,$A$2:$B197,2,FALSE)</f>
        <v>BHD</v>
      </c>
      <c r="M412" t="s">
        <v>588</v>
      </c>
      <c r="P412" s="123">
        <v>42384</v>
      </c>
      <c r="R412" s="123">
        <v>42735</v>
      </c>
    </row>
    <row r="413" spans="10:18">
      <c r="J413" s="50" t="s">
        <v>2268</v>
      </c>
      <c r="K413" t="str">
        <f>VLOOKUP(J413,$A$2:$B197,2,FALSE)</f>
        <v>BIF</v>
      </c>
      <c r="M413" t="s">
        <v>588</v>
      </c>
      <c r="P413" s="123">
        <v>42384</v>
      </c>
      <c r="R413" s="123">
        <v>42735</v>
      </c>
    </row>
    <row r="414" spans="10:18">
      <c r="J414" s="50" t="s">
        <v>2271</v>
      </c>
      <c r="K414" t="str">
        <f>VLOOKUP(J414,$A$2:$B197,2,FALSE)</f>
        <v>BMD</v>
      </c>
      <c r="M414" t="s">
        <v>588</v>
      </c>
      <c r="P414" s="123">
        <v>42384</v>
      </c>
      <c r="R414" s="123">
        <v>42735</v>
      </c>
    </row>
    <row r="415" spans="10:18">
      <c r="J415" s="50" t="s">
        <v>2274</v>
      </c>
      <c r="K415" t="str">
        <f>VLOOKUP(J415,$A$2:$B197,2,FALSE)</f>
        <v>BND</v>
      </c>
      <c r="M415" t="s">
        <v>588</v>
      </c>
      <c r="P415" s="123">
        <v>42384</v>
      </c>
      <c r="R415" s="123">
        <v>42735</v>
      </c>
    </row>
    <row r="416" spans="10:18">
      <c r="J416" s="50" t="s">
        <v>2277</v>
      </c>
      <c r="K416" t="str">
        <f>VLOOKUP(J416,$A$2:$B197,2,FALSE)</f>
        <v>BOB</v>
      </c>
      <c r="M416" t="s">
        <v>588</v>
      </c>
      <c r="P416" s="123">
        <v>42384</v>
      </c>
      <c r="R416" s="123">
        <v>42735</v>
      </c>
    </row>
    <row r="417" spans="10:18">
      <c r="J417" s="50" t="s">
        <v>2280</v>
      </c>
      <c r="K417" t="str">
        <f>VLOOKUP(J417,$A$2:$B197,2,FALSE)</f>
        <v>BOV</v>
      </c>
      <c r="M417" t="s">
        <v>588</v>
      </c>
      <c r="P417" s="123">
        <v>42384</v>
      </c>
      <c r="R417" s="123">
        <v>42735</v>
      </c>
    </row>
    <row r="418" spans="10:18">
      <c r="J418" s="50" t="s">
        <v>2245</v>
      </c>
      <c r="K418" t="str">
        <f>VLOOKUP(J418,$A$2:$B197,2,FALSE)</f>
        <v>BRL</v>
      </c>
      <c r="M418" t="s">
        <v>588</v>
      </c>
      <c r="P418" s="123">
        <v>42384</v>
      </c>
      <c r="R418" s="123">
        <v>42735</v>
      </c>
    </row>
    <row r="419" spans="10:18">
      <c r="J419" s="50" t="s">
        <v>2285</v>
      </c>
      <c r="K419" t="str">
        <f>VLOOKUP(J419,$A$2:$B197,2,FALSE)</f>
        <v>BSD</v>
      </c>
      <c r="M419" t="s">
        <v>588</v>
      </c>
      <c r="P419" s="123">
        <v>42384</v>
      </c>
      <c r="R419" s="123">
        <v>42735</v>
      </c>
    </row>
    <row r="420" spans="10:18">
      <c r="J420" s="50" t="s">
        <v>2288</v>
      </c>
      <c r="K420" t="str">
        <f>VLOOKUP(J420,$A$2:$B197,2,FALSE)</f>
        <v>BTN</v>
      </c>
      <c r="M420" t="s">
        <v>588</v>
      </c>
      <c r="P420" s="123">
        <v>42384</v>
      </c>
      <c r="R420" s="123">
        <v>42735</v>
      </c>
    </row>
    <row r="421" spans="10:18">
      <c r="J421" s="50" t="s">
        <v>2291</v>
      </c>
      <c r="K421" t="str">
        <f>VLOOKUP(J421,$A$2:$B197,2,FALSE)</f>
        <v>BWP</v>
      </c>
      <c r="M421" t="s">
        <v>588</v>
      </c>
      <c r="P421" s="123">
        <v>42384</v>
      </c>
      <c r="R421" s="123">
        <v>42735</v>
      </c>
    </row>
    <row r="422" spans="10:18">
      <c r="J422" s="50" t="s">
        <v>2297</v>
      </c>
      <c r="K422" t="str">
        <f>VLOOKUP(J422,$A$2:$B197,2,FALSE)</f>
        <v>BYR</v>
      </c>
      <c r="M422" t="s">
        <v>588</v>
      </c>
      <c r="P422" s="123">
        <v>42384</v>
      </c>
      <c r="R422" s="123">
        <v>42735</v>
      </c>
    </row>
    <row r="423" spans="10:18">
      <c r="J423" s="50" t="s">
        <v>2294</v>
      </c>
      <c r="K423" t="str">
        <f>VLOOKUP(J423,$A$2:$B197,2,FALSE)</f>
        <v>BYN</v>
      </c>
      <c r="M423" t="s">
        <v>588</v>
      </c>
      <c r="P423" s="123">
        <v>42384</v>
      </c>
      <c r="R423" s="123">
        <v>42735</v>
      </c>
    </row>
    <row r="424" spans="10:18">
      <c r="J424" s="50" t="s">
        <v>2300</v>
      </c>
      <c r="K424" t="str">
        <f>VLOOKUP(J424,$A$2:$B197,2,FALSE)</f>
        <v>BZD</v>
      </c>
      <c r="M424" t="s">
        <v>588</v>
      </c>
      <c r="P424" s="123">
        <v>42384</v>
      </c>
      <c r="R424" s="123">
        <v>42735</v>
      </c>
    </row>
    <row r="425" spans="10:18">
      <c r="J425" s="50" t="s">
        <v>2250</v>
      </c>
      <c r="K425" t="str">
        <f>VLOOKUP(J425,$A$2:$B197,2,FALSE)</f>
        <v>CAD</v>
      </c>
      <c r="M425" t="s">
        <v>588</v>
      </c>
      <c r="P425" s="123">
        <v>42384</v>
      </c>
      <c r="R425" s="123">
        <v>42735</v>
      </c>
    </row>
    <row r="426" spans="10:18">
      <c r="J426" s="50" t="s">
        <v>2305</v>
      </c>
      <c r="K426" t="str">
        <f>VLOOKUP(J426,$A$2:$B197,2,FALSE)</f>
        <v>CDF</v>
      </c>
      <c r="M426" t="s">
        <v>588</v>
      </c>
      <c r="P426" s="123">
        <v>42384</v>
      </c>
      <c r="R426" s="123">
        <v>42735</v>
      </c>
    </row>
    <row r="427" spans="10:18">
      <c r="J427" s="50" t="s">
        <v>2308</v>
      </c>
      <c r="K427" t="str">
        <f>VLOOKUP(J427,$A$2:$B197,2,FALSE)</f>
        <v>CHE</v>
      </c>
      <c r="M427" t="s">
        <v>588</v>
      </c>
      <c r="P427" s="123">
        <v>42384</v>
      </c>
      <c r="R427" s="123">
        <v>42735</v>
      </c>
    </row>
    <row r="428" spans="10:18">
      <c r="J428" s="50" t="s">
        <v>2296</v>
      </c>
      <c r="K428" t="str">
        <f>VLOOKUP(J428,$A$2:$B197,2,FALSE)</f>
        <v>CHF</v>
      </c>
      <c r="M428" t="s">
        <v>588</v>
      </c>
      <c r="P428" s="123">
        <v>42384</v>
      </c>
      <c r="R428" s="123">
        <v>42735</v>
      </c>
    </row>
    <row r="429" spans="10:18">
      <c r="J429" s="50" t="s">
        <v>2313</v>
      </c>
      <c r="K429" t="str">
        <f>VLOOKUP(J429,$A$2:$B197,2,FALSE)</f>
        <v>CHW</v>
      </c>
      <c r="M429" t="s">
        <v>588</v>
      </c>
      <c r="P429" s="123">
        <v>42384</v>
      </c>
      <c r="R429" s="123">
        <v>42735</v>
      </c>
    </row>
    <row r="430" spans="10:18">
      <c r="J430" s="50" t="s">
        <v>2316</v>
      </c>
      <c r="K430" t="str">
        <f>VLOOKUP(J430,$A$2:$B197,2,FALSE)</f>
        <v>CLF</v>
      </c>
      <c r="M430" t="s">
        <v>588</v>
      </c>
      <c r="P430" s="123">
        <v>42384</v>
      </c>
      <c r="R430" s="123">
        <v>42735</v>
      </c>
    </row>
    <row r="431" spans="10:18">
      <c r="J431" s="50" t="s">
        <v>2319</v>
      </c>
      <c r="K431" t="str">
        <f>VLOOKUP(J431,$A$2:$B197,2,FALSE)</f>
        <v>CLP</v>
      </c>
      <c r="M431" t="s">
        <v>588</v>
      </c>
      <c r="P431" s="123">
        <v>42384</v>
      </c>
      <c r="R431" s="123">
        <v>42735</v>
      </c>
    </row>
    <row r="432" spans="10:18">
      <c r="J432" s="50" t="s">
        <v>2322</v>
      </c>
      <c r="K432" t="str">
        <f>VLOOKUP(J432,$A$2:$B197,2,FALSE)</f>
        <v>CNY</v>
      </c>
      <c r="M432" t="s">
        <v>588</v>
      </c>
      <c r="P432" s="123">
        <v>42384</v>
      </c>
      <c r="R432" s="123">
        <v>42735</v>
      </c>
    </row>
    <row r="433" spans="10:18">
      <c r="J433" s="50" t="s">
        <v>2325</v>
      </c>
      <c r="K433" t="str">
        <f>VLOOKUP(J433,$A$2:$B197,2,FALSE)</f>
        <v>COP</v>
      </c>
      <c r="M433" t="s">
        <v>588</v>
      </c>
      <c r="P433" s="123">
        <v>42384</v>
      </c>
      <c r="R433" s="123">
        <v>42735</v>
      </c>
    </row>
    <row r="434" spans="10:18">
      <c r="J434" s="50" t="s">
        <v>2327</v>
      </c>
      <c r="K434" t="str">
        <f>VLOOKUP(J434,$A$2:$B197,2,FALSE)</f>
        <v>COU</v>
      </c>
      <c r="M434" t="s">
        <v>588</v>
      </c>
      <c r="P434" s="123">
        <v>42384</v>
      </c>
      <c r="R434" s="123">
        <v>42735</v>
      </c>
    </row>
    <row r="435" spans="10:18">
      <c r="J435" s="50" t="s">
        <v>2330</v>
      </c>
      <c r="K435" t="str">
        <f>VLOOKUP(J435,$A$2:$B197,2,FALSE)</f>
        <v>CRC</v>
      </c>
      <c r="M435" t="s">
        <v>588</v>
      </c>
      <c r="P435" s="123">
        <v>42384</v>
      </c>
      <c r="R435" s="123">
        <v>42735</v>
      </c>
    </row>
    <row r="436" spans="10:18">
      <c r="J436" s="50" t="s">
        <v>2333</v>
      </c>
      <c r="K436" t="str">
        <f>VLOOKUP(J436,$A$2:$B197,2,FALSE)</f>
        <v>CUC</v>
      </c>
      <c r="M436" t="s">
        <v>588</v>
      </c>
      <c r="P436" s="123">
        <v>42384</v>
      </c>
      <c r="R436" s="123">
        <v>42735</v>
      </c>
    </row>
    <row r="437" spans="10:18">
      <c r="J437" s="50" t="s">
        <v>2336</v>
      </c>
      <c r="K437" t="str">
        <f>VLOOKUP(J437,$A$2:$B197,2,FALSE)</f>
        <v>CUP</v>
      </c>
      <c r="M437" t="s">
        <v>588</v>
      </c>
      <c r="P437" s="123">
        <v>42384</v>
      </c>
      <c r="R437" s="123">
        <v>42735</v>
      </c>
    </row>
    <row r="438" spans="10:18">
      <c r="J438" s="50" t="s">
        <v>2338</v>
      </c>
      <c r="K438" t="str">
        <f>VLOOKUP(J438,$A$2:$B197,2,FALSE)</f>
        <v>CVE</v>
      </c>
      <c r="M438" t="s">
        <v>588</v>
      </c>
      <c r="P438" s="123">
        <v>42384</v>
      </c>
      <c r="R438" s="123">
        <v>42735</v>
      </c>
    </row>
    <row r="439" spans="10:18">
      <c r="J439" s="50" t="s">
        <v>2253</v>
      </c>
      <c r="K439" t="str">
        <f>VLOOKUP(J439,$A$2:$B197,2,FALSE)</f>
        <v>CZK</v>
      </c>
      <c r="M439" t="s">
        <v>588</v>
      </c>
      <c r="P439" s="123">
        <v>42384</v>
      </c>
      <c r="R439" s="123">
        <v>42735</v>
      </c>
    </row>
    <row r="440" spans="10:18">
      <c r="J440" s="50" t="s">
        <v>2341</v>
      </c>
      <c r="K440" t="str">
        <f>VLOOKUP(J440,$A$2:$B197,2,FALSE)</f>
        <v>DJF</v>
      </c>
      <c r="M440" t="s">
        <v>588</v>
      </c>
      <c r="P440" s="123">
        <v>42384</v>
      </c>
      <c r="R440" s="123">
        <v>42735</v>
      </c>
    </row>
    <row r="441" spans="10:18">
      <c r="J441" s="50" t="s">
        <v>2256</v>
      </c>
      <c r="K441" t="str">
        <f>VLOOKUP(J441,$A$2:$B197,2,FALSE)</f>
        <v>DKK</v>
      </c>
      <c r="M441" t="s">
        <v>588</v>
      </c>
      <c r="P441" s="123">
        <v>42384</v>
      </c>
      <c r="R441" s="123">
        <v>42735</v>
      </c>
    </row>
    <row r="442" spans="10:18">
      <c r="J442" s="50" t="s">
        <v>2344</v>
      </c>
      <c r="K442" t="str">
        <f>VLOOKUP(J442,$A$2:$B197,2,FALSE)</f>
        <v>DOP</v>
      </c>
      <c r="M442" t="s">
        <v>588</v>
      </c>
      <c r="P442" s="123">
        <v>42384</v>
      </c>
      <c r="R442" s="123">
        <v>42735</v>
      </c>
    </row>
    <row r="443" spans="10:18">
      <c r="J443" s="50" t="s">
        <v>2346</v>
      </c>
      <c r="K443" t="str">
        <f>VLOOKUP(J443,$A$2:$B197,2,FALSE)</f>
        <v>DZD</v>
      </c>
      <c r="M443" t="s">
        <v>588</v>
      </c>
      <c r="P443" s="123">
        <v>42384</v>
      </c>
      <c r="R443" s="123">
        <v>42735</v>
      </c>
    </row>
    <row r="444" spans="10:18">
      <c r="J444" s="50" t="s">
        <v>2259</v>
      </c>
      <c r="K444" t="str">
        <f>VLOOKUP(J444,$A$2:$B197,2,FALSE)</f>
        <v>EGP</v>
      </c>
      <c r="M444" t="s">
        <v>588</v>
      </c>
      <c r="P444" s="123">
        <v>42384</v>
      </c>
      <c r="R444" s="123">
        <v>42735</v>
      </c>
    </row>
    <row r="445" spans="10:18">
      <c r="J445" s="50" t="s">
        <v>2349</v>
      </c>
      <c r="K445" t="str">
        <f>VLOOKUP(J445,$A$2:$B197,2,FALSE)</f>
        <v>ERN</v>
      </c>
      <c r="M445" t="s">
        <v>588</v>
      </c>
      <c r="P445" s="123">
        <v>42384</v>
      </c>
      <c r="R445" s="123">
        <v>42735</v>
      </c>
    </row>
    <row r="446" spans="10:18">
      <c r="J446" s="50" t="s">
        <v>2351</v>
      </c>
      <c r="K446" t="str">
        <f>VLOOKUP(J446,$A$2:$B197,2,FALSE)</f>
        <v>ETB</v>
      </c>
      <c r="M446" t="s">
        <v>588</v>
      </c>
      <c r="P446" s="123">
        <v>42384</v>
      </c>
      <c r="R446" s="123">
        <v>42735</v>
      </c>
    </row>
    <row r="447" spans="10:18">
      <c r="J447" s="50" t="s">
        <v>2235</v>
      </c>
      <c r="K447" t="str">
        <f>VLOOKUP(J447,$A$2:$B197,2,FALSE)</f>
        <v>EUR</v>
      </c>
      <c r="M447" t="s">
        <v>588</v>
      </c>
      <c r="P447" s="123">
        <v>42384</v>
      </c>
      <c r="R447" s="123">
        <v>42735</v>
      </c>
    </row>
    <row r="448" spans="10:18">
      <c r="J448" s="50" t="s">
        <v>2354</v>
      </c>
      <c r="K448" t="str">
        <f>VLOOKUP(J448,$A$2:$B197,2,FALSE)</f>
        <v>FJD</v>
      </c>
      <c r="M448" t="s">
        <v>588</v>
      </c>
      <c r="P448" s="123">
        <v>42384</v>
      </c>
      <c r="R448" s="123">
        <v>42735</v>
      </c>
    </row>
    <row r="449" spans="10:18">
      <c r="J449" s="50" t="s">
        <v>2356</v>
      </c>
      <c r="K449" t="str">
        <f>VLOOKUP(J449,$A$2:$B197,2,FALSE)</f>
        <v>FKP</v>
      </c>
      <c r="M449" t="s">
        <v>588</v>
      </c>
      <c r="P449" s="123">
        <v>42384</v>
      </c>
      <c r="R449" s="123">
        <v>42735</v>
      </c>
    </row>
    <row r="450" spans="10:18">
      <c r="J450" s="50" t="s">
        <v>2262</v>
      </c>
      <c r="K450" t="str">
        <f>VLOOKUP(J450,$A$2:$B197,2,FALSE)</f>
        <v>GBP</v>
      </c>
      <c r="M450" t="s">
        <v>588</v>
      </c>
      <c r="P450" s="123">
        <v>42384</v>
      </c>
      <c r="R450" s="123">
        <v>42735</v>
      </c>
    </row>
    <row r="451" spans="10:18">
      <c r="J451" s="50" t="s">
        <v>2359</v>
      </c>
      <c r="K451" t="str">
        <f>VLOOKUP(J451,$A$2:$B197,2,FALSE)</f>
        <v>GEL</v>
      </c>
      <c r="M451" t="s">
        <v>588</v>
      </c>
      <c r="P451" s="123">
        <v>42384</v>
      </c>
      <c r="R451" s="123">
        <v>42735</v>
      </c>
    </row>
    <row r="452" spans="10:18">
      <c r="J452" s="50" t="s">
        <v>2361</v>
      </c>
      <c r="K452" t="str">
        <f>VLOOKUP(J452,$A$2:$B197,2,FALSE)</f>
        <v>GHS</v>
      </c>
      <c r="M452" t="s">
        <v>588</v>
      </c>
      <c r="P452" s="123">
        <v>42384</v>
      </c>
      <c r="R452" s="123">
        <v>42735</v>
      </c>
    </row>
    <row r="453" spans="10:18">
      <c r="J453" s="50" t="s">
        <v>2363</v>
      </c>
      <c r="K453" t="str">
        <f>VLOOKUP(J453,$A$2:$B197,2,FALSE)</f>
        <v>GIP</v>
      </c>
      <c r="M453" t="s">
        <v>588</v>
      </c>
      <c r="P453" s="123">
        <v>42384</v>
      </c>
      <c r="R453" s="123">
        <v>42735</v>
      </c>
    </row>
    <row r="454" spans="10:18">
      <c r="J454" s="50" t="s">
        <v>2365</v>
      </c>
      <c r="K454" t="str">
        <f>VLOOKUP(J454,$A$2:$B197,2,FALSE)</f>
        <v>GMD</v>
      </c>
      <c r="M454" t="s">
        <v>588</v>
      </c>
      <c r="P454" s="123">
        <v>42384</v>
      </c>
      <c r="R454" s="123">
        <v>42735</v>
      </c>
    </row>
    <row r="455" spans="10:18">
      <c r="J455" s="50" t="s">
        <v>2367</v>
      </c>
      <c r="K455" t="str">
        <f>VLOOKUP(J455,$A$2:$B197,2,FALSE)</f>
        <v>GNF</v>
      </c>
      <c r="M455" t="s">
        <v>588</v>
      </c>
      <c r="P455" s="123">
        <v>42384</v>
      </c>
      <c r="R455" s="123">
        <v>42735</v>
      </c>
    </row>
    <row r="456" spans="10:18">
      <c r="J456" s="50" t="s">
        <v>2369</v>
      </c>
      <c r="K456" t="str">
        <f>VLOOKUP(J456,$A$2:$B197,2,FALSE)</f>
        <v>GTQ</v>
      </c>
      <c r="M456" t="s">
        <v>588</v>
      </c>
      <c r="P456" s="123">
        <v>42384</v>
      </c>
      <c r="R456" s="123">
        <v>42735</v>
      </c>
    </row>
    <row r="457" spans="10:18">
      <c r="J457" s="50" t="s">
        <v>2371</v>
      </c>
      <c r="K457" t="str">
        <f>VLOOKUP(J457,$A$2:$B197,2,FALSE)</f>
        <v>GYD</v>
      </c>
      <c r="M457" t="s">
        <v>588</v>
      </c>
      <c r="P457" s="123">
        <v>42384</v>
      </c>
      <c r="R457" s="123">
        <v>42735</v>
      </c>
    </row>
    <row r="458" spans="10:18">
      <c r="J458" s="50" t="s">
        <v>2312</v>
      </c>
      <c r="K458" t="str">
        <f>VLOOKUP(J458,$A$2:$B197,2,FALSE)</f>
        <v>HKD</v>
      </c>
      <c r="M458" t="s">
        <v>588</v>
      </c>
      <c r="P458" s="123">
        <v>42384</v>
      </c>
      <c r="R458" s="123">
        <v>42735</v>
      </c>
    </row>
    <row r="459" spans="10:18">
      <c r="J459" s="50" t="s">
        <v>2374</v>
      </c>
      <c r="K459" t="str">
        <f>VLOOKUP(J459,$A$2:$B197,2,FALSE)</f>
        <v>HNL</v>
      </c>
      <c r="M459" t="s">
        <v>588</v>
      </c>
      <c r="P459" s="123">
        <v>42384</v>
      </c>
      <c r="R459" s="123">
        <v>42735</v>
      </c>
    </row>
    <row r="460" spans="10:18">
      <c r="J460" s="50" t="s">
        <v>2332</v>
      </c>
      <c r="K460" t="str">
        <f>VLOOKUP(J460,$A$2:$B197,2,FALSE)</f>
        <v>HRK</v>
      </c>
      <c r="M460" t="s">
        <v>588</v>
      </c>
      <c r="P460" s="123">
        <v>42384</v>
      </c>
      <c r="R460" s="123">
        <v>42735</v>
      </c>
    </row>
    <row r="461" spans="10:18">
      <c r="J461" s="50" t="s">
        <v>2377</v>
      </c>
      <c r="K461" t="str">
        <f>VLOOKUP(J461,$A$2:$B197,2,FALSE)</f>
        <v>HTG</v>
      </c>
      <c r="M461" t="s">
        <v>588</v>
      </c>
      <c r="P461" s="123">
        <v>42384</v>
      </c>
      <c r="R461" s="123">
        <v>42735</v>
      </c>
    </row>
    <row r="462" spans="10:18">
      <c r="J462" s="50" t="s">
        <v>2264</v>
      </c>
      <c r="K462" t="str">
        <f>VLOOKUP(J462,$A$2:$B197,2,FALSE)</f>
        <v>HUF</v>
      </c>
      <c r="M462" t="s">
        <v>588</v>
      </c>
      <c r="P462" s="123">
        <v>42384</v>
      </c>
      <c r="R462" s="123">
        <v>42735</v>
      </c>
    </row>
    <row r="463" spans="10:18">
      <c r="J463" s="50" t="s">
        <v>2381</v>
      </c>
      <c r="K463" t="str">
        <f>VLOOKUP(J463,$A$2:$B197,2,FALSE)</f>
        <v>IDR</v>
      </c>
      <c r="M463" t="s">
        <v>588</v>
      </c>
      <c r="P463" s="123">
        <v>42384</v>
      </c>
      <c r="R463" s="123">
        <v>42735</v>
      </c>
    </row>
    <row r="464" spans="10:18">
      <c r="J464" s="50" t="s">
        <v>2385</v>
      </c>
      <c r="K464" t="str">
        <f>VLOOKUP(J464,$A$2:$B197,2,FALSE)</f>
        <v>ILS</v>
      </c>
      <c r="M464" t="s">
        <v>588</v>
      </c>
      <c r="P464" s="123">
        <v>42384</v>
      </c>
      <c r="R464" s="123">
        <v>42735</v>
      </c>
    </row>
    <row r="465" spans="10:18">
      <c r="J465" s="50" t="s">
        <v>2387</v>
      </c>
      <c r="K465" t="str">
        <f>VLOOKUP(J465,$A$2:$B197,2,FALSE)</f>
        <v>INR</v>
      </c>
      <c r="M465" t="s">
        <v>588</v>
      </c>
      <c r="P465" s="123">
        <v>42384</v>
      </c>
      <c r="R465" s="123">
        <v>42735</v>
      </c>
    </row>
    <row r="466" spans="10:18">
      <c r="J466" s="50" t="s">
        <v>2389</v>
      </c>
      <c r="K466" t="str">
        <f>VLOOKUP(J466,$A$2:$B197,2,FALSE)</f>
        <v>IQD</v>
      </c>
      <c r="M466" t="s">
        <v>588</v>
      </c>
      <c r="P466" s="123">
        <v>42384</v>
      </c>
      <c r="R466" s="123">
        <v>42735</v>
      </c>
    </row>
    <row r="467" spans="10:18">
      <c r="J467" s="50" t="s">
        <v>2391</v>
      </c>
      <c r="K467" t="str">
        <f>VLOOKUP(J467,$A$2:$B197,2,FALSE)</f>
        <v>IRR</v>
      </c>
      <c r="M467" t="s">
        <v>588</v>
      </c>
      <c r="P467" s="123">
        <v>42384</v>
      </c>
      <c r="R467" s="123">
        <v>42735</v>
      </c>
    </row>
    <row r="468" spans="10:18">
      <c r="J468" s="50" t="s">
        <v>2307</v>
      </c>
      <c r="K468" t="str">
        <f>VLOOKUP(J468,$A$2:$B197,2,FALSE)</f>
        <v>ISK</v>
      </c>
      <c r="M468" t="s">
        <v>588</v>
      </c>
      <c r="P468" s="123">
        <v>42384</v>
      </c>
      <c r="R468" s="123">
        <v>42735</v>
      </c>
    </row>
    <row r="469" spans="10:18">
      <c r="J469" s="50" t="s">
        <v>2394</v>
      </c>
      <c r="K469" t="str">
        <f>VLOOKUP(J469,$A$2:$B197,2,FALSE)</f>
        <v>JMD</v>
      </c>
      <c r="M469" t="s">
        <v>588</v>
      </c>
      <c r="P469" s="123">
        <v>42384</v>
      </c>
      <c r="R469" s="123">
        <v>42735</v>
      </c>
    </row>
    <row r="470" spans="10:18">
      <c r="J470" s="50" t="s">
        <v>2396</v>
      </c>
      <c r="K470" t="str">
        <f>VLOOKUP(J470,$A$2:$B197,2,FALSE)</f>
        <v>JOD</v>
      </c>
      <c r="M470" t="s">
        <v>588</v>
      </c>
      <c r="P470" s="123">
        <v>42384</v>
      </c>
      <c r="R470" s="123">
        <v>42735</v>
      </c>
    </row>
    <row r="471" spans="10:18">
      <c r="J471" s="50" t="s">
        <v>2267</v>
      </c>
      <c r="K471" t="str">
        <f>VLOOKUP(J471,$A$2:$B197,2,FALSE)</f>
        <v>JPY</v>
      </c>
      <c r="M471" t="s">
        <v>588</v>
      </c>
      <c r="P471" s="123">
        <v>42384</v>
      </c>
      <c r="R471" s="123">
        <v>42735</v>
      </c>
    </row>
    <row r="472" spans="10:18">
      <c r="J472" s="50" t="s">
        <v>2399</v>
      </c>
      <c r="K472" t="str">
        <f>VLOOKUP(J472,$A$2:$B197,2,FALSE)</f>
        <v>KES</v>
      </c>
      <c r="M472" t="s">
        <v>588</v>
      </c>
      <c r="P472" s="123">
        <v>42384</v>
      </c>
      <c r="R472" s="123">
        <v>42735</v>
      </c>
    </row>
    <row r="473" spans="10:18">
      <c r="J473" s="50" t="s">
        <v>2401</v>
      </c>
      <c r="K473" t="str">
        <f>VLOOKUP(J473,$A$2:$B197,2,FALSE)</f>
        <v>KGS</v>
      </c>
      <c r="M473" t="s">
        <v>588</v>
      </c>
      <c r="P473" s="123">
        <v>42384</v>
      </c>
      <c r="R473" s="123">
        <v>42735</v>
      </c>
    </row>
    <row r="474" spans="10:18">
      <c r="J474" s="50" t="s">
        <v>2403</v>
      </c>
      <c r="K474" t="str">
        <f>VLOOKUP(J474,$A$2:$B197,2,FALSE)</f>
        <v>KHR</v>
      </c>
      <c r="M474" t="s">
        <v>588</v>
      </c>
      <c r="P474" s="123">
        <v>42384</v>
      </c>
      <c r="R474" s="123">
        <v>42735</v>
      </c>
    </row>
    <row r="475" spans="10:18">
      <c r="J475" s="50" t="s">
        <v>2405</v>
      </c>
      <c r="K475" t="str">
        <f>VLOOKUP(J475,$A$2:$B197,2,FALSE)</f>
        <v>KMF</v>
      </c>
      <c r="M475" t="s">
        <v>588</v>
      </c>
      <c r="P475" s="123">
        <v>42384</v>
      </c>
      <c r="R475" s="123">
        <v>42735</v>
      </c>
    </row>
    <row r="476" spans="10:18">
      <c r="J476" s="50" t="s">
        <v>2407</v>
      </c>
      <c r="K476" t="str">
        <f>VLOOKUP(J476,$A$2:$B197,2,FALSE)</f>
        <v>KPW</v>
      </c>
      <c r="M476" t="s">
        <v>588</v>
      </c>
      <c r="P476" s="123">
        <v>42384</v>
      </c>
      <c r="R476" s="123">
        <v>42735</v>
      </c>
    </row>
    <row r="477" spans="10:18">
      <c r="J477" s="50" t="s">
        <v>2324</v>
      </c>
      <c r="K477" t="str">
        <f>VLOOKUP(J477,$A$2:$B197,2,FALSE)</f>
        <v>KRW</v>
      </c>
      <c r="M477" t="s">
        <v>588</v>
      </c>
      <c r="P477" s="123">
        <v>42384</v>
      </c>
      <c r="R477" s="123">
        <v>42735</v>
      </c>
    </row>
    <row r="478" spans="10:18">
      <c r="J478" s="50" t="s">
        <v>2410</v>
      </c>
      <c r="K478" t="str">
        <f>VLOOKUP(J478,$A$2:$B197,2,FALSE)</f>
        <v>KWD</v>
      </c>
      <c r="M478" t="s">
        <v>588</v>
      </c>
      <c r="P478" s="123">
        <v>42384</v>
      </c>
      <c r="R478" s="123">
        <v>42735</v>
      </c>
    </row>
    <row r="479" spans="10:18">
      <c r="J479" s="50" t="s">
        <v>2412</v>
      </c>
      <c r="K479" t="str">
        <f>VLOOKUP(J479,$A$2:$B197,2,FALSE)</f>
        <v>KYD</v>
      </c>
      <c r="M479" t="s">
        <v>588</v>
      </c>
      <c r="P479" s="123">
        <v>42384</v>
      </c>
      <c r="R479" s="123">
        <v>42735</v>
      </c>
    </row>
    <row r="480" spans="10:18">
      <c r="J480" s="50" t="s">
        <v>2414</v>
      </c>
      <c r="K480" t="str">
        <f>VLOOKUP(J480,$A$2:$B197,2,FALSE)</f>
        <v>KZT</v>
      </c>
      <c r="M480" t="s">
        <v>588</v>
      </c>
      <c r="P480" s="123">
        <v>42384</v>
      </c>
      <c r="R480" s="123">
        <v>42735</v>
      </c>
    </row>
    <row r="481" spans="10:18">
      <c r="J481" s="50" t="s">
        <v>2416</v>
      </c>
      <c r="K481" t="str">
        <f>VLOOKUP(J481,$A$2:$B197,2,FALSE)</f>
        <v>LAK</v>
      </c>
      <c r="M481" t="s">
        <v>588</v>
      </c>
      <c r="P481" s="123">
        <v>42384</v>
      </c>
      <c r="R481" s="123">
        <v>42735</v>
      </c>
    </row>
    <row r="482" spans="10:18">
      <c r="J482" s="50" t="s">
        <v>2418</v>
      </c>
      <c r="K482" t="str">
        <f>VLOOKUP(J482,$A$2:$B197,2,FALSE)</f>
        <v>LBP</v>
      </c>
      <c r="M482" t="s">
        <v>588</v>
      </c>
      <c r="P482" s="123">
        <v>42384</v>
      </c>
      <c r="R482" s="123">
        <v>42735</v>
      </c>
    </row>
    <row r="483" spans="10:18">
      <c r="J483" s="50" t="s">
        <v>2420</v>
      </c>
      <c r="K483" t="str">
        <f>VLOOKUP(J483,$A$2:$B197,2,FALSE)</f>
        <v>LKR</v>
      </c>
      <c r="M483" t="s">
        <v>588</v>
      </c>
      <c r="P483" s="123">
        <v>42384</v>
      </c>
      <c r="R483" s="123">
        <v>42735</v>
      </c>
    </row>
    <row r="484" spans="10:18">
      <c r="J484" s="50" t="s">
        <v>2422</v>
      </c>
      <c r="K484" t="str">
        <f>VLOOKUP(J484,$A$2:$B197,2,FALSE)</f>
        <v>LRD</v>
      </c>
      <c r="M484" t="s">
        <v>588</v>
      </c>
      <c r="P484" s="123">
        <v>42384</v>
      </c>
      <c r="R484" s="123">
        <v>42735</v>
      </c>
    </row>
    <row r="485" spans="10:18">
      <c r="J485" s="50" t="s">
        <v>2424</v>
      </c>
      <c r="K485" t="str">
        <f>VLOOKUP(J485,$A$2:$B197,2,FALSE)</f>
        <v>LSL</v>
      </c>
      <c r="M485" t="s">
        <v>588</v>
      </c>
      <c r="P485" s="123">
        <v>42384</v>
      </c>
      <c r="R485" s="123">
        <v>42735</v>
      </c>
    </row>
    <row r="486" spans="10:18">
      <c r="J486" s="50" t="s">
        <v>2273</v>
      </c>
      <c r="K486" t="str">
        <f>VLOOKUP(J486,$A$2:$B197,2,FALSE)</f>
        <v>LTL</v>
      </c>
      <c r="M486" t="s">
        <v>588</v>
      </c>
      <c r="P486" s="123">
        <v>42384</v>
      </c>
      <c r="R486" s="123">
        <v>42735</v>
      </c>
    </row>
    <row r="487" spans="10:18">
      <c r="J487" s="50" t="s">
        <v>2270</v>
      </c>
      <c r="K487" t="str">
        <f>VLOOKUP(J487,$A$2:$B197,2,FALSE)</f>
        <v>LVL</v>
      </c>
      <c r="M487" t="s">
        <v>588</v>
      </c>
      <c r="P487" s="123">
        <v>42384</v>
      </c>
      <c r="R487" s="123">
        <v>42735</v>
      </c>
    </row>
    <row r="488" spans="10:18">
      <c r="J488" s="50" t="s">
        <v>2428</v>
      </c>
      <c r="K488" t="str">
        <f>VLOOKUP(J488,$A$2:$B197,2,FALSE)</f>
        <v>LYD</v>
      </c>
      <c r="M488" t="s">
        <v>588</v>
      </c>
      <c r="P488" s="123">
        <v>42384</v>
      </c>
      <c r="R488" s="123">
        <v>42735</v>
      </c>
    </row>
    <row r="489" spans="10:18">
      <c r="J489" s="50" t="s">
        <v>2430</v>
      </c>
      <c r="K489" t="str">
        <f>VLOOKUP(J489,$A$2:$B197,2,FALSE)</f>
        <v>MAD</v>
      </c>
      <c r="M489" t="s">
        <v>588</v>
      </c>
      <c r="P489" s="123">
        <v>42384</v>
      </c>
      <c r="R489" s="123">
        <v>42735</v>
      </c>
    </row>
    <row r="490" spans="10:18">
      <c r="J490" s="50" t="s">
        <v>2432</v>
      </c>
      <c r="K490" t="str">
        <f>VLOOKUP(J490,$A$2:$B197,2,FALSE)</f>
        <v>MDL</v>
      </c>
      <c r="M490" t="s">
        <v>588</v>
      </c>
      <c r="P490" s="123">
        <v>42384</v>
      </c>
      <c r="R490" s="123">
        <v>42735</v>
      </c>
    </row>
    <row r="491" spans="10:18">
      <c r="J491" s="50" t="s">
        <v>2434</v>
      </c>
      <c r="K491" t="str">
        <f>VLOOKUP(J491,$A$2:$B197,2,FALSE)</f>
        <v>MGA</v>
      </c>
      <c r="M491" t="s">
        <v>588</v>
      </c>
      <c r="P491" s="123">
        <v>42384</v>
      </c>
      <c r="R491" s="123">
        <v>42735</v>
      </c>
    </row>
    <row r="492" spans="10:18">
      <c r="J492" s="50" t="s">
        <v>2276</v>
      </c>
      <c r="K492" t="str">
        <f>VLOOKUP(J492,$A$2:$B197,2,FALSE)</f>
        <v>MKD</v>
      </c>
      <c r="M492" t="s">
        <v>588</v>
      </c>
      <c r="P492" s="123">
        <v>42384</v>
      </c>
      <c r="R492" s="123">
        <v>42735</v>
      </c>
    </row>
    <row r="493" spans="10:18">
      <c r="J493" s="50" t="s">
        <v>2437</v>
      </c>
      <c r="K493" t="str">
        <f>VLOOKUP(J493,$A$2:$B197,2,FALSE)</f>
        <v>MMK</v>
      </c>
      <c r="M493" t="s">
        <v>588</v>
      </c>
      <c r="P493" s="123">
        <v>42384</v>
      </c>
      <c r="R493" s="123">
        <v>42735</v>
      </c>
    </row>
    <row r="494" spans="10:18">
      <c r="J494" s="50" t="s">
        <v>2439</v>
      </c>
      <c r="K494" t="str">
        <f>VLOOKUP(J494,$A$2:$B197,2,FALSE)</f>
        <v>MNT</v>
      </c>
      <c r="M494" t="s">
        <v>588</v>
      </c>
      <c r="P494" s="123">
        <v>42384</v>
      </c>
      <c r="R494" s="123">
        <v>42735</v>
      </c>
    </row>
    <row r="495" spans="10:18">
      <c r="J495" s="50" t="s">
        <v>2441</v>
      </c>
      <c r="K495" t="str">
        <f>VLOOKUP(J495,$A$2:$B197,2,FALSE)</f>
        <v>MOP</v>
      </c>
      <c r="M495" t="s">
        <v>588</v>
      </c>
      <c r="P495" s="123">
        <v>42384</v>
      </c>
      <c r="R495" s="123">
        <v>42735</v>
      </c>
    </row>
    <row r="496" spans="10:18">
      <c r="J496" s="50" t="s">
        <v>2443</v>
      </c>
      <c r="K496" t="str">
        <f>VLOOKUP(J496,$A$2:$B197,2,FALSE)</f>
        <v>MRO</v>
      </c>
      <c r="M496" t="s">
        <v>588</v>
      </c>
      <c r="P496" s="123">
        <v>42384</v>
      </c>
      <c r="R496" s="123">
        <v>42735</v>
      </c>
    </row>
    <row r="497" spans="10:18">
      <c r="J497" s="50" t="s">
        <v>2445</v>
      </c>
      <c r="K497" t="str">
        <f>VLOOKUP(J497,$A$2:$B197,2,FALSE)</f>
        <v>MUR</v>
      </c>
      <c r="M497" t="s">
        <v>588</v>
      </c>
      <c r="P497" s="123">
        <v>42384</v>
      </c>
      <c r="R497" s="123">
        <v>42735</v>
      </c>
    </row>
    <row r="498" spans="10:18">
      <c r="J498" s="50" t="s">
        <v>2447</v>
      </c>
      <c r="K498" t="str">
        <f>VLOOKUP(J498,$A$2:$B197,2,FALSE)</f>
        <v>MVR</v>
      </c>
      <c r="M498" t="s">
        <v>588</v>
      </c>
      <c r="P498" s="123">
        <v>42384</v>
      </c>
      <c r="R498" s="123">
        <v>42735</v>
      </c>
    </row>
    <row r="499" spans="10:18">
      <c r="J499" s="50" t="s">
        <v>2449</v>
      </c>
      <c r="K499" t="str">
        <f>VLOOKUP(J499,$A$2:$B197,2,FALSE)</f>
        <v>MWK</v>
      </c>
      <c r="M499" t="s">
        <v>588</v>
      </c>
      <c r="P499" s="123">
        <v>42384</v>
      </c>
      <c r="R499" s="123">
        <v>42735</v>
      </c>
    </row>
    <row r="500" spans="10:18">
      <c r="J500" s="50" t="s">
        <v>2279</v>
      </c>
      <c r="K500" t="str">
        <f>VLOOKUP(J500,$A$2:$B197,2,FALSE)</f>
        <v>MXN</v>
      </c>
      <c r="M500" t="s">
        <v>588</v>
      </c>
      <c r="P500" s="123">
        <v>42384</v>
      </c>
      <c r="R500" s="123">
        <v>42735</v>
      </c>
    </row>
    <row r="501" spans="10:18">
      <c r="J501" s="50" t="s">
        <v>2454</v>
      </c>
      <c r="K501" t="str">
        <f>VLOOKUP(J501,$A$2:$B197,2,FALSE)</f>
        <v>MYR</v>
      </c>
      <c r="M501" t="s">
        <v>588</v>
      </c>
      <c r="P501" s="123">
        <v>42384</v>
      </c>
      <c r="R501" s="123">
        <v>42735</v>
      </c>
    </row>
    <row r="502" spans="10:18">
      <c r="J502" s="50" t="s">
        <v>2456</v>
      </c>
      <c r="K502" t="str">
        <f>VLOOKUP(J502,$A$2:$B197,2,FALSE)</f>
        <v>MZN</v>
      </c>
      <c r="M502" t="s">
        <v>588</v>
      </c>
      <c r="P502" s="123">
        <v>42384</v>
      </c>
      <c r="R502" s="123">
        <v>42735</v>
      </c>
    </row>
    <row r="503" spans="10:18">
      <c r="J503" s="50" t="s">
        <v>2458</v>
      </c>
      <c r="K503" t="str">
        <f>VLOOKUP(J503,$A$2:$B197,2,FALSE)</f>
        <v>NAD</v>
      </c>
      <c r="M503" t="s">
        <v>588</v>
      </c>
      <c r="P503" s="123">
        <v>42384</v>
      </c>
      <c r="R503" s="123">
        <v>42735</v>
      </c>
    </row>
    <row r="504" spans="10:18">
      <c r="J504" s="50" t="s">
        <v>2460</v>
      </c>
      <c r="K504" t="str">
        <f>VLOOKUP(J504,$A$2:$B197,2,FALSE)</f>
        <v>NGN</v>
      </c>
      <c r="M504" t="s">
        <v>588</v>
      </c>
      <c r="P504" s="123">
        <v>42384</v>
      </c>
      <c r="R504" s="123">
        <v>42735</v>
      </c>
    </row>
    <row r="505" spans="10:18">
      <c r="J505" s="50" t="s">
        <v>2462</v>
      </c>
      <c r="K505" t="str">
        <f>VLOOKUP(J505,$A$2:$B197,2,FALSE)</f>
        <v>NIO</v>
      </c>
      <c r="M505" t="s">
        <v>588</v>
      </c>
      <c r="P505" s="123">
        <v>42384</v>
      </c>
      <c r="R505" s="123">
        <v>42735</v>
      </c>
    </row>
    <row r="506" spans="10:18">
      <c r="J506" s="50" t="s">
        <v>2310</v>
      </c>
      <c r="K506" t="str">
        <f>VLOOKUP(J506,$A$2:$B197,2,FALSE)</f>
        <v>NOK</v>
      </c>
      <c r="M506" t="s">
        <v>588</v>
      </c>
      <c r="P506" s="123">
        <v>42384</v>
      </c>
      <c r="R506" s="123">
        <v>42735</v>
      </c>
    </row>
    <row r="507" spans="10:18">
      <c r="J507" s="50" t="s">
        <v>2465</v>
      </c>
      <c r="K507" t="str">
        <f>VLOOKUP(J507,$A$2:$B197,2,FALSE)</f>
        <v>NPR</v>
      </c>
      <c r="M507" t="s">
        <v>588</v>
      </c>
      <c r="P507" s="123">
        <v>42384</v>
      </c>
      <c r="R507" s="123">
        <v>42735</v>
      </c>
    </row>
    <row r="508" spans="10:18">
      <c r="J508" s="50" t="s">
        <v>2318</v>
      </c>
      <c r="K508" t="str">
        <f>VLOOKUP(J508,$A$2:$B197,2,FALSE)</f>
        <v>NZD</v>
      </c>
      <c r="M508" t="s">
        <v>588</v>
      </c>
      <c r="P508" s="123">
        <v>42384</v>
      </c>
      <c r="R508" s="123">
        <v>42735</v>
      </c>
    </row>
    <row r="509" spans="10:18">
      <c r="J509" s="50" t="s">
        <v>2468</v>
      </c>
      <c r="K509" t="str">
        <f>VLOOKUP(J509,$A$2:$B197,2,FALSE)</f>
        <v>OMR</v>
      </c>
      <c r="M509" t="s">
        <v>588</v>
      </c>
      <c r="P509" s="123">
        <v>42384</v>
      </c>
      <c r="R509" s="123">
        <v>42735</v>
      </c>
    </row>
    <row r="510" spans="10:18">
      <c r="J510" s="50" t="s">
        <v>2470</v>
      </c>
      <c r="K510" t="str">
        <f>VLOOKUP(J510,$A$2:$B197,2,FALSE)</f>
        <v>PAB</v>
      </c>
      <c r="M510" t="s">
        <v>588</v>
      </c>
      <c r="P510" s="123">
        <v>42384</v>
      </c>
      <c r="R510" s="123">
        <v>42735</v>
      </c>
    </row>
    <row r="511" spans="10:18">
      <c r="J511" s="50" t="s">
        <v>2472</v>
      </c>
      <c r="K511" t="str">
        <f>VLOOKUP(J511,$A$2:$B197,2,FALSE)</f>
        <v>PEN</v>
      </c>
      <c r="M511" t="s">
        <v>588</v>
      </c>
      <c r="P511" s="123">
        <v>42384</v>
      </c>
      <c r="R511" s="123">
        <v>42735</v>
      </c>
    </row>
    <row r="512" spans="10:18">
      <c r="J512" s="50" t="s">
        <v>2474</v>
      </c>
      <c r="K512" t="str">
        <f>VLOOKUP(J512,$A$2:$B197,2,FALSE)</f>
        <v>PGK</v>
      </c>
      <c r="M512" t="s">
        <v>588</v>
      </c>
      <c r="P512" s="123">
        <v>42384</v>
      </c>
      <c r="R512" s="123">
        <v>42735</v>
      </c>
    </row>
    <row r="513" spans="10:18">
      <c r="J513" s="50" t="s">
        <v>2476</v>
      </c>
      <c r="K513" t="str">
        <f>VLOOKUP(J513,$A$2:$B197,2,FALSE)</f>
        <v>PHP</v>
      </c>
      <c r="M513" t="s">
        <v>588</v>
      </c>
      <c r="P513" s="123">
        <v>42384</v>
      </c>
      <c r="R513" s="123">
        <v>42735</v>
      </c>
    </row>
    <row r="514" spans="10:18">
      <c r="J514" s="50" t="s">
        <v>2478</v>
      </c>
      <c r="K514" t="str">
        <f>VLOOKUP(J514,$A$2:$B197,2,FALSE)</f>
        <v>PKR</v>
      </c>
      <c r="M514" t="s">
        <v>588</v>
      </c>
      <c r="P514" s="123">
        <v>42384</v>
      </c>
      <c r="R514" s="123">
        <v>42735</v>
      </c>
    </row>
    <row r="515" spans="10:18">
      <c r="J515" s="50" t="s">
        <v>2282</v>
      </c>
      <c r="K515" t="str">
        <f>VLOOKUP(J515,$A$2:$B197,2,FALSE)</f>
        <v>PLN</v>
      </c>
      <c r="M515" t="s">
        <v>588</v>
      </c>
      <c r="P515" s="123">
        <v>42384</v>
      </c>
      <c r="R515" s="123">
        <v>42735</v>
      </c>
    </row>
    <row r="516" spans="10:18">
      <c r="J516" s="50" t="s">
        <v>2481</v>
      </c>
      <c r="K516" t="str">
        <f>VLOOKUP(J516,$A$2:$B197,2,FALSE)</f>
        <v>PYG</v>
      </c>
      <c r="M516" t="s">
        <v>588</v>
      </c>
      <c r="P516" s="123">
        <v>42384</v>
      </c>
      <c r="R516" s="123">
        <v>42735</v>
      </c>
    </row>
    <row r="517" spans="10:18">
      <c r="J517" s="50" t="s">
        <v>2483</v>
      </c>
      <c r="K517" t="str">
        <f>VLOOKUP(J517,$A$2:$B197,2,FALSE)</f>
        <v>QAR</v>
      </c>
      <c r="M517" t="s">
        <v>588</v>
      </c>
      <c r="P517" s="123">
        <v>42384</v>
      </c>
      <c r="R517" s="123">
        <v>42735</v>
      </c>
    </row>
    <row r="518" spans="10:18">
      <c r="J518" s="50" t="s">
        <v>2284</v>
      </c>
      <c r="K518" t="str">
        <f>VLOOKUP(J518,$A$2:$B197,2,FALSE)</f>
        <v>RON</v>
      </c>
      <c r="M518" t="s">
        <v>588</v>
      </c>
      <c r="P518" s="123">
        <v>42384</v>
      </c>
      <c r="R518" s="123">
        <v>42735</v>
      </c>
    </row>
    <row r="519" spans="10:18">
      <c r="J519" s="50" t="s">
        <v>2290</v>
      </c>
      <c r="K519" t="str">
        <f>VLOOKUP(J519,$A$2:$B197,2,FALSE)</f>
        <v>RSD</v>
      </c>
      <c r="M519" t="s">
        <v>588</v>
      </c>
      <c r="P519" s="123">
        <v>42384</v>
      </c>
      <c r="R519" s="123">
        <v>42735</v>
      </c>
    </row>
    <row r="520" spans="10:18">
      <c r="J520" s="50" t="s">
        <v>2287</v>
      </c>
      <c r="K520" t="str">
        <f>VLOOKUP(J520,$A$2:$B197,2,FALSE)</f>
        <v>RUB</v>
      </c>
      <c r="M520" t="s">
        <v>588</v>
      </c>
      <c r="P520" s="123">
        <v>42384</v>
      </c>
      <c r="R520" s="123">
        <v>42735</v>
      </c>
    </row>
    <row r="521" spans="10:18">
      <c r="J521" s="50" t="s">
        <v>2488</v>
      </c>
      <c r="K521" t="str">
        <f>VLOOKUP(J521,$A$2:$B197,2,FALSE)</f>
        <v>RWF</v>
      </c>
      <c r="M521" t="s">
        <v>588</v>
      </c>
      <c r="P521" s="123">
        <v>42384</v>
      </c>
      <c r="R521" s="123">
        <v>42735</v>
      </c>
    </row>
    <row r="522" spans="10:18">
      <c r="J522" s="50" t="s">
        <v>2490</v>
      </c>
      <c r="K522" t="str">
        <f>VLOOKUP(J522,$A$2:$B197,2,FALSE)</f>
        <v>SAR</v>
      </c>
      <c r="M522" t="s">
        <v>588</v>
      </c>
      <c r="P522" s="123">
        <v>42384</v>
      </c>
      <c r="R522" s="123">
        <v>42735</v>
      </c>
    </row>
    <row r="523" spans="10:18">
      <c r="J523" s="50" t="s">
        <v>2492</v>
      </c>
      <c r="K523" t="str">
        <f>VLOOKUP(J523,$A$2:$B197,2,FALSE)</f>
        <v>SBD</v>
      </c>
      <c r="M523" t="s">
        <v>588</v>
      </c>
      <c r="P523" s="123">
        <v>42384</v>
      </c>
      <c r="R523" s="123">
        <v>42735</v>
      </c>
    </row>
    <row r="524" spans="10:18">
      <c r="J524" s="50" t="s">
        <v>2494</v>
      </c>
      <c r="K524" t="str">
        <f>VLOOKUP(J524,$A$2:$B197,2,FALSE)</f>
        <v>SCR</v>
      </c>
      <c r="M524" t="s">
        <v>588</v>
      </c>
      <c r="P524" s="123">
        <v>42384</v>
      </c>
      <c r="R524" s="123">
        <v>42735</v>
      </c>
    </row>
    <row r="525" spans="10:18">
      <c r="J525" s="50" t="s">
        <v>2496</v>
      </c>
      <c r="K525" t="str">
        <f>VLOOKUP(J525,$A$2:$B197,2,FALSE)</f>
        <v>SDG</v>
      </c>
      <c r="M525" t="s">
        <v>588</v>
      </c>
      <c r="P525" s="123">
        <v>42384</v>
      </c>
      <c r="R525" s="123">
        <v>42735</v>
      </c>
    </row>
    <row r="526" spans="10:18">
      <c r="J526" s="50" t="s">
        <v>2293</v>
      </c>
      <c r="K526" t="str">
        <f>VLOOKUP(J526,$A$2:$B197,2,FALSE)</f>
        <v>SEK</v>
      </c>
      <c r="M526" t="s">
        <v>588</v>
      </c>
      <c r="P526" s="123">
        <v>42384</v>
      </c>
      <c r="R526" s="123">
        <v>42735</v>
      </c>
    </row>
    <row r="527" spans="10:18">
      <c r="J527" s="50" t="s">
        <v>2321</v>
      </c>
      <c r="K527" t="str">
        <f>VLOOKUP(J527,$A$2:$B197,2,FALSE)</f>
        <v>SGD</v>
      </c>
      <c r="M527" t="s">
        <v>588</v>
      </c>
      <c r="P527" s="123">
        <v>42384</v>
      </c>
      <c r="R527" s="123">
        <v>42735</v>
      </c>
    </row>
    <row r="528" spans="10:18">
      <c r="J528" s="50" t="s">
        <v>2500</v>
      </c>
      <c r="K528" t="str">
        <f>VLOOKUP(J528,$A$2:$B197,2,FALSE)</f>
        <v>SHP</v>
      </c>
      <c r="M528" t="s">
        <v>588</v>
      </c>
      <c r="P528" s="123">
        <v>42384</v>
      </c>
      <c r="R528" s="123">
        <v>42735</v>
      </c>
    </row>
    <row r="529" spans="10:18">
      <c r="J529" s="50" t="s">
        <v>2502</v>
      </c>
      <c r="K529" t="str">
        <f>VLOOKUP(J529,$A$2:$B197,2,FALSE)</f>
        <v>SLL</v>
      </c>
      <c r="M529" t="s">
        <v>588</v>
      </c>
      <c r="P529" s="123">
        <v>42384</v>
      </c>
      <c r="R529" s="123">
        <v>42735</v>
      </c>
    </row>
    <row r="530" spans="10:18">
      <c r="J530" s="50" t="s">
        <v>2504</v>
      </c>
      <c r="K530" t="str">
        <f>VLOOKUP(J530,$A$2:$B197,2,FALSE)</f>
        <v>SOS</v>
      </c>
      <c r="M530" t="s">
        <v>588</v>
      </c>
      <c r="P530" s="123">
        <v>42384</v>
      </c>
      <c r="R530" s="123">
        <v>42735</v>
      </c>
    </row>
    <row r="531" spans="10:18">
      <c r="J531" s="50" t="s">
        <v>2506</v>
      </c>
      <c r="K531" t="str">
        <f>VLOOKUP(J531,$A$2:$B197,2,FALSE)</f>
        <v>SRD</v>
      </c>
      <c r="M531" t="s">
        <v>588</v>
      </c>
      <c r="P531" s="123">
        <v>42384</v>
      </c>
      <c r="R531" s="123">
        <v>42735</v>
      </c>
    </row>
    <row r="532" spans="10:18">
      <c r="J532" s="50" t="s">
        <v>2508</v>
      </c>
      <c r="K532" t="str">
        <f>VLOOKUP(J532,$A$2:$B197,2,FALSE)</f>
        <v>SSP</v>
      </c>
      <c r="M532" t="s">
        <v>588</v>
      </c>
      <c r="P532" s="123">
        <v>42384</v>
      </c>
      <c r="R532" s="123">
        <v>42735</v>
      </c>
    </row>
    <row r="533" spans="10:18">
      <c r="J533" s="50" t="s">
        <v>2510</v>
      </c>
      <c r="K533" t="str">
        <f>VLOOKUP(J533,$A$2:$B197,2,FALSE)</f>
        <v>STD</v>
      </c>
      <c r="M533" t="s">
        <v>588</v>
      </c>
      <c r="P533" s="123">
        <v>42384</v>
      </c>
      <c r="R533" s="123">
        <v>42735</v>
      </c>
    </row>
    <row r="534" spans="10:18">
      <c r="J534" s="50" t="s">
        <v>2512</v>
      </c>
      <c r="K534" t="str">
        <f>VLOOKUP(J534,$A$2:$B197,2,FALSE)</f>
        <v>SVC</v>
      </c>
      <c r="M534" t="s">
        <v>588</v>
      </c>
      <c r="P534" s="123">
        <v>42384</v>
      </c>
      <c r="R534" s="123">
        <v>42735</v>
      </c>
    </row>
    <row r="535" spans="10:18">
      <c r="J535" s="50" t="s">
        <v>2514</v>
      </c>
      <c r="K535" t="str">
        <f>VLOOKUP(J535,$A$2:$B197,2,FALSE)</f>
        <v>SYP</v>
      </c>
      <c r="M535" t="s">
        <v>588</v>
      </c>
      <c r="P535" s="123">
        <v>42384</v>
      </c>
      <c r="R535" s="123">
        <v>42735</v>
      </c>
    </row>
    <row r="536" spans="10:18">
      <c r="J536" s="50" t="s">
        <v>2516</v>
      </c>
      <c r="K536" t="str">
        <f>VLOOKUP(J536,$A$2:$B197,2,FALSE)</f>
        <v>SZL</v>
      </c>
      <c r="M536" t="s">
        <v>588</v>
      </c>
      <c r="P536" s="123">
        <v>42384</v>
      </c>
      <c r="R536" s="123">
        <v>42735</v>
      </c>
    </row>
    <row r="537" spans="10:18">
      <c r="J537" s="50" t="s">
        <v>2518</v>
      </c>
      <c r="K537" t="str">
        <f>VLOOKUP(J537,$A$2:$B197,2,FALSE)</f>
        <v>THB</v>
      </c>
      <c r="M537" t="s">
        <v>588</v>
      </c>
      <c r="P537" s="123">
        <v>42384</v>
      </c>
      <c r="R537" s="123">
        <v>42735</v>
      </c>
    </row>
    <row r="538" spans="10:18">
      <c r="J538" s="50" t="s">
        <v>2520</v>
      </c>
      <c r="K538" t="str">
        <f>VLOOKUP(J538,$A$2:$B197,2,FALSE)</f>
        <v>TJS</v>
      </c>
      <c r="M538" t="s">
        <v>588</v>
      </c>
      <c r="P538" s="123">
        <v>42384</v>
      </c>
      <c r="R538" s="123">
        <v>42735</v>
      </c>
    </row>
    <row r="539" spans="10:18">
      <c r="J539" s="50" t="s">
        <v>2522</v>
      </c>
      <c r="K539" t="str">
        <f>VLOOKUP(J539,$A$2:$B197,2,FALSE)</f>
        <v>TMT</v>
      </c>
      <c r="M539" t="s">
        <v>588</v>
      </c>
      <c r="P539" s="123">
        <v>42384</v>
      </c>
      <c r="R539" s="123">
        <v>42735</v>
      </c>
    </row>
    <row r="540" spans="10:18">
      <c r="J540" s="50" t="s">
        <v>2524</v>
      </c>
      <c r="K540" t="str">
        <f>VLOOKUP(J540,$A$2:$B197,2,FALSE)</f>
        <v>TND</v>
      </c>
      <c r="M540" t="s">
        <v>588</v>
      </c>
      <c r="P540" s="123">
        <v>42384</v>
      </c>
      <c r="R540" s="123">
        <v>42735</v>
      </c>
    </row>
    <row r="541" spans="10:18">
      <c r="J541" s="50" t="s">
        <v>2526</v>
      </c>
      <c r="K541" t="str">
        <f>VLOOKUP(J541,$A$2:$B197,2,FALSE)</f>
        <v>TOP</v>
      </c>
      <c r="M541" t="s">
        <v>588</v>
      </c>
      <c r="P541" s="123">
        <v>42384</v>
      </c>
      <c r="R541" s="123">
        <v>42735</v>
      </c>
    </row>
    <row r="542" spans="10:18">
      <c r="J542" s="50" t="s">
        <v>2299</v>
      </c>
      <c r="K542" t="str">
        <f>VLOOKUP(J542,$A$2:$B197,2,FALSE)</f>
        <v>TRY</v>
      </c>
      <c r="M542" t="s">
        <v>588</v>
      </c>
      <c r="P542" s="123">
        <v>42384</v>
      </c>
      <c r="R542" s="123">
        <v>42735</v>
      </c>
    </row>
    <row r="543" spans="10:18">
      <c r="J543" s="50" t="s">
        <v>2529</v>
      </c>
      <c r="K543" t="str">
        <f>VLOOKUP(J543,$A$2:$B197,2,FALSE)</f>
        <v>TTD</v>
      </c>
      <c r="M543" t="s">
        <v>588</v>
      </c>
      <c r="P543" s="123">
        <v>42384</v>
      </c>
      <c r="R543" s="123">
        <v>42735</v>
      </c>
    </row>
    <row r="544" spans="10:18">
      <c r="J544" s="50" t="s">
        <v>2315</v>
      </c>
      <c r="K544" t="str">
        <f>VLOOKUP(J544,$A$2:$B197,2,FALSE)</f>
        <v>TWD</v>
      </c>
      <c r="M544" t="s">
        <v>588</v>
      </c>
      <c r="P544" s="123">
        <v>42384</v>
      </c>
      <c r="R544" s="123">
        <v>42735</v>
      </c>
    </row>
    <row r="545" spans="10:18">
      <c r="J545" s="50" t="s">
        <v>2532</v>
      </c>
      <c r="K545" t="str">
        <f>VLOOKUP(J545,$A$2:$B197,2,FALSE)</f>
        <v>TZS</v>
      </c>
      <c r="M545" t="s">
        <v>588</v>
      </c>
      <c r="P545" s="123">
        <v>42384</v>
      </c>
      <c r="R545" s="123">
        <v>42735</v>
      </c>
    </row>
    <row r="546" spans="10:18">
      <c r="J546" s="50" t="s">
        <v>2302</v>
      </c>
      <c r="K546" t="str">
        <f>VLOOKUP(J546,$A$2:$B197,2,FALSE)</f>
        <v>UAH</v>
      </c>
      <c r="M546" t="s">
        <v>588</v>
      </c>
      <c r="P546" s="123">
        <v>42384</v>
      </c>
      <c r="R546" s="123">
        <v>42735</v>
      </c>
    </row>
    <row r="547" spans="10:18">
      <c r="J547" s="50" t="s">
        <v>2535</v>
      </c>
      <c r="K547" t="str">
        <f>VLOOKUP(J547,$A$2:$B197,2,FALSE)</f>
        <v>UGX</v>
      </c>
      <c r="M547" t="s">
        <v>588</v>
      </c>
      <c r="P547" s="123">
        <v>42384</v>
      </c>
      <c r="R547" s="123">
        <v>42735</v>
      </c>
    </row>
    <row r="548" spans="10:18">
      <c r="J548" s="50" t="s">
        <v>2304</v>
      </c>
      <c r="K548" t="str">
        <f>VLOOKUP(J548,$A$2:$B197,2,FALSE)</f>
        <v>USD</v>
      </c>
      <c r="M548" t="s">
        <v>588</v>
      </c>
      <c r="P548" s="123">
        <v>42384</v>
      </c>
      <c r="R548" s="123">
        <v>42735</v>
      </c>
    </row>
    <row r="549" spans="10:18">
      <c r="J549" s="50" t="s">
        <v>2542</v>
      </c>
      <c r="K549" t="str">
        <f>VLOOKUP(J549,$A$2:$B197,2,FALSE)</f>
        <v>UYI</v>
      </c>
      <c r="M549" t="s">
        <v>588</v>
      </c>
      <c r="P549" s="123">
        <v>42384</v>
      </c>
      <c r="R549" s="123">
        <v>42735</v>
      </c>
    </row>
    <row r="550" spans="10:18">
      <c r="J550" s="50" t="s">
        <v>2544</v>
      </c>
      <c r="K550" t="str">
        <f>VLOOKUP(J550,$A$2:$B197,2,FALSE)</f>
        <v>UYU</v>
      </c>
      <c r="M550" t="s">
        <v>588</v>
      </c>
      <c r="P550" s="123">
        <v>42384</v>
      </c>
      <c r="R550" s="123">
        <v>42735</v>
      </c>
    </row>
    <row r="551" spans="10:18">
      <c r="J551" s="50" t="s">
        <v>2546</v>
      </c>
      <c r="K551" t="str">
        <f>VLOOKUP(J551,$A$2:$B197,2,FALSE)</f>
        <v>UZS</v>
      </c>
      <c r="M551" t="s">
        <v>588</v>
      </c>
      <c r="P551" s="123">
        <v>42384</v>
      </c>
      <c r="R551" s="123">
        <v>42735</v>
      </c>
    </row>
    <row r="552" spans="10:18">
      <c r="J552" s="50" t="s">
        <v>2548</v>
      </c>
      <c r="K552" t="str">
        <f>VLOOKUP(J552,$A$2:$B197,2,FALSE)</f>
        <v>VEF</v>
      </c>
      <c r="M552" t="s">
        <v>588</v>
      </c>
      <c r="P552" s="123">
        <v>42384</v>
      </c>
      <c r="R552" s="123">
        <v>42735</v>
      </c>
    </row>
    <row r="553" spans="10:18">
      <c r="J553" s="50" t="s">
        <v>2550</v>
      </c>
      <c r="K553" t="str">
        <f>VLOOKUP(J553,$A$2:$B197,2,FALSE)</f>
        <v>VND</v>
      </c>
      <c r="M553" t="s">
        <v>588</v>
      </c>
      <c r="P553" s="123">
        <v>42384</v>
      </c>
      <c r="R553" s="123">
        <v>42735</v>
      </c>
    </row>
    <row r="554" spans="10:18">
      <c r="J554" s="50" t="s">
        <v>2552</v>
      </c>
      <c r="K554" t="str">
        <f>VLOOKUP(J554,$A$2:$B197,2,FALSE)</f>
        <v>VUV</v>
      </c>
      <c r="M554" t="s">
        <v>588</v>
      </c>
      <c r="P554" s="123">
        <v>42384</v>
      </c>
      <c r="R554" s="123">
        <v>42735</v>
      </c>
    </row>
    <row r="555" spans="10:18">
      <c r="J555" s="50" t="s">
        <v>2554</v>
      </c>
      <c r="K555" t="str">
        <f>VLOOKUP(J555,$A$2:$B197,2,FALSE)</f>
        <v>WST</v>
      </c>
      <c r="M555" t="s">
        <v>588</v>
      </c>
      <c r="P555" s="123">
        <v>42384</v>
      </c>
      <c r="R555" s="123">
        <v>42735</v>
      </c>
    </row>
    <row r="556" spans="10:18">
      <c r="J556" s="50" t="s">
        <v>2570</v>
      </c>
      <c r="K556" t="str">
        <f>VLOOKUP(J556,$A$2:$B197,2,FALSE)</f>
        <v>XCD</v>
      </c>
      <c r="M556" t="s">
        <v>588</v>
      </c>
      <c r="P556" s="123">
        <v>42384</v>
      </c>
      <c r="R556" s="123">
        <v>42735</v>
      </c>
    </row>
    <row r="557" spans="10:18">
      <c r="J557" s="50" t="s">
        <v>2592</v>
      </c>
      <c r="K557" t="str">
        <f>VLOOKUP(J557,$A$2:$B197,2,FALSE)</f>
        <v>YER</v>
      </c>
      <c r="M557" t="s">
        <v>588</v>
      </c>
      <c r="P557" s="123">
        <v>42384</v>
      </c>
      <c r="R557" s="123">
        <v>42735</v>
      </c>
    </row>
    <row r="558" spans="10:18">
      <c r="J558" s="50" t="s">
        <v>2594</v>
      </c>
      <c r="K558" t="str">
        <f>VLOOKUP(J558,$A$2:$B197,2,FALSE)</f>
        <v>ZAR</v>
      </c>
      <c r="M558" t="s">
        <v>588</v>
      </c>
      <c r="P558" s="123">
        <v>42384</v>
      </c>
      <c r="R558" s="123">
        <v>42735</v>
      </c>
    </row>
    <row r="559" spans="10:18">
      <c r="J559" s="50" t="s">
        <v>2596</v>
      </c>
      <c r="K559" t="str">
        <f>VLOOKUP(J559,$A$2:$B197,2,FALSE)</f>
        <v>ZMK</v>
      </c>
      <c r="M559" t="s">
        <v>588</v>
      </c>
      <c r="P559" s="123">
        <v>42384</v>
      </c>
      <c r="R559" s="123">
        <v>42735</v>
      </c>
    </row>
    <row r="560" spans="10:18">
      <c r="J560" s="50" t="s">
        <v>2598</v>
      </c>
      <c r="K560" t="str">
        <f>VLOOKUP(J560,$A$2:$B197,2,FALSE)</f>
        <v>ZMW</v>
      </c>
      <c r="M560" t="s">
        <v>588</v>
      </c>
      <c r="P560" s="123">
        <v>42384</v>
      </c>
      <c r="R560" s="123">
        <v>42735</v>
      </c>
    </row>
    <row r="561" spans="10:20">
      <c r="J561" s="50" t="s">
        <v>2600</v>
      </c>
      <c r="K561" t="str">
        <f>VLOOKUP(J561,$A$2:$B197,2,FALSE)</f>
        <v>ZWL</v>
      </c>
      <c r="M561" t="s">
        <v>588</v>
      </c>
      <c r="P561" s="123">
        <v>42384</v>
      </c>
      <c r="R561" s="123">
        <v>42735</v>
      </c>
    </row>
    <row r="562" spans="10:20">
      <c r="J562" s="50" t="s">
        <v>2606</v>
      </c>
      <c r="K562" t="str">
        <f>VLOOKUP(J562,$A$2:$B197,2,FALSE)</f>
        <v>x46</v>
      </c>
      <c r="M562" t="s">
        <v>588</v>
      </c>
      <c r="P562" s="123">
        <v>42384</v>
      </c>
      <c r="R562" s="123">
        <v>42735</v>
      </c>
    </row>
    <row r="563" spans="10:20">
      <c r="J563" s="24" t="s">
        <v>2614</v>
      </c>
      <c r="N563" t="s">
        <v>12</v>
      </c>
      <c r="P563" s="123">
        <v>42829</v>
      </c>
      <c r="R563" s="123">
        <v>43190</v>
      </c>
      <c r="T563" t="s">
        <v>2615</v>
      </c>
    </row>
    <row r="564" spans="10:20">
      <c r="J564" s="49" t="s">
        <v>2232</v>
      </c>
      <c r="K564" t="str">
        <f>VLOOKUP(J564,$A$2:$B197,2,FALSE)</f>
        <v>x0</v>
      </c>
      <c r="L564" t="s">
        <v>1806</v>
      </c>
      <c r="P564" s="123">
        <v>42829</v>
      </c>
      <c r="R564" s="123">
        <v>43190</v>
      </c>
    </row>
    <row r="565" spans="10:20">
      <c r="J565" s="50" t="s">
        <v>2226</v>
      </c>
      <c r="K565" t="str">
        <f>VLOOKUP(J565,$A$2:$B197,2,FALSE)</f>
        <v>AED</v>
      </c>
      <c r="M565" t="s">
        <v>588</v>
      </c>
      <c r="P565" s="123">
        <v>42829</v>
      </c>
      <c r="R565" s="123">
        <v>43190</v>
      </c>
    </row>
    <row r="566" spans="10:20">
      <c r="J566" s="50" t="s">
        <v>2230</v>
      </c>
      <c r="K566" t="str">
        <f>VLOOKUP(J566,$A$2:$B197,2,FALSE)</f>
        <v>AFN</v>
      </c>
      <c r="M566" t="s">
        <v>588</v>
      </c>
      <c r="P566" s="123">
        <v>42829</v>
      </c>
      <c r="R566" s="123">
        <v>43190</v>
      </c>
    </row>
    <row r="567" spans="10:20">
      <c r="J567" s="50" t="s">
        <v>2233</v>
      </c>
      <c r="K567" t="str">
        <f>VLOOKUP(J567,$A$2:$B197,2,FALSE)</f>
        <v>ALL</v>
      </c>
      <c r="M567" t="s">
        <v>588</v>
      </c>
      <c r="P567" s="123">
        <v>42829</v>
      </c>
      <c r="R567" s="123">
        <v>43190</v>
      </c>
    </row>
    <row r="568" spans="10:20">
      <c r="J568" s="50" t="s">
        <v>2236</v>
      </c>
      <c r="K568" t="str">
        <f>VLOOKUP(J568,$A$2:$B197,2,FALSE)</f>
        <v>AMD</v>
      </c>
      <c r="M568" t="s">
        <v>588</v>
      </c>
      <c r="P568" s="123">
        <v>42829</v>
      </c>
      <c r="R568" s="123">
        <v>43190</v>
      </c>
    </row>
    <row r="569" spans="10:20">
      <c r="J569" s="50" t="s">
        <v>2238</v>
      </c>
      <c r="K569" t="str">
        <f>VLOOKUP(J569,$A$2:$B197,2,FALSE)</f>
        <v>ANG</v>
      </c>
      <c r="M569" t="s">
        <v>588</v>
      </c>
      <c r="P569" s="123">
        <v>42829</v>
      </c>
      <c r="R569" s="123">
        <v>43190</v>
      </c>
    </row>
    <row r="570" spans="10:20">
      <c r="J570" s="50" t="s">
        <v>2241</v>
      </c>
      <c r="K570" t="str">
        <f>VLOOKUP(J570,$A$2:$B197,2,FALSE)</f>
        <v>AOA</v>
      </c>
      <c r="M570" t="s">
        <v>588</v>
      </c>
      <c r="P570" s="123">
        <v>42829</v>
      </c>
      <c r="R570" s="123">
        <v>43190</v>
      </c>
    </row>
    <row r="571" spans="10:20">
      <c r="J571" s="50" t="s">
        <v>2240</v>
      </c>
      <c r="K571" t="str">
        <f>VLOOKUP(J571,$A$2:$B197,2,FALSE)</f>
        <v>ARS</v>
      </c>
      <c r="M571" t="s">
        <v>588</v>
      </c>
      <c r="P571" s="123">
        <v>42829</v>
      </c>
      <c r="R571" s="123">
        <v>43190</v>
      </c>
    </row>
    <row r="572" spans="10:20">
      <c r="J572" s="50" t="s">
        <v>2243</v>
      </c>
      <c r="K572" t="str">
        <f>VLOOKUP(J572,$A$2:$B197,2,FALSE)</f>
        <v>AUD</v>
      </c>
      <c r="M572" t="s">
        <v>588</v>
      </c>
      <c r="P572" s="123">
        <v>42829</v>
      </c>
      <c r="R572" s="123">
        <v>43190</v>
      </c>
    </row>
    <row r="573" spans="10:20">
      <c r="J573" s="50" t="s">
        <v>2248</v>
      </c>
      <c r="K573" t="str">
        <f>VLOOKUP(J573,$A$2:$B197,2,FALSE)</f>
        <v>AWG</v>
      </c>
      <c r="M573" t="s">
        <v>588</v>
      </c>
      <c r="P573" s="123">
        <v>42829</v>
      </c>
      <c r="R573" s="123">
        <v>43190</v>
      </c>
    </row>
    <row r="574" spans="10:20">
      <c r="J574" s="50" t="s">
        <v>2251</v>
      </c>
      <c r="K574" t="str">
        <f>VLOOKUP(J574,$A$2:$B197,2,FALSE)</f>
        <v>AZN</v>
      </c>
      <c r="M574" t="s">
        <v>588</v>
      </c>
      <c r="P574" s="123">
        <v>42829</v>
      </c>
      <c r="R574" s="123">
        <v>43190</v>
      </c>
    </row>
    <row r="575" spans="10:20">
      <c r="J575" s="50" t="s">
        <v>2254</v>
      </c>
      <c r="K575" t="str">
        <f>VLOOKUP(J575,$A$2:$B197,2,FALSE)</f>
        <v>BAM</v>
      </c>
      <c r="M575" t="s">
        <v>588</v>
      </c>
      <c r="P575" s="123">
        <v>42829</v>
      </c>
      <c r="R575" s="123">
        <v>43190</v>
      </c>
    </row>
    <row r="576" spans="10:20">
      <c r="J576" s="50" t="s">
        <v>2257</v>
      </c>
      <c r="K576" t="str">
        <f>VLOOKUP(J576,$A$2:$B197,2,FALSE)</f>
        <v>BBD</v>
      </c>
      <c r="M576" t="s">
        <v>588</v>
      </c>
      <c r="P576" s="123">
        <v>42829</v>
      </c>
      <c r="R576" s="123">
        <v>43190</v>
      </c>
    </row>
    <row r="577" spans="10:18">
      <c r="J577" s="50" t="s">
        <v>2260</v>
      </c>
      <c r="K577" t="str">
        <f>VLOOKUP(J577,$A$2:$B197,2,FALSE)</f>
        <v>BDT</v>
      </c>
      <c r="M577" t="s">
        <v>588</v>
      </c>
      <c r="P577" s="123">
        <v>42829</v>
      </c>
      <c r="R577" s="123">
        <v>43190</v>
      </c>
    </row>
    <row r="578" spans="10:18">
      <c r="J578" s="50" t="s">
        <v>2247</v>
      </c>
      <c r="K578" t="str">
        <f>VLOOKUP(J578,$A$2:$B197,2,FALSE)</f>
        <v>BGN</v>
      </c>
      <c r="M578" t="s">
        <v>588</v>
      </c>
      <c r="P578" s="123">
        <v>42829</v>
      </c>
      <c r="R578" s="123">
        <v>43190</v>
      </c>
    </row>
    <row r="579" spans="10:18">
      <c r="J579" s="50" t="s">
        <v>2265</v>
      </c>
      <c r="K579" t="str">
        <f>VLOOKUP(J579,$A$2:$B197,2,FALSE)</f>
        <v>BHD</v>
      </c>
      <c r="M579" t="s">
        <v>588</v>
      </c>
      <c r="P579" s="123">
        <v>42829</v>
      </c>
      <c r="R579" s="123">
        <v>43190</v>
      </c>
    </row>
    <row r="580" spans="10:18">
      <c r="J580" s="50" t="s">
        <v>2268</v>
      </c>
      <c r="K580" t="str">
        <f>VLOOKUP(J580,$A$2:$B197,2,FALSE)</f>
        <v>BIF</v>
      </c>
      <c r="M580" t="s">
        <v>588</v>
      </c>
      <c r="P580" s="123">
        <v>42829</v>
      </c>
      <c r="R580" s="123">
        <v>43190</v>
      </c>
    </row>
    <row r="581" spans="10:18">
      <c r="J581" s="50" t="s">
        <v>2271</v>
      </c>
      <c r="K581" t="str">
        <f>VLOOKUP(J581,$A$2:$B197,2,FALSE)</f>
        <v>BMD</v>
      </c>
      <c r="M581" t="s">
        <v>588</v>
      </c>
      <c r="P581" s="123">
        <v>42829</v>
      </c>
      <c r="R581" s="123">
        <v>43190</v>
      </c>
    </row>
    <row r="582" spans="10:18">
      <c r="J582" s="50" t="s">
        <v>2274</v>
      </c>
      <c r="K582" t="str">
        <f>VLOOKUP(J582,$A$2:$B197,2,FALSE)</f>
        <v>BND</v>
      </c>
      <c r="M582" t="s">
        <v>588</v>
      </c>
      <c r="P582" s="123">
        <v>42829</v>
      </c>
      <c r="R582" s="123">
        <v>43190</v>
      </c>
    </row>
    <row r="583" spans="10:18">
      <c r="J583" s="50" t="s">
        <v>2277</v>
      </c>
      <c r="K583" t="str">
        <f>VLOOKUP(J583,$A$2:$B197,2,FALSE)</f>
        <v>BOB</v>
      </c>
      <c r="M583" t="s">
        <v>588</v>
      </c>
      <c r="P583" s="123">
        <v>42829</v>
      </c>
      <c r="R583" s="123">
        <v>43190</v>
      </c>
    </row>
    <row r="584" spans="10:18">
      <c r="J584" s="50" t="s">
        <v>2280</v>
      </c>
      <c r="K584" t="str">
        <f>VLOOKUP(J584,$A$2:$B197,2,FALSE)</f>
        <v>BOV</v>
      </c>
      <c r="M584" t="s">
        <v>588</v>
      </c>
      <c r="P584" s="123">
        <v>42829</v>
      </c>
      <c r="R584" s="123">
        <v>43190</v>
      </c>
    </row>
    <row r="585" spans="10:18">
      <c r="J585" s="50" t="s">
        <v>2245</v>
      </c>
      <c r="K585" t="str">
        <f>VLOOKUP(J585,$A$2:$B197,2,FALSE)</f>
        <v>BRL</v>
      </c>
      <c r="M585" t="s">
        <v>588</v>
      </c>
      <c r="P585" s="123">
        <v>42829</v>
      </c>
      <c r="R585" s="123">
        <v>43190</v>
      </c>
    </row>
    <row r="586" spans="10:18">
      <c r="J586" s="50" t="s">
        <v>2285</v>
      </c>
      <c r="K586" t="str">
        <f>VLOOKUP(J586,$A$2:$B197,2,FALSE)</f>
        <v>BSD</v>
      </c>
      <c r="M586" t="s">
        <v>588</v>
      </c>
      <c r="P586" s="123">
        <v>42829</v>
      </c>
      <c r="R586" s="123">
        <v>43190</v>
      </c>
    </row>
    <row r="587" spans="10:18">
      <c r="J587" s="50" t="s">
        <v>2288</v>
      </c>
      <c r="K587" t="str">
        <f>VLOOKUP(J587,$A$2:$B197,2,FALSE)</f>
        <v>BTN</v>
      </c>
      <c r="M587" t="s">
        <v>588</v>
      </c>
      <c r="P587" s="123">
        <v>42829</v>
      </c>
      <c r="R587" s="123">
        <v>43190</v>
      </c>
    </row>
    <row r="588" spans="10:18">
      <c r="J588" s="50" t="s">
        <v>2291</v>
      </c>
      <c r="K588" t="str">
        <f>VLOOKUP(J588,$A$2:$B197,2,FALSE)</f>
        <v>BWP</v>
      </c>
      <c r="M588" t="s">
        <v>588</v>
      </c>
      <c r="P588" s="123">
        <v>42829</v>
      </c>
      <c r="R588" s="123">
        <v>43190</v>
      </c>
    </row>
    <row r="589" spans="10:18">
      <c r="J589" s="50" t="s">
        <v>2297</v>
      </c>
      <c r="K589" t="str">
        <f>VLOOKUP(J589,$A$2:$B197,2,FALSE)</f>
        <v>BYR</v>
      </c>
      <c r="M589" t="s">
        <v>588</v>
      </c>
      <c r="P589" s="123">
        <v>42829</v>
      </c>
      <c r="R589" s="123">
        <v>43190</v>
      </c>
    </row>
    <row r="590" spans="10:18">
      <c r="J590" s="50" t="s">
        <v>2294</v>
      </c>
      <c r="K590" t="str">
        <f>VLOOKUP(J590,$A$2:$B197,2,FALSE)</f>
        <v>BYN</v>
      </c>
      <c r="M590" t="s">
        <v>588</v>
      </c>
      <c r="P590" s="123">
        <v>42829</v>
      </c>
      <c r="R590" s="123">
        <v>43190</v>
      </c>
    </row>
    <row r="591" spans="10:18">
      <c r="J591" s="50" t="s">
        <v>2300</v>
      </c>
      <c r="K591" t="str">
        <f>VLOOKUP(J591,$A$2:$B197,2,FALSE)</f>
        <v>BZD</v>
      </c>
      <c r="M591" t="s">
        <v>588</v>
      </c>
      <c r="P591" s="123">
        <v>42829</v>
      </c>
      <c r="R591" s="123">
        <v>43190</v>
      </c>
    </row>
    <row r="592" spans="10:18">
      <c r="J592" s="50" t="s">
        <v>2250</v>
      </c>
      <c r="K592" t="str">
        <f>VLOOKUP(J592,$A$2:$B197,2,FALSE)</f>
        <v>CAD</v>
      </c>
      <c r="M592" t="s">
        <v>588</v>
      </c>
      <c r="P592" s="123">
        <v>42829</v>
      </c>
      <c r="R592" s="123">
        <v>43190</v>
      </c>
    </row>
    <row r="593" spans="10:18">
      <c r="J593" s="50" t="s">
        <v>2305</v>
      </c>
      <c r="K593" t="str">
        <f>VLOOKUP(J593,$A$2:$B197,2,FALSE)</f>
        <v>CDF</v>
      </c>
      <c r="M593" t="s">
        <v>588</v>
      </c>
      <c r="P593" s="123">
        <v>42829</v>
      </c>
      <c r="R593" s="123">
        <v>43190</v>
      </c>
    </row>
    <row r="594" spans="10:18">
      <c r="J594" s="50" t="s">
        <v>2308</v>
      </c>
      <c r="K594" t="str">
        <f>VLOOKUP(J594,$A$2:$B197,2,FALSE)</f>
        <v>CHE</v>
      </c>
      <c r="M594" t="s">
        <v>588</v>
      </c>
      <c r="P594" s="123">
        <v>42829</v>
      </c>
      <c r="R594" s="123">
        <v>43190</v>
      </c>
    </row>
    <row r="595" spans="10:18">
      <c r="J595" s="50" t="s">
        <v>2296</v>
      </c>
      <c r="K595" t="str">
        <f>VLOOKUP(J595,$A$2:$B197,2,FALSE)</f>
        <v>CHF</v>
      </c>
      <c r="M595" t="s">
        <v>588</v>
      </c>
      <c r="P595" s="123">
        <v>42829</v>
      </c>
      <c r="R595" s="123">
        <v>43190</v>
      </c>
    </row>
    <row r="596" spans="10:18">
      <c r="J596" s="50" t="s">
        <v>2313</v>
      </c>
      <c r="K596" t="str">
        <f>VLOOKUP(J596,$A$2:$B197,2,FALSE)</f>
        <v>CHW</v>
      </c>
      <c r="M596" t="s">
        <v>588</v>
      </c>
      <c r="P596" s="123">
        <v>42829</v>
      </c>
      <c r="R596" s="123">
        <v>43190</v>
      </c>
    </row>
    <row r="597" spans="10:18">
      <c r="J597" s="50" t="s">
        <v>2316</v>
      </c>
      <c r="K597" t="str">
        <f>VLOOKUP(J597,$A$2:$B197,2,FALSE)</f>
        <v>CLF</v>
      </c>
      <c r="M597" t="s">
        <v>588</v>
      </c>
      <c r="P597" s="123">
        <v>42829</v>
      </c>
      <c r="R597" s="123">
        <v>43190</v>
      </c>
    </row>
    <row r="598" spans="10:18">
      <c r="J598" s="50" t="s">
        <v>2319</v>
      </c>
      <c r="K598" t="str">
        <f>VLOOKUP(J598,$A$2:$B197,2,FALSE)</f>
        <v>CLP</v>
      </c>
      <c r="M598" t="s">
        <v>588</v>
      </c>
      <c r="P598" s="123">
        <v>42829</v>
      </c>
      <c r="R598" s="123">
        <v>43190</v>
      </c>
    </row>
    <row r="599" spans="10:18">
      <c r="J599" s="50" t="s">
        <v>2322</v>
      </c>
      <c r="K599" t="str">
        <f>VLOOKUP(J599,$A$2:$B197,2,FALSE)</f>
        <v>CNY</v>
      </c>
      <c r="M599" t="s">
        <v>588</v>
      </c>
      <c r="P599" s="123">
        <v>42829</v>
      </c>
      <c r="R599" s="123">
        <v>43190</v>
      </c>
    </row>
    <row r="600" spans="10:18">
      <c r="J600" s="50" t="s">
        <v>2325</v>
      </c>
      <c r="K600" t="str">
        <f>VLOOKUP(J600,$A$2:$B197,2,FALSE)</f>
        <v>COP</v>
      </c>
      <c r="M600" t="s">
        <v>588</v>
      </c>
      <c r="P600" s="123">
        <v>42829</v>
      </c>
      <c r="R600" s="123">
        <v>43190</v>
      </c>
    </row>
    <row r="601" spans="10:18">
      <c r="J601" s="50" t="s">
        <v>2327</v>
      </c>
      <c r="K601" t="str">
        <f>VLOOKUP(J601,$A$2:$B197,2,FALSE)</f>
        <v>COU</v>
      </c>
      <c r="M601" t="s">
        <v>588</v>
      </c>
      <c r="P601" s="123">
        <v>42829</v>
      </c>
      <c r="R601" s="123">
        <v>43190</v>
      </c>
    </row>
    <row r="602" spans="10:18">
      <c r="J602" s="50" t="s">
        <v>2330</v>
      </c>
      <c r="K602" t="str">
        <f>VLOOKUP(J602,$A$2:$B197,2,FALSE)</f>
        <v>CRC</v>
      </c>
      <c r="M602" t="s">
        <v>588</v>
      </c>
      <c r="P602" s="123">
        <v>42829</v>
      </c>
      <c r="R602" s="123">
        <v>43190</v>
      </c>
    </row>
    <row r="603" spans="10:18">
      <c r="J603" s="50" t="s">
        <v>2333</v>
      </c>
      <c r="K603" t="str">
        <f>VLOOKUP(J603,$A$2:$B197,2,FALSE)</f>
        <v>CUC</v>
      </c>
      <c r="M603" t="s">
        <v>588</v>
      </c>
      <c r="P603" s="123">
        <v>42829</v>
      </c>
      <c r="R603" s="123">
        <v>43190</v>
      </c>
    </row>
    <row r="604" spans="10:18">
      <c r="J604" s="50" t="s">
        <v>2336</v>
      </c>
      <c r="K604" t="str">
        <f>VLOOKUP(J604,$A$2:$B197,2,FALSE)</f>
        <v>CUP</v>
      </c>
      <c r="M604" t="s">
        <v>588</v>
      </c>
      <c r="P604" s="123">
        <v>42829</v>
      </c>
      <c r="R604" s="123">
        <v>43190</v>
      </c>
    </row>
    <row r="605" spans="10:18">
      <c r="J605" s="50" t="s">
        <v>2338</v>
      </c>
      <c r="K605" t="str">
        <f>VLOOKUP(J605,$A$2:$B197,2,FALSE)</f>
        <v>CVE</v>
      </c>
      <c r="M605" t="s">
        <v>588</v>
      </c>
      <c r="P605" s="123">
        <v>42829</v>
      </c>
      <c r="R605" s="123">
        <v>43190</v>
      </c>
    </row>
    <row r="606" spans="10:18">
      <c r="J606" s="50" t="s">
        <v>2253</v>
      </c>
      <c r="K606" t="str">
        <f>VLOOKUP(J606,$A$2:$B197,2,FALSE)</f>
        <v>CZK</v>
      </c>
      <c r="M606" t="s">
        <v>588</v>
      </c>
      <c r="P606" s="123">
        <v>42829</v>
      </c>
      <c r="R606" s="123">
        <v>43190</v>
      </c>
    </row>
    <row r="607" spans="10:18">
      <c r="J607" s="50" t="s">
        <v>2341</v>
      </c>
      <c r="K607" t="str">
        <f>VLOOKUP(J607,$A$2:$B197,2,FALSE)</f>
        <v>DJF</v>
      </c>
      <c r="M607" t="s">
        <v>588</v>
      </c>
      <c r="P607" s="123">
        <v>42829</v>
      </c>
      <c r="R607" s="123">
        <v>43190</v>
      </c>
    </row>
    <row r="608" spans="10:18">
      <c r="J608" s="50" t="s">
        <v>2256</v>
      </c>
      <c r="K608" t="str">
        <f>VLOOKUP(J608,$A$2:$B197,2,FALSE)</f>
        <v>DKK</v>
      </c>
      <c r="M608" t="s">
        <v>588</v>
      </c>
      <c r="P608" s="123">
        <v>42829</v>
      </c>
      <c r="R608" s="123">
        <v>43190</v>
      </c>
    </row>
    <row r="609" spans="10:18">
      <c r="J609" s="50" t="s">
        <v>2344</v>
      </c>
      <c r="K609" t="str">
        <f>VLOOKUP(J609,$A$2:$B197,2,FALSE)</f>
        <v>DOP</v>
      </c>
      <c r="M609" t="s">
        <v>588</v>
      </c>
      <c r="P609" s="123">
        <v>42829</v>
      </c>
      <c r="R609" s="123">
        <v>43190</v>
      </c>
    </row>
    <row r="610" spans="10:18">
      <c r="J610" s="50" t="s">
        <v>2346</v>
      </c>
      <c r="K610" t="str">
        <f>VLOOKUP(J610,$A$2:$B197,2,FALSE)</f>
        <v>DZD</v>
      </c>
      <c r="M610" t="s">
        <v>588</v>
      </c>
      <c r="P610" s="123">
        <v>42829</v>
      </c>
      <c r="R610" s="123">
        <v>43190</v>
      </c>
    </row>
    <row r="611" spans="10:18">
      <c r="J611" s="50" t="s">
        <v>2259</v>
      </c>
      <c r="K611" t="str">
        <f>VLOOKUP(J611,$A$2:$B197,2,FALSE)</f>
        <v>EGP</v>
      </c>
      <c r="M611" t="s">
        <v>588</v>
      </c>
      <c r="P611" s="123">
        <v>42829</v>
      </c>
      <c r="R611" s="123">
        <v>43190</v>
      </c>
    </row>
    <row r="612" spans="10:18">
      <c r="J612" s="50" t="s">
        <v>2349</v>
      </c>
      <c r="K612" t="str">
        <f>VLOOKUP(J612,$A$2:$B197,2,FALSE)</f>
        <v>ERN</v>
      </c>
      <c r="M612" t="s">
        <v>588</v>
      </c>
      <c r="P612" s="123">
        <v>42829</v>
      </c>
      <c r="R612" s="123">
        <v>43190</v>
      </c>
    </row>
    <row r="613" spans="10:18">
      <c r="J613" s="50" t="s">
        <v>2351</v>
      </c>
      <c r="K613" t="str">
        <f>VLOOKUP(J613,$A$2:$B197,2,FALSE)</f>
        <v>ETB</v>
      </c>
      <c r="M613" t="s">
        <v>588</v>
      </c>
      <c r="P613" s="123">
        <v>42829</v>
      </c>
      <c r="R613" s="123">
        <v>43190</v>
      </c>
    </row>
    <row r="614" spans="10:18">
      <c r="J614" s="50" t="s">
        <v>2235</v>
      </c>
      <c r="K614" t="str">
        <f>VLOOKUP(J614,$A$2:$B197,2,FALSE)</f>
        <v>EUR</v>
      </c>
      <c r="M614" t="s">
        <v>588</v>
      </c>
      <c r="P614" s="123">
        <v>42829</v>
      </c>
      <c r="R614" s="123">
        <v>43190</v>
      </c>
    </row>
    <row r="615" spans="10:18">
      <c r="J615" s="50" t="s">
        <v>2354</v>
      </c>
      <c r="K615" t="str">
        <f>VLOOKUP(J615,$A$2:$B197,2,FALSE)</f>
        <v>FJD</v>
      </c>
      <c r="M615" t="s">
        <v>588</v>
      </c>
      <c r="P615" s="123">
        <v>42829</v>
      </c>
      <c r="R615" s="123">
        <v>43190</v>
      </c>
    </row>
    <row r="616" spans="10:18">
      <c r="J616" s="50" t="s">
        <v>2356</v>
      </c>
      <c r="K616" t="str">
        <f>VLOOKUP(J616,$A$2:$B197,2,FALSE)</f>
        <v>FKP</v>
      </c>
      <c r="M616" t="s">
        <v>588</v>
      </c>
      <c r="P616" s="123">
        <v>42829</v>
      </c>
      <c r="R616" s="123">
        <v>43190</v>
      </c>
    </row>
    <row r="617" spans="10:18">
      <c r="J617" s="50" t="s">
        <v>2262</v>
      </c>
      <c r="K617" t="str">
        <f>VLOOKUP(J617,$A$2:$B197,2,FALSE)</f>
        <v>GBP</v>
      </c>
      <c r="M617" t="s">
        <v>588</v>
      </c>
      <c r="P617" s="123">
        <v>42829</v>
      </c>
      <c r="R617" s="123">
        <v>43190</v>
      </c>
    </row>
    <row r="618" spans="10:18">
      <c r="J618" s="50" t="s">
        <v>2359</v>
      </c>
      <c r="K618" t="str">
        <f>VLOOKUP(J618,$A$2:$B197,2,FALSE)</f>
        <v>GEL</v>
      </c>
      <c r="M618" t="s">
        <v>588</v>
      </c>
      <c r="P618" s="123">
        <v>42829</v>
      </c>
      <c r="R618" s="123">
        <v>43190</v>
      </c>
    </row>
    <row r="619" spans="10:18">
      <c r="J619" s="50" t="s">
        <v>2361</v>
      </c>
      <c r="K619" t="str">
        <f>VLOOKUP(J619,$A$2:$B197,2,FALSE)</f>
        <v>GHS</v>
      </c>
      <c r="M619" t="s">
        <v>588</v>
      </c>
      <c r="P619" s="123">
        <v>42829</v>
      </c>
      <c r="R619" s="123">
        <v>43190</v>
      </c>
    </row>
    <row r="620" spans="10:18">
      <c r="J620" s="50" t="s">
        <v>2363</v>
      </c>
      <c r="K620" t="str">
        <f>VLOOKUP(J620,$A$2:$B197,2,FALSE)</f>
        <v>GIP</v>
      </c>
      <c r="M620" t="s">
        <v>588</v>
      </c>
      <c r="P620" s="123">
        <v>42829</v>
      </c>
      <c r="R620" s="123">
        <v>43190</v>
      </c>
    </row>
    <row r="621" spans="10:18">
      <c r="J621" s="50" t="s">
        <v>2365</v>
      </c>
      <c r="K621" t="str">
        <f>VLOOKUP(J621,$A$2:$B197,2,FALSE)</f>
        <v>GMD</v>
      </c>
      <c r="M621" t="s">
        <v>588</v>
      </c>
      <c r="P621" s="123">
        <v>42829</v>
      </c>
      <c r="R621" s="123">
        <v>43190</v>
      </c>
    </row>
    <row r="622" spans="10:18">
      <c r="J622" s="50" t="s">
        <v>2367</v>
      </c>
      <c r="K622" t="str">
        <f>VLOOKUP(J622,$A$2:$B197,2,FALSE)</f>
        <v>GNF</v>
      </c>
      <c r="M622" t="s">
        <v>588</v>
      </c>
      <c r="P622" s="123">
        <v>42829</v>
      </c>
      <c r="R622" s="123">
        <v>43190</v>
      </c>
    </row>
    <row r="623" spans="10:18">
      <c r="J623" s="50" t="s">
        <v>2369</v>
      </c>
      <c r="K623" t="str">
        <f>VLOOKUP(J623,$A$2:$B197,2,FALSE)</f>
        <v>GTQ</v>
      </c>
      <c r="M623" t="s">
        <v>588</v>
      </c>
      <c r="P623" s="123">
        <v>42829</v>
      </c>
      <c r="R623" s="123">
        <v>43190</v>
      </c>
    </row>
    <row r="624" spans="10:18">
      <c r="J624" s="50" t="s">
        <v>2371</v>
      </c>
      <c r="K624" t="str">
        <f>VLOOKUP(J624,$A$2:$B197,2,FALSE)</f>
        <v>GYD</v>
      </c>
      <c r="M624" t="s">
        <v>588</v>
      </c>
      <c r="P624" s="123">
        <v>42829</v>
      </c>
      <c r="R624" s="123">
        <v>43190</v>
      </c>
    </row>
    <row r="625" spans="10:18">
      <c r="J625" s="50" t="s">
        <v>2312</v>
      </c>
      <c r="K625" t="str">
        <f>VLOOKUP(J625,$A$2:$B197,2,FALSE)</f>
        <v>HKD</v>
      </c>
      <c r="M625" t="s">
        <v>588</v>
      </c>
      <c r="P625" s="123">
        <v>42829</v>
      </c>
      <c r="R625" s="123">
        <v>43190</v>
      </c>
    </row>
    <row r="626" spans="10:18">
      <c r="J626" s="50" t="s">
        <v>2374</v>
      </c>
      <c r="K626" t="str">
        <f>VLOOKUP(J626,$A$2:$B197,2,FALSE)</f>
        <v>HNL</v>
      </c>
      <c r="M626" t="s">
        <v>588</v>
      </c>
      <c r="P626" s="123">
        <v>42829</v>
      </c>
      <c r="R626" s="123">
        <v>43190</v>
      </c>
    </row>
    <row r="627" spans="10:18">
      <c r="J627" s="50" t="s">
        <v>2332</v>
      </c>
      <c r="K627" t="str">
        <f>VLOOKUP(J627,$A$2:$B197,2,FALSE)</f>
        <v>HRK</v>
      </c>
      <c r="M627" t="s">
        <v>588</v>
      </c>
      <c r="P627" s="123">
        <v>42829</v>
      </c>
      <c r="R627" s="123">
        <v>43190</v>
      </c>
    </row>
    <row r="628" spans="10:18">
      <c r="J628" s="50" t="s">
        <v>2377</v>
      </c>
      <c r="K628" t="str">
        <f>VLOOKUP(J628,$A$2:$B197,2,FALSE)</f>
        <v>HTG</v>
      </c>
      <c r="M628" t="s">
        <v>588</v>
      </c>
      <c r="P628" s="123">
        <v>42829</v>
      </c>
      <c r="R628" s="123">
        <v>43190</v>
      </c>
    </row>
    <row r="629" spans="10:18">
      <c r="J629" s="50" t="s">
        <v>2264</v>
      </c>
      <c r="K629" t="str">
        <f>VLOOKUP(J629,$A$2:$B197,2,FALSE)</f>
        <v>HUF</v>
      </c>
      <c r="M629" t="s">
        <v>588</v>
      </c>
      <c r="P629" s="123">
        <v>42829</v>
      </c>
      <c r="R629" s="123">
        <v>43190</v>
      </c>
    </row>
    <row r="630" spans="10:18">
      <c r="J630" s="50" t="s">
        <v>2381</v>
      </c>
      <c r="K630" t="str">
        <f>VLOOKUP(J630,$A$2:$B197,2,FALSE)</f>
        <v>IDR</v>
      </c>
      <c r="M630" t="s">
        <v>588</v>
      </c>
      <c r="P630" s="123">
        <v>42829</v>
      </c>
      <c r="R630" s="123">
        <v>43190</v>
      </c>
    </row>
    <row r="631" spans="10:18">
      <c r="J631" s="50" t="s">
        <v>2385</v>
      </c>
      <c r="K631" t="str">
        <f>VLOOKUP(J631,$A$2:$B197,2,FALSE)</f>
        <v>ILS</v>
      </c>
      <c r="M631" t="s">
        <v>588</v>
      </c>
      <c r="P631" s="123">
        <v>42829</v>
      </c>
      <c r="R631" s="123">
        <v>43190</v>
      </c>
    </row>
    <row r="632" spans="10:18">
      <c r="J632" s="50" t="s">
        <v>2387</v>
      </c>
      <c r="K632" t="str">
        <f>VLOOKUP(J632,$A$2:$B197,2,FALSE)</f>
        <v>INR</v>
      </c>
      <c r="M632" t="s">
        <v>588</v>
      </c>
      <c r="P632" s="123">
        <v>42829</v>
      </c>
      <c r="R632" s="123">
        <v>43190</v>
      </c>
    </row>
    <row r="633" spans="10:18">
      <c r="J633" s="50" t="s">
        <v>2389</v>
      </c>
      <c r="K633" t="str">
        <f>VLOOKUP(J633,$A$2:$B197,2,FALSE)</f>
        <v>IQD</v>
      </c>
      <c r="M633" t="s">
        <v>588</v>
      </c>
      <c r="P633" s="123">
        <v>42829</v>
      </c>
      <c r="R633" s="123">
        <v>43190</v>
      </c>
    </row>
    <row r="634" spans="10:18">
      <c r="J634" s="50" t="s">
        <v>2391</v>
      </c>
      <c r="K634" t="str">
        <f>VLOOKUP(J634,$A$2:$B197,2,FALSE)</f>
        <v>IRR</v>
      </c>
      <c r="M634" t="s">
        <v>588</v>
      </c>
      <c r="P634" s="123">
        <v>42829</v>
      </c>
      <c r="R634" s="123">
        <v>43190</v>
      </c>
    </row>
    <row r="635" spans="10:18">
      <c r="J635" s="50" t="s">
        <v>2307</v>
      </c>
      <c r="K635" t="str">
        <f>VLOOKUP(J635,$A$2:$B197,2,FALSE)</f>
        <v>ISK</v>
      </c>
      <c r="M635" t="s">
        <v>588</v>
      </c>
      <c r="P635" s="123">
        <v>42829</v>
      </c>
      <c r="R635" s="123">
        <v>43190</v>
      </c>
    </row>
    <row r="636" spans="10:18">
      <c r="J636" s="50" t="s">
        <v>2394</v>
      </c>
      <c r="K636" t="str">
        <f>VLOOKUP(J636,$A$2:$B197,2,FALSE)</f>
        <v>JMD</v>
      </c>
      <c r="M636" t="s">
        <v>588</v>
      </c>
      <c r="P636" s="123">
        <v>42829</v>
      </c>
      <c r="R636" s="123">
        <v>43190</v>
      </c>
    </row>
    <row r="637" spans="10:18">
      <c r="J637" s="50" t="s">
        <v>2396</v>
      </c>
      <c r="K637" t="str">
        <f>VLOOKUP(J637,$A$2:$B197,2,FALSE)</f>
        <v>JOD</v>
      </c>
      <c r="M637" t="s">
        <v>588</v>
      </c>
      <c r="P637" s="123">
        <v>42829</v>
      </c>
      <c r="R637" s="123">
        <v>43190</v>
      </c>
    </row>
    <row r="638" spans="10:18">
      <c r="J638" s="50" t="s">
        <v>2267</v>
      </c>
      <c r="K638" t="str">
        <f>VLOOKUP(J638,$A$2:$B197,2,FALSE)</f>
        <v>JPY</v>
      </c>
      <c r="M638" t="s">
        <v>588</v>
      </c>
      <c r="P638" s="123">
        <v>42829</v>
      </c>
      <c r="R638" s="123">
        <v>43190</v>
      </c>
    </row>
    <row r="639" spans="10:18">
      <c r="J639" s="50" t="s">
        <v>2399</v>
      </c>
      <c r="K639" t="str">
        <f>VLOOKUP(J639,$A$2:$B197,2,FALSE)</f>
        <v>KES</v>
      </c>
      <c r="M639" t="s">
        <v>588</v>
      </c>
      <c r="P639" s="123">
        <v>42829</v>
      </c>
      <c r="R639" s="123">
        <v>43190</v>
      </c>
    </row>
    <row r="640" spans="10:18">
      <c r="J640" s="50" t="s">
        <v>2401</v>
      </c>
      <c r="K640" t="str">
        <f>VLOOKUP(J640,$A$2:$B197,2,FALSE)</f>
        <v>KGS</v>
      </c>
      <c r="M640" t="s">
        <v>588</v>
      </c>
      <c r="P640" s="123">
        <v>42829</v>
      </c>
      <c r="R640" s="123">
        <v>43190</v>
      </c>
    </row>
    <row r="641" spans="10:18">
      <c r="J641" s="50" t="s">
        <v>2403</v>
      </c>
      <c r="K641" t="str">
        <f>VLOOKUP(J641,$A$2:$B197,2,FALSE)</f>
        <v>KHR</v>
      </c>
      <c r="M641" t="s">
        <v>588</v>
      </c>
      <c r="P641" s="123">
        <v>42829</v>
      </c>
      <c r="R641" s="123">
        <v>43190</v>
      </c>
    </row>
    <row r="642" spans="10:18">
      <c r="J642" s="50" t="s">
        <v>2405</v>
      </c>
      <c r="K642" t="str">
        <f>VLOOKUP(J642,$A$2:$B197,2,FALSE)</f>
        <v>KMF</v>
      </c>
      <c r="M642" t="s">
        <v>588</v>
      </c>
      <c r="P642" s="123">
        <v>42829</v>
      </c>
      <c r="R642" s="123">
        <v>43190</v>
      </c>
    </row>
    <row r="643" spans="10:18">
      <c r="J643" s="50" t="s">
        <v>2407</v>
      </c>
      <c r="K643" t="str">
        <f>VLOOKUP(J643,$A$2:$B197,2,FALSE)</f>
        <v>KPW</v>
      </c>
      <c r="M643" t="s">
        <v>588</v>
      </c>
      <c r="P643" s="123">
        <v>42829</v>
      </c>
      <c r="R643" s="123">
        <v>43190</v>
      </c>
    </row>
    <row r="644" spans="10:18">
      <c r="J644" s="50" t="s">
        <v>2324</v>
      </c>
      <c r="K644" t="str">
        <f>VLOOKUP(J644,$A$2:$B197,2,FALSE)</f>
        <v>KRW</v>
      </c>
      <c r="M644" t="s">
        <v>588</v>
      </c>
      <c r="P644" s="123">
        <v>42829</v>
      </c>
      <c r="R644" s="123">
        <v>43190</v>
      </c>
    </row>
    <row r="645" spans="10:18">
      <c r="J645" s="50" t="s">
        <v>2410</v>
      </c>
      <c r="K645" t="str">
        <f>VLOOKUP(J645,$A$2:$B197,2,FALSE)</f>
        <v>KWD</v>
      </c>
      <c r="M645" t="s">
        <v>588</v>
      </c>
      <c r="P645" s="123">
        <v>42829</v>
      </c>
      <c r="R645" s="123">
        <v>43190</v>
      </c>
    </row>
    <row r="646" spans="10:18">
      <c r="J646" s="50" t="s">
        <v>2412</v>
      </c>
      <c r="K646" t="str">
        <f>VLOOKUP(J646,$A$2:$B197,2,FALSE)</f>
        <v>KYD</v>
      </c>
      <c r="M646" t="s">
        <v>588</v>
      </c>
      <c r="P646" s="123">
        <v>42829</v>
      </c>
      <c r="R646" s="123">
        <v>43190</v>
      </c>
    </row>
    <row r="647" spans="10:18">
      <c r="J647" s="50" t="s">
        <v>2414</v>
      </c>
      <c r="K647" t="str">
        <f>VLOOKUP(J647,$A$2:$B197,2,FALSE)</f>
        <v>KZT</v>
      </c>
      <c r="M647" t="s">
        <v>588</v>
      </c>
      <c r="P647" s="123">
        <v>42829</v>
      </c>
      <c r="R647" s="123">
        <v>43190</v>
      </c>
    </row>
    <row r="648" spans="10:18">
      <c r="J648" s="50" t="s">
        <v>2416</v>
      </c>
      <c r="K648" t="str">
        <f>VLOOKUP(J648,$A$2:$B197,2,FALSE)</f>
        <v>LAK</v>
      </c>
      <c r="M648" t="s">
        <v>588</v>
      </c>
      <c r="P648" s="123">
        <v>42829</v>
      </c>
      <c r="R648" s="123">
        <v>43190</v>
      </c>
    </row>
    <row r="649" spans="10:18">
      <c r="J649" s="50" t="s">
        <v>2418</v>
      </c>
      <c r="K649" t="str">
        <f>VLOOKUP(J649,$A$2:$B197,2,FALSE)</f>
        <v>LBP</v>
      </c>
      <c r="M649" t="s">
        <v>588</v>
      </c>
      <c r="P649" s="123">
        <v>42829</v>
      </c>
      <c r="R649" s="123">
        <v>43190</v>
      </c>
    </row>
    <row r="650" spans="10:18">
      <c r="J650" s="50" t="s">
        <v>2420</v>
      </c>
      <c r="K650" t="str">
        <f>VLOOKUP(J650,$A$2:$B197,2,FALSE)</f>
        <v>LKR</v>
      </c>
      <c r="M650" t="s">
        <v>588</v>
      </c>
      <c r="P650" s="123">
        <v>42829</v>
      </c>
      <c r="R650" s="123">
        <v>43190</v>
      </c>
    </row>
    <row r="651" spans="10:18">
      <c r="J651" s="50" t="s">
        <v>2422</v>
      </c>
      <c r="K651" t="str">
        <f>VLOOKUP(J651,$A$2:$B197,2,FALSE)</f>
        <v>LRD</v>
      </c>
      <c r="M651" t="s">
        <v>588</v>
      </c>
      <c r="P651" s="123">
        <v>42829</v>
      </c>
      <c r="R651" s="123">
        <v>43190</v>
      </c>
    </row>
    <row r="652" spans="10:18">
      <c r="J652" s="50" t="s">
        <v>2424</v>
      </c>
      <c r="K652" t="str">
        <f>VLOOKUP(J652,$A$2:$B197,2,FALSE)</f>
        <v>LSL</v>
      </c>
      <c r="M652" t="s">
        <v>588</v>
      </c>
      <c r="P652" s="123">
        <v>42829</v>
      </c>
      <c r="R652" s="123">
        <v>43190</v>
      </c>
    </row>
    <row r="653" spans="10:18">
      <c r="J653" s="50" t="s">
        <v>2273</v>
      </c>
      <c r="K653" t="str">
        <f>VLOOKUP(J653,$A$2:$B197,2,FALSE)</f>
        <v>LTL</v>
      </c>
      <c r="M653" t="s">
        <v>588</v>
      </c>
      <c r="P653" s="123">
        <v>42829</v>
      </c>
      <c r="R653" s="123">
        <v>43190</v>
      </c>
    </row>
    <row r="654" spans="10:18">
      <c r="J654" s="50" t="s">
        <v>2270</v>
      </c>
      <c r="K654" t="str">
        <f>VLOOKUP(J654,$A$2:$B197,2,FALSE)</f>
        <v>LVL</v>
      </c>
      <c r="M654" t="s">
        <v>588</v>
      </c>
      <c r="P654" s="123">
        <v>42829</v>
      </c>
      <c r="R654" s="123">
        <v>43190</v>
      </c>
    </row>
    <row r="655" spans="10:18">
      <c r="J655" s="50" t="s">
        <v>2428</v>
      </c>
      <c r="K655" t="str">
        <f>VLOOKUP(J655,$A$2:$B197,2,FALSE)</f>
        <v>LYD</v>
      </c>
      <c r="M655" t="s">
        <v>588</v>
      </c>
      <c r="P655" s="123">
        <v>42829</v>
      </c>
      <c r="R655" s="123">
        <v>43190</v>
      </c>
    </row>
    <row r="656" spans="10:18">
      <c r="J656" s="50" t="s">
        <v>2430</v>
      </c>
      <c r="K656" t="str">
        <f>VLOOKUP(J656,$A$2:$B197,2,FALSE)</f>
        <v>MAD</v>
      </c>
      <c r="M656" t="s">
        <v>588</v>
      </c>
      <c r="P656" s="123">
        <v>42829</v>
      </c>
      <c r="R656" s="123">
        <v>43190</v>
      </c>
    </row>
    <row r="657" spans="10:18">
      <c r="J657" s="50" t="s">
        <v>2432</v>
      </c>
      <c r="K657" t="str">
        <f>VLOOKUP(J657,$A$2:$B197,2,FALSE)</f>
        <v>MDL</v>
      </c>
      <c r="M657" t="s">
        <v>588</v>
      </c>
      <c r="P657" s="123">
        <v>42829</v>
      </c>
      <c r="R657" s="123">
        <v>43190</v>
      </c>
    </row>
    <row r="658" spans="10:18">
      <c r="J658" s="50" t="s">
        <v>2434</v>
      </c>
      <c r="K658" t="str">
        <f>VLOOKUP(J658,$A$2:$B197,2,FALSE)</f>
        <v>MGA</v>
      </c>
      <c r="M658" t="s">
        <v>588</v>
      </c>
      <c r="P658" s="123">
        <v>42829</v>
      </c>
      <c r="R658" s="123">
        <v>43190</v>
      </c>
    </row>
    <row r="659" spans="10:18">
      <c r="J659" s="50" t="s">
        <v>2276</v>
      </c>
      <c r="K659" t="str">
        <f>VLOOKUP(J659,$A$2:$B197,2,FALSE)</f>
        <v>MKD</v>
      </c>
      <c r="M659" t="s">
        <v>588</v>
      </c>
      <c r="P659" s="123">
        <v>42829</v>
      </c>
      <c r="R659" s="123">
        <v>43190</v>
      </c>
    </row>
    <row r="660" spans="10:18">
      <c r="J660" s="50" t="s">
        <v>2437</v>
      </c>
      <c r="K660" t="str">
        <f>VLOOKUP(J660,$A$2:$B197,2,FALSE)</f>
        <v>MMK</v>
      </c>
      <c r="M660" t="s">
        <v>588</v>
      </c>
      <c r="P660" s="123">
        <v>42829</v>
      </c>
      <c r="R660" s="123">
        <v>43190</v>
      </c>
    </row>
    <row r="661" spans="10:18">
      <c r="J661" s="50" t="s">
        <v>2439</v>
      </c>
      <c r="K661" t="str">
        <f>VLOOKUP(J661,$A$2:$B197,2,FALSE)</f>
        <v>MNT</v>
      </c>
      <c r="M661" t="s">
        <v>588</v>
      </c>
      <c r="P661" s="123">
        <v>42829</v>
      </c>
      <c r="R661" s="123">
        <v>43190</v>
      </c>
    </row>
    <row r="662" spans="10:18">
      <c r="J662" s="50" t="s">
        <v>2441</v>
      </c>
      <c r="K662" t="str">
        <f>VLOOKUP(J662,$A$2:$B197,2,FALSE)</f>
        <v>MOP</v>
      </c>
      <c r="M662" t="s">
        <v>588</v>
      </c>
      <c r="P662" s="123">
        <v>42829</v>
      </c>
      <c r="R662" s="123">
        <v>43190</v>
      </c>
    </row>
    <row r="663" spans="10:18">
      <c r="J663" s="50" t="s">
        <v>2443</v>
      </c>
      <c r="K663" t="str">
        <f>VLOOKUP(J663,$A$2:$B197,2,FALSE)</f>
        <v>MRO</v>
      </c>
      <c r="M663" t="s">
        <v>588</v>
      </c>
      <c r="P663" s="123">
        <v>42829</v>
      </c>
      <c r="R663" s="123">
        <v>43190</v>
      </c>
    </row>
    <row r="664" spans="10:18">
      <c r="J664" s="50" t="s">
        <v>2445</v>
      </c>
      <c r="K664" t="str">
        <f>VLOOKUP(J664,$A$2:$B197,2,FALSE)</f>
        <v>MUR</v>
      </c>
      <c r="M664" t="s">
        <v>588</v>
      </c>
      <c r="P664" s="123">
        <v>42829</v>
      </c>
      <c r="R664" s="123">
        <v>43190</v>
      </c>
    </row>
    <row r="665" spans="10:18">
      <c r="J665" s="50" t="s">
        <v>2447</v>
      </c>
      <c r="K665" t="str">
        <f>VLOOKUP(J665,$A$2:$B197,2,FALSE)</f>
        <v>MVR</v>
      </c>
      <c r="M665" t="s">
        <v>588</v>
      </c>
      <c r="P665" s="123">
        <v>42829</v>
      </c>
      <c r="R665" s="123">
        <v>43190</v>
      </c>
    </row>
    <row r="666" spans="10:18">
      <c r="J666" s="50" t="s">
        <v>2449</v>
      </c>
      <c r="K666" t="str">
        <f>VLOOKUP(J666,$A$2:$B197,2,FALSE)</f>
        <v>MWK</v>
      </c>
      <c r="M666" t="s">
        <v>588</v>
      </c>
      <c r="P666" s="123">
        <v>42829</v>
      </c>
      <c r="R666" s="123">
        <v>43190</v>
      </c>
    </row>
    <row r="667" spans="10:18">
      <c r="J667" s="50" t="s">
        <v>2279</v>
      </c>
      <c r="K667" t="str">
        <f>VLOOKUP(J667,$A$2:$B197,2,FALSE)</f>
        <v>MXN</v>
      </c>
      <c r="M667" t="s">
        <v>588</v>
      </c>
      <c r="P667" s="123">
        <v>42829</v>
      </c>
      <c r="R667" s="123">
        <v>43190</v>
      </c>
    </row>
    <row r="668" spans="10:18">
      <c r="J668" s="50" t="s">
        <v>2454</v>
      </c>
      <c r="K668" t="str">
        <f>VLOOKUP(J668,$A$2:$B197,2,FALSE)</f>
        <v>MYR</v>
      </c>
      <c r="M668" t="s">
        <v>588</v>
      </c>
      <c r="P668" s="123">
        <v>42829</v>
      </c>
      <c r="R668" s="123">
        <v>43190</v>
      </c>
    </row>
    <row r="669" spans="10:18">
      <c r="J669" s="50" t="s">
        <v>2456</v>
      </c>
      <c r="K669" t="str">
        <f>VLOOKUP(J669,$A$2:$B197,2,FALSE)</f>
        <v>MZN</v>
      </c>
      <c r="M669" t="s">
        <v>588</v>
      </c>
      <c r="P669" s="123">
        <v>42829</v>
      </c>
      <c r="R669" s="123">
        <v>43190</v>
      </c>
    </row>
    <row r="670" spans="10:18">
      <c r="J670" s="50" t="s">
        <v>2458</v>
      </c>
      <c r="K670" t="str">
        <f>VLOOKUP(J670,$A$2:$B197,2,FALSE)</f>
        <v>NAD</v>
      </c>
      <c r="M670" t="s">
        <v>588</v>
      </c>
      <c r="P670" s="123">
        <v>42829</v>
      </c>
      <c r="R670" s="123">
        <v>43190</v>
      </c>
    </row>
    <row r="671" spans="10:18">
      <c r="J671" s="50" t="s">
        <v>2460</v>
      </c>
      <c r="K671" t="str">
        <f>VLOOKUP(J671,$A$2:$B197,2,FALSE)</f>
        <v>NGN</v>
      </c>
      <c r="M671" t="s">
        <v>588</v>
      </c>
      <c r="P671" s="123">
        <v>42829</v>
      </c>
      <c r="R671" s="123">
        <v>43190</v>
      </c>
    </row>
    <row r="672" spans="10:18">
      <c r="J672" s="50" t="s">
        <v>2462</v>
      </c>
      <c r="K672" t="str">
        <f>VLOOKUP(J672,$A$2:$B197,2,FALSE)</f>
        <v>NIO</v>
      </c>
      <c r="M672" t="s">
        <v>588</v>
      </c>
      <c r="P672" s="123">
        <v>42829</v>
      </c>
      <c r="R672" s="123">
        <v>43190</v>
      </c>
    </row>
    <row r="673" spans="10:18">
      <c r="J673" s="50" t="s">
        <v>2310</v>
      </c>
      <c r="K673" t="str">
        <f>VLOOKUP(J673,$A$2:$B197,2,FALSE)</f>
        <v>NOK</v>
      </c>
      <c r="M673" t="s">
        <v>588</v>
      </c>
      <c r="P673" s="123">
        <v>42829</v>
      </c>
      <c r="R673" s="123">
        <v>43190</v>
      </c>
    </row>
    <row r="674" spans="10:18">
      <c r="J674" s="50" t="s">
        <v>2465</v>
      </c>
      <c r="K674" t="str">
        <f>VLOOKUP(J674,$A$2:$B197,2,FALSE)</f>
        <v>NPR</v>
      </c>
      <c r="M674" t="s">
        <v>588</v>
      </c>
      <c r="P674" s="123">
        <v>42829</v>
      </c>
      <c r="R674" s="123">
        <v>43190</v>
      </c>
    </row>
    <row r="675" spans="10:18">
      <c r="J675" s="50" t="s">
        <v>2318</v>
      </c>
      <c r="K675" t="str">
        <f>VLOOKUP(J675,$A$2:$B197,2,FALSE)</f>
        <v>NZD</v>
      </c>
      <c r="M675" t="s">
        <v>588</v>
      </c>
      <c r="P675" s="123">
        <v>42829</v>
      </c>
      <c r="R675" s="123">
        <v>43190</v>
      </c>
    </row>
    <row r="676" spans="10:18">
      <c r="J676" s="50" t="s">
        <v>2468</v>
      </c>
      <c r="K676" t="str">
        <f>VLOOKUP(J676,$A$2:$B197,2,FALSE)</f>
        <v>OMR</v>
      </c>
      <c r="M676" t="s">
        <v>588</v>
      </c>
      <c r="P676" s="123">
        <v>42829</v>
      </c>
      <c r="R676" s="123">
        <v>43190</v>
      </c>
    </row>
    <row r="677" spans="10:18">
      <c r="J677" s="50" t="s">
        <v>2470</v>
      </c>
      <c r="K677" t="str">
        <f>VLOOKUP(J677,$A$2:$B197,2,FALSE)</f>
        <v>PAB</v>
      </c>
      <c r="M677" t="s">
        <v>588</v>
      </c>
      <c r="P677" s="123">
        <v>42829</v>
      </c>
      <c r="R677" s="123">
        <v>43190</v>
      </c>
    </row>
    <row r="678" spans="10:18">
      <c r="J678" s="50" t="s">
        <v>2472</v>
      </c>
      <c r="K678" t="str">
        <f>VLOOKUP(J678,$A$2:$B197,2,FALSE)</f>
        <v>PEN</v>
      </c>
      <c r="M678" t="s">
        <v>588</v>
      </c>
      <c r="P678" s="123">
        <v>42829</v>
      </c>
      <c r="R678" s="123">
        <v>43190</v>
      </c>
    </row>
    <row r="679" spans="10:18">
      <c r="J679" s="50" t="s">
        <v>2474</v>
      </c>
      <c r="K679" t="str">
        <f>VLOOKUP(J679,$A$2:$B197,2,FALSE)</f>
        <v>PGK</v>
      </c>
      <c r="M679" t="s">
        <v>588</v>
      </c>
      <c r="P679" s="123">
        <v>42829</v>
      </c>
      <c r="R679" s="123">
        <v>43190</v>
      </c>
    </row>
    <row r="680" spans="10:18">
      <c r="J680" s="50" t="s">
        <v>2476</v>
      </c>
      <c r="K680" t="str">
        <f>VLOOKUP(J680,$A$2:$B197,2,FALSE)</f>
        <v>PHP</v>
      </c>
      <c r="M680" t="s">
        <v>588</v>
      </c>
      <c r="P680" s="123">
        <v>42829</v>
      </c>
      <c r="R680" s="123">
        <v>43190</v>
      </c>
    </row>
    <row r="681" spans="10:18">
      <c r="J681" s="50" t="s">
        <v>2478</v>
      </c>
      <c r="K681" t="str">
        <f>VLOOKUP(J681,$A$2:$B197,2,FALSE)</f>
        <v>PKR</v>
      </c>
      <c r="M681" t="s">
        <v>588</v>
      </c>
      <c r="P681" s="123">
        <v>42829</v>
      </c>
      <c r="R681" s="123">
        <v>43190</v>
      </c>
    </row>
    <row r="682" spans="10:18">
      <c r="J682" s="50" t="s">
        <v>2282</v>
      </c>
      <c r="K682" t="str">
        <f>VLOOKUP(J682,$A$2:$B197,2,FALSE)</f>
        <v>PLN</v>
      </c>
      <c r="M682" t="s">
        <v>588</v>
      </c>
      <c r="P682" s="123">
        <v>42829</v>
      </c>
      <c r="R682" s="123">
        <v>43190</v>
      </c>
    </row>
    <row r="683" spans="10:18">
      <c r="J683" s="50" t="s">
        <v>2481</v>
      </c>
      <c r="K683" t="str">
        <f>VLOOKUP(J683,$A$2:$B197,2,FALSE)</f>
        <v>PYG</v>
      </c>
      <c r="M683" t="s">
        <v>588</v>
      </c>
      <c r="P683" s="123">
        <v>42829</v>
      </c>
      <c r="R683" s="123">
        <v>43190</v>
      </c>
    </row>
    <row r="684" spans="10:18">
      <c r="J684" s="50" t="s">
        <v>2483</v>
      </c>
      <c r="K684" t="str">
        <f>VLOOKUP(J684,$A$2:$B197,2,FALSE)</f>
        <v>QAR</v>
      </c>
      <c r="M684" t="s">
        <v>588</v>
      </c>
      <c r="P684" s="123">
        <v>42829</v>
      </c>
      <c r="R684" s="123">
        <v>43190</v>
      </c>
    </row>
    <row r="685" spans="10:18">
      <c r="J685" s="50" t="s">
        <v>2284</v>
      </c>
      <c r="K685" t="str">
        <f>VLOOKUP(J685,$A$2:$B197,2,FALSE)</f>
        <v>RON</v>
      </c>
      <c r="M685" t="s">
        <v>588</v>
      </c>
      <c r="P685" s="123">
        <v>42829</v>
      </c>
      <c r="R685" s="123">
        <v>43190</v>
      </c>
    </row>
    <row r="686" spans="10:18">
      <c r="J686" s="50" t="s">
        <v>2290</v>
      </c>
      <c r="K686" t="str">
        <f>VLOOKUP(J686,$A$2:$B197,2,FALSE)</f>
        <v>RSD</v>
      </c>
      <c r="M686" t="s">
        <v>588</v>
      </c>
      <c r="P686" s="123">
        <v>42829</v>
      </c>
      <c r="R686" s="123">
        <v>43190</v>
      </c>
    </row>
    <row r="687" spans="10:18">
      <c r="J687" s="50" t="s">
        <v>2287</v>
      </c>
      <c r="K687" t="str">
        <f>VLOOKUP(J687,$A$2:$B197,2,FALSE)</f>
        <v>RUB</v>
      </c>
      <c r="M687" t="s">
        <v>588</v>
      </c>
      <c r="P687" s="123">
        <v>42829</v>
      </c>
      <c r="R687" s="123">
        <v>43190</v>
      </c>
    </row>
    <row r="688" spans="10:18">
      <c r="J688" s="50" t="s">
        <v>2488</v>
      </c>
      <c r="K688" t="str">
        <f>VLOOKUP(J688,$A$2:$B197,2,FALSE)</f>
        <v>RWF</v>
      </c>
      <c r="M688" t="s">
        <v>588</v>
      </c>
      <c r="P688" s="123">
        <v>42829</v>
      </c>
      <c r="R688" s="123">
        <v>43190</v>
      </c>
    </row>
    <row r="689" spans="10:18">
      <c r="J689" s="50" t="s">
        <v>2490</v>
      </c>
      <c r="K689" t="str">
        <f>VLOOKUP(J689,$A$2:$B197,2,FALSE)</f>
        <v>SAR</v>
      </c>
      <c r="M689" t="s">
        <v>588</v>
      </c>
      <c r="P689" s="123">
        <v>42829</v>
      </c>
      <c r="R689" s="123">
        <v>43190</v>
      </c>
    </row>
    <row r="690" spans="10:18">
      <c r="J690" s="50" t="s">
        <v>2492</v>
      </c>
      <c r="K690" t="str">
        <f>VLOOKUP(J690,$A$2:$B197,2,FALSE)</f>
        <v>SBD</v>
      </c>
      <c r="M690" t="s">
        <v>588</v>
      </c>
      <c r="P690" s="123">
        <v>42829</v>
      </c>
      <c r="R690" s="123">
        <v>43190</v>
      </c>
    </row>
    <row r="691" spans="10:18">
      <c r="J691" s="50" t="s">
        <v>2494</v>
      </c>
      <c r="K691" t="str">
        <f>VLOOKUP(J691,$A$2:$B197,2,FALSE)</f>
        <v>SCR</v>
      </c>
      <c r="M691" t="s">
        <v>588</v>
      </c>
      <c r="P691" s="123">
        <v>42829</v>
      </c>
      <c r="R691" s="123">
        <v>43190</v>
      </c>
    </row>
    <row r="692" spans="10:18">
      <c r="J692" s="50" t="s">
        <v>2496</v>
      </c>
      <c r="K692" t="str">
        <f>VLOOKUP(J692,$A$2:$B197,2,FALSE)</f>
        <v>SDG</v>
      </c>
      <c r="M692" t="s">
        <v>588</v>
      </c>
      <c r="P692" s="123">
        <v>42829</v>
      </c>
      <c r="R692" s="123">
        <v>43190</v>
      </c>
    </row>
    <row r="693" spans="10:18">
      <c r="J693" s="50" t="s">
        <v>2293</v>
      </c>
      <c r="K693" t="str">
        <f>VLOOKUP(J693,$A$2:$B197,2,FALSE)</f>
        <v>SEK</v>
      </c>
      <c r="M693" t="s">
        <v>588</v>
      </c>
      <c r="P693" s="123">
        <v>42829</v>
      </c>
      <c r="R693" s="123">
        <v>43190</v>
      </c>
    </row>
    <row r="694" spans="10:18">
      <c r="J694" s="50" t="s">
        <v>2321</v>
      </c>
      <c r="K694" t="str">
        <f>VLOOKUP(J694,$A$2:$B197,2,FALSE)</f>
        <v>SGD</v>
      </c>
      <c r="M694" t="s">
        <v>588</v>
      </c>
      <c r="P694" s="123">
        <v>42829</v>
      </c>
      <c r="R694" s="123">
        <v>43190</v>
      </c>
    </row>
    <row r="695" spans="10:18">
      <c r="J695" s="50" t="s">
        <v>2500</v>
      </c>
      <c r="K695" t="str">
        <f>VLOOKUP(J695,$A$2:$B197,2,FALSE)</f>
        <v>SHP</v>
      </c>
      <c r="M695" t="s">
        <v>588</v>
      </c>
      <c r="P695" s="123">
        <v>42829</v>
      </c>
      <c r="R695" s="123">
        <v>43190</v>
      </c>
    </row>
    <row r="696" spans="10:18">
      <c r="J696" s="50" t="s">
        <v>2502</v>
      </c>
      <c r="K696" t="str">
        <f>VLOOKUP(J696,$A$2:$B197,2,FALSE)</f>
        <v>SLL</v>
      </c>
      <c r="M696" t="s">
        <v>588</v>
      </c>
      <c r="P696" s="123">
        <v>42829</v>
      </c>
      <c r="R696" s="123">
        <v>43190</v>
      </c>
    </row>
    <row r="697" spans="10:18">
      <c r="J697" s="50" t="s">
        <v>2504</v>
      </c>
      <c r="K697" t="str">
        <f>VLOOKUP(J697,$A$2:$B197,2,FALSE)</f>
        <v>SOS</v>
      </c>
      <c r="M697" t="s">
        <v>588</v>
      </c>
      <c r="P697" s="123">
        <v>42829</v>
      </c>
      <c r="R697" s="123">
        <v>43190</v>
      </c>
    </row>
    <row r="698" spans="10:18">
      <c r="J698" s="50" t="s">
        <v>2506</v>
      </c>
      <c r="K698" t="str">
        <f>VLOOKUP(J698,$A$2:$B197,2,FALSE)</f>
        <v>SRD</v>
      </c>
      <c r="M698" t="s">
        <v>588</v>
      </c>
      <c r="P698" s="123">
        <v>42829</v>
      </c>
      <c r="R698" s="123">
        <v>43190</v>
      </c>
    </row>
    <row r="699" spans="10:18">
      <c r="J699" s="50" t="s">
        <v>2508</v>
      </c>
      <c r="K699" t="str">
        <f>VLOOKUP(J699,$A$2:$B197,2,FALSE)</f>
        <v>SSP</v>
      </c>
      <c r="M699" t="s">
        <v>588</v>
      </c>
      <c r="P699" s="123">
        <v>42829</v>
      </c>
      <c r="R699" s="123">
        <v>43190</v>
      </c>
    </row>
    <row r="700" spans="10:18">
      <c r="J700" s="50" t="s">
        <v>2510</v>
      </c>
      <c r="K700" t="str">
        <f>VLOOKUP(J700,$A$2:$B197,2,FALSE)</f>
        <v>STD</v>
      </c>
      <c r="M700" t="s">
        <v>588</v>
      </c>
      <c r="P700" s="123">
        <v>42829</v>
      </c>
      <c r="R700" s="123">
        <v>43190</v>
      </c>
    </row>
    <row r="701" spans="10:18">
      <c r="J701" s="50" t="s">
        <v>2512</v>
      </c>
      <c r="K701" t="str">
        <f>VLOOKUP(J701,$A$2:$B197,2,FALSE)</f>
        <v>SVC</v>
      </c>
      <c r="M701" t="s">
        <v>588</v>
      </c>
      <c r="P701" s="123">
        <v>42829</v>
      </c>
      <c r="R701" s="123">
        <v>43190</v>
      </c>
    </row>
    <row r="702" spans="10:18">
      <c r="J702" s="50" t="s">
        <v>2514</v>
      </c>
      <c r="K702" t="str">
        <f>VLOOKUP(J702,$A$2:$B197,2,FALSE)</f>
        <v>SYP</v>
      </c>
      <c r="M702" t="s">
        <v>588</v>
      </c>
      <c r="P702" s="123">
        <v>42829</v>
      </c>
      <c r="R702" s="123">
        <v>43190</v>
      </c>
    </row>
    <row r="703" spans="10:18">
      <c r="J703" s="50" t="s">
        <v>2516</v>
      </c>
      <c r="K703" t="str">
        <f>VLOOKUP(J703,$A$2:$B197,2,FALSE)</f>
        <v>SZL</v>
      </c>
      <c r="M703" t="s">
        <v>588</v>
      </c>
      <c r="P703" s="123">
        <v>42829</v>
      </c>
      <c r="R703" s="123">
        <v>43190</v>
      </c>
    </row>
    <row r="704" spans="10:18">
      <c r="J704" s="50" t="s">
        <v>2518</v>
      </c>
      <c r="K704" t="str">
        <f>VLOOKUP(J704,$A$2:$B197,2,FALSE)</f>
        <v>THB</v>
      </c>
      <c r="M704" t="s">
        <v>588</v>
      </c>
      <c r="P704" s="123">
        <v>42829</v>
      </c>
      <c r="R704" s="123">
        <v>43190</v>
      </c>
    </row>
    <row r="705" spans="10:18">
      <c r="J705" s="50" t="s">
        <v>2520</v>
      </c>
      <c r="K705" t="str">
        <f>VLOOKUP(J705,$A$2:$B197,2,FALSE)</f>
        <v>TJS</v>
      </c>
      <c r="M705" t="s">
        <v>588</v>
      </c>
      <c r="P705" s="123">
        <v>42829</v>
      </c>
      <c r="R705" s="123">
        <v>43190</v>
      </c>
    </row>
    <row r="706" spans="10:18">
      <c r="J706" s="50" t="s">
        <v>2522</v>
      </c>
      <c r="K706" t="str">
        <f>VLOOKUP(J706,$A$2:$B197,2,FALSE)</f>
        <v>TMT</v>
      </c>
      <c r="M706" t="s">
        <v>588</v>
      </c>
      <c r="P706" s="123">
        <v>42829</v>
      </c>
      <c r="R706" s="123">
        <v>43190</v>
      </c>
    </row>
    <row r="707" spans="10:18">
      <c r="J707" s="50" t="s">
        <v>2524</v>
      </c>
      <c r="K707" t="str">
        <f>VLOOKUP(J707,$A$2:$B197,2,FALSE)</f>
        <v>TND</v>
      </c>
      <c r="M707" t="s">
        <v>588</v>
      </c>
      <c r="P707" s="123">
        <v>42829</v>
      </c>
      <c r="R707" s="123">
        <v>43190</v>
      </c>
    </row>
    <row r="708" spans="10:18">
      <c r="J708" s="50" t="s">
        <v>2526</v>
      </c>
      <c r="K708" t="str">
        <f>VLOOKUP(J708,$A$2:$B197,2,FALSE)</f>
        <v>TOP</v>
      </c>
      <c r="M708" t="s">
        <v>588</v>
      </c>
      <c r="P708" s="123">
        <v>42829</v>
      </c>
      <c r="R708" s="123">
        <v>43190</v>
      </c>
    </row>
    <row r="709" spans="10:18">
      <c r="J709" s="50" t="s">
        <v>2299</v>
      </c>
      <c r="K709" t="str">
        <f>VLOOKUP(J709,$A$2:$B197,2,FALSE)</f>
        <v>TRY</v>
      </c>
      <c r="M709" t="s">
        <v>588</v>
      </c>
      <c r="P709" s="123">
        <v>42829</v>
      </c>
      <c r="R709" s="123">
        <v>43190</v>
      </c>
    </row>
    <row r="710" spans="10:18">
      <c r="J710" s="50" t="s">
        <v>2529</v>
      </c>
      <c r="K710" t="str">
        <f>VLOOKUP(J710,$A$2:$B197,2,FALSE)</f>
        <v>TTD</v>
      </c>
      <c r="M710" t="s">
        <v>588</v>
      </c>
      <c r="P710" s="123">
        <v>42829</v>
      </c>
      <c r="R710" s="123">
        <v>43190</v>
      </c>
    </row>
    <row r="711" spans="10:18">
      <c r="J711" s="50" t="s">
        <v>2315</v>
      </c>
      <c r="K711" t="str">
        <f>VLOOKUP(J711,$A$2:$B197,2,FALSE)</f>
        <v>TWD</v>
      </c>
      <c r="M711" t="s">
        <v>588</v>
      </c>
      <c r="P711" s="123">
        <v>42829</v>
      </c>
      <c r="R711" s="123">
        <v>43190</v>
      </c>
    </row>
    <row r="712" spans="10:18">
      <c r="J712" s="50" t="s">
        <v>2532</v>
      </c>
      <c r="K712" t="str">
        <f>VLOOKUP(J712,$A$2:$B197,2,FALSE)</f>
        <v>TZS</v>
      </c>
      <c r="M712" t="s">
        <v>588</v>
      </c>
      <c r="P712" s="123">
        <v>42829</v>
      </c>
      <c r="R712" s="123">
        <v>43190</v>
      </c>
    </row>
    <row r="713" spans="10:18">
      <c r="J713" s="50" t="s">
        <v>2302</v>
      </c>
      <c r="K713" t="str">
        <f>VLOOKUP(J713,$A$2:$B197,2,FALSE)</f>
        <v>UAH</v>
      </c>
      <c r="M713" t="s">
        <v>588</v>
      </c>
      <c r="P713" s="123">
        <v>42829</v>
      </c>
      <c r="R713" s="123">
        <v>43190</v>
      </c>
    </row>
    <row r="714" spans="10:18">
      <c r="J714" s="50" t="s">
        <v>2535</v>
      </c>
      <c r="K714" t="str">
        <f>VLOOKUP(J714,$A$2:$B197,2,FALSE)</f>
        <v>UGX</v>
      </c>
      <c r="M714" t="s">
        <v>588</v>
      </c>
      <c r="P714" s="123">
        <v>42829</v>
      </c>
      <c r="R714" s="123">
        <v>43190</v>
      </c>
    </row>
    <row r="715" spans="10:18">
      <c r="J715" s="50" t="s">
        <v>2304</v>
      </c>
      <c r="K715" t="str">
        <f>VLOOKUP(J715,$A$2:$B197,2,FALSE)</f>
        <v>USD</v>
      </c>
      <c r="M715" t="s">
        <v>588</v>
      </c>
      <c r="P715" s="123">
        <v>42829</v>
      </c>
      <c r="R715" s="123">
        <v>43190</v>
      </c>
    </row>
    <row r="716" spans="10:18">
      <c r="J716" s="50" t="s">
        <v>2542</v>
      </c>
      <c r="K716" t="str">
        <f>VLOOKUP(J716,$A$2:$B197,2,FALSE)</f>
        <v>UYI</v>
      </c>
      <c r="M716" t="s">
        <v>588</v>
      </c>
      <c r="P716" s="123">
        <v>42829</v>
      </c>
      <c r="R716" s="123">
        <v>43190</v>
      </c>
    </row>
    <row r="717" spans="10:18">
      <c r="J717" s="50" t="s">
        <v>2544</v>
      </c>
      <c r="K717" t="str">
        <f>VLOOKUP(J717,$A$2:$B197,2,FALSE)</f>
        <v>UYU</v>
      </c>
      <c r="M717" t="s">
        <v>588</v>
      </c>
      <c r="P717" s="123">
        <v>42829</v>
      </c>
      <c r="R717" s="123">
        <v>43190</v>
      </c>
    </row>
    <row r="718" spans="10:18">
      <c r="J718" s="50" t="s">
        <v>2546</v>
      </c>
      <c r="K718" t="str">
        <f>VLOOKUP(J718,$A$2:$B197,2,FALSE)</f>
        <v>UZS</v>
      </c>
      <c r="M718" t="s">
        <v>588</v>
      </c>
      <c r="P718" s="123">
        <v>42829</v>
      </c>
      <c r="R718" s="123">
        <v>43190</v>
      </c>
    </row>
    <row r="719" spans="10:18">
      <c r="J719" s="50" t="s">
        <v>2548</v>
      </c>
      <c r="K719" t="str">
        <f>VLOOKUP(J719,$A$2:$B197,2,FALSE)</f>
        <v>VEF</v>
      </c>
      <c r="M719" t="s">
        <v>588</v>
      </c>
      <c r="P719" s="123">
        <v>42829</v>
      </c>
      <c r="R719" s="123">
        <v>43190</v>
      </c>
    </row>
    <row r="720" spans="10:18">
      <c r="J720" s="50" t="s">
        <v>2550</v>
      </c>
      <c r="K720" t="str">
        <f>VLOOKUP(J720,$A$2:$B197,2,FALSE)</f>
        <v>VND</v>
      </c>
      <c r="M720" t="s">
        <v>588</v>
      </c>
      <c r="P720" s="123">
        <v>42829</v>
      </c>
      <c r="R720" s="123">
        <v>43190</v>
      </c>
    </row>
    <row r="721" spans="10:20">
      <c r="J721" s="50" t="s">
        <v>2552</v>
      </c>
      <c r="K721" t="str">
        <f>VLOOKUP(J721,$A$2:$B197,2,FALSE)</f>
        <v>VUV</v>
      </c>
      <c r="M721" t="s">
        <v>588</v>
      </c>
      <c r="P721" s="123">
        <v>42829</v>
      </c>
      <c r="R721" s="123">
        <v>43190</v>
      </c>
    </row>
    <row r="722" spans="10:20">
      <c r="J722" s="50" t="s">
        <v>2554</v>
      </c>
      <c r="K722" t="str">
        <f>VLOOKUP(J722,$A$2:$B197,2,FALSE)</f>
        <v>WST</v>
      </c>
      <c r="M722" t="s">
        <v>588</v>
      </c>
      <c r="P722" s="123">
        <v>42829</v>
      </c>
      <c r="R722" s="123">
        <v>43190</v>
      </c>
    </row>
    <row r="723" spans="10:20">
      <c r="J723" s="50" t="s">
        <v>2570</v>
      </c>
      <c r="K723" t="str">
        <f>VLOOKUP(J723,$A$2:$B197,2,FALSE)</f>
        <v>XCD</v>
      </c>
      <c r="M723" t="s">
        <v>588</v>
      </c>
      <c r="P723" s="123">
        <v>42829</v>
      </c>
      <c r="R723" s="123">
        <v>43190</v>
      </c>
    </row>
    <row r="724" spans="10:20">
      <c r="J724" s="50" t="s">
        <v>2592</v>
      </c>
      <c r="K724" t="str">
        <f>VLOOKUP(J724,$A$2:$B197,2,FALSE)</f>
        <v>YER</v>
      </c>
      <c r="M724" t="s">
        <v>588</v>
      </c>
      <c r="P724" s="123">
        <v>42829</v>
      </c>
      <c r="R724" s="123">
        <v>43190</v>
      </c>
    </row>
    <row r="725" spans="10:20">
      <c r="J725" s="50" t="s">
        <v>2594</v>
      </c>
      <c r="K725" t="str">
        <f>VLOOKUP(J725,$A$2:$B197,2,FALSE)</f>
        <v>ZAR</v>
      </c>
      <c r="M725" t="s">
        <v>588</v>
      </c>
      <c r="P725" s="123">
        <v>42829</v>
      </c>
      <c r="R725" s="123">
        <v>43190</v>
      </c>
    </row>
    <row r="726" spans="10:20">
      <c r="J726" s="50" t="s">
        <v>2596</v>
      </c>
      <c r="K726" t="str">
        <f>VLOOKUP(J726,$A$2:$B197,2,FALSE)</f>
        <v>ZMK</v>
      </c>
      <c r="M726" t="s">
        <v>588</v>
      </c>
      <c r="P726" s="123">
        <v>42829</v>
      </c>
      <c r="R726" s="123">
        <v>43190</v>
      </c>
    </row>
    <row r="727" spans="10:20">
      <c r="J727" s="50" t="s">
        <v>2598</v>
      </c>
      <c r="K727" t="str">
        <f>VLOOKUP(J727,$A$2:$B197,2,FALSE)</f>
        <v>ZMW</v>
      </c>
      <c r="M727" t="s">
        <v>588</v>
      </c>
      <c r="P727" s="123">
        <v>42829</v>
      </c>
      <c r="R727" s="123">
        <v>43190</v>
      </c>
    </row>
    <row r="728" spans="10:20">
      <c r="J728" s="50" t="s">
        <v>2600</v>
      </c>
      <c r="K728" t="str">
        <f>VLOOKUP(J728,$A$2:$B197,2,FALSE)</f>
        <v>ZWL</v>
      </c>
      <c r="M728" t="s">
        <v>588</v>
      </c>
      <c r="P728" s="123">
        <v>42829</v>
      </c>
      <c r="R728" s="123">
        <v>43190</v>
      </c>
    </row>
    <row r="729" spans="10:20">
      <c r="J729" s="50" t="s">
        <v>2606</v>
      </c>
      <c r="K729" t="str">
        <f>VLOOKUP(J729,$A$2:$B197,2,FALSE)</f>
        <v>x46</v>
      </c>
      <c r="M729" t="s">
        <v>588</v>
      </c>
      <c r="P729" s="123">
        <v>42829</v>
      </c>
      <c r="R729" s="123">
        <v>43190</v>
      </c>
    </row>
    <row r="730" spans="10:20">
      <c r="J730" s="50" t="s">
        <v>2580</v>
      </c>
      <c r="K730" t="str">
        <f>VLOOKUP(J730,$A$2:$B197,2,FALSE)</f>
        <v>XPF</v>
      </c>
      <c r="M730" t="s">
        <v>588</v>
      </c>
      <c r="P730" s="123">
        <v>42829</v>
      </c>
      <c r="R730" s="123">
        <v>43190</v>
      </c>
    </row>
    <row r="731" spans="10:20">
      <c r="J731" s="24" t="s">
        <v>2616</v>
      </c>
      <c r="N731" t="s">
        <v>555</v>
      </c>
      <c r="P731" s="123">
        <v>42735</v>
      </c>
      <c r="R731" s="123">
        <v>42735</v>
      </c>
      <c r="T731" t="s">
        <v>2617</v>
      </c>
    </row>
    <row r="732" spans="10:20">
      <c r="J732" s="49" t="s">
        <v>2262</v>
      </c>
      <c r="K732" t="str">
        <f>VLOOKUP(J732,$A$2:$B197,2,FALSE)</f>
        <v>GBP</v>
      </c>
      <c r="P732" s="123">
        <v>42735</v>
      </c>
      <c r="R732" s="123">
        <v>42735</v>
      </c>
    </row>
    <row r="733" spans="10:20">
      <c r="J733" s="49" t="s">
        <v>2235</v>
      </c>
      <c r="K733" t="str">
        <f>VLOOKUP(J733,$A$2:$B197,2,FALSE)</f>
        <v>EUR</v>
      </c>
      <c r="P733" s="123">
        <v>42735</v>
      </c>
      <c r="R733" s="123">
        <v>42735</v>
      </c>
    </row>
    <row r="734" spans="10:20">
      <c r="J734" s="49" t="s">
        <v>2250</v>
      </c>
      <c r="K734" t="str">
        <f>VLOOKUP(J734,$A$2:$B197,2,FALSE)</f>
        <v>CAD</v>
      </c>
      <c r="P734" s="123">
        <v>42735</v>
      </c>
      <c r="R734" s="123">
        <v>42735</v>
      </c>
    </row>
    <row r="735" spans="10:20">
      <c r="J735" s="49" t="s">
        <v>2304</v>
      </c>
      <c r="K735" t="str">
        <f>VLOOKUP(J735,$A$2:$B197,2,FALSE)</f>
        <v>USD</v>
      </c>
      <c r="P735" s="123">
        <v>42735</v>
      </c>
      <c r="R735" s="123">
        <v>42735</v>
      </c>
    </row>
    <row r="736" spans="10:20">
      <c r="J736" s="49" t="s">
        <v>2296</v>
      </c>
      <c r="K736" t="str">
        <f>VLOOKUP(J736,$A$2:$B197,2,FALSE)</f>
        <v>CHF</v>
      </c>
      <c r="P736" s="123">
        <v>42735</v>
      </c>
      <c r="R736" s="123">
        <v>42735</v>
      </c>
    </row>
    <row r="737" spans="5:19">
      <c r="J737" s="49" t="s">
        <v>2267</v>
      </c>
      <c r="K737" t="str">
        <f>VLOOKUP(J737,$A$2:$B197,2,FALSE)</f>
        <v>JPY</v>
      </c>
      <c r="P737" s="123">
        <v>42735</v>
      </c>
      <c r="R737" s="123">
        <v>42735</v>
      </c>
    </row>
    <row r="738" spans="5:19">
      <c r="J738" s="49" t="s">
        <v>2293</v>
      </c>
      <c r="K738" t="str">
        <f>VLOOKUP(J738,$A$2:$B197,2,FALSE)</f>
        <v>SEK</v>
      </c>
      <c r="P738" s="123">
        <v>42735</v>
      </c>
      <c r="R738" s="123">
        <v>42735</v>
      </c>
    </row>
    <row r="739" spans="5:19" s="18" customFormat="1">
      <c r="E739" s="123"/>
      <c r="F739" s="123"/>
      <c r="G739" s="123"/>
      <c r="H739" s="123"/>
      <c r="J739" s="91" t="s">
        <v>7352</v>
      </c>
      <c r="K739" s="19"/>
      <c r="L739" s="19"/>
      <c r="M739" s="19"/>
      <c r="N739" s="19" t="s">
        <v>555</v>
      </c>
      <c r="O739" s="19"/>
      <c r="P739" s="124">
        <v>43014</v>
      </c>
      <c r="Q739" s="124"/>
      <c r="R739" s="124">
        <v>43101</v>
      </c>
      <c r="S739" s="123"/>
    </row>
    <row r="740" spans="5:19" s="18" customFormat="1">
      <c r="E740" s="123"/>
      <c r="F740" s="123"/>
      <c r="G740" s="123"/>
      <c r="H740" s="123"/>
      <c r="J740" s="76" t="s">
        <v>2232</v>
      </c>
      <c r="K740" s="19" t="str">
        <f>VLOOKUP(J740,$A$2:$B934,2,FALSE)</f>
        <v>x0</v>
      </c>
      <c r="L740" s="19" t="s">
        <v>583</v>
      </c>
      <c r="M740" s="19"/>
      <c r="N740" s="19"/>
      <c r="O740" s="19"/>
      <c r="P740" s="124">
        <v>43014</v>
      </c>
      <c r="Q740" s="124"/>
      <c r="R740" s="124">
        <v>43101</v>
      </c>
      <c r="S740" s="123"/>
    </row>
    <row r="741" spans="5:19">
      <c r="J741" s="77" t="s">
        <v>2226</v>
      </c>
      <c r="K741" s="19" t="s">
        <v>2227</v>
      </c>
      <c r="L741" s="19"/>
      <c r="M741" s="19" t="s">
        <v>588</v>
      </c>
      <c r="N741" s="19"/>
      <c r="O741" s="19"/>
      <c r="P741" s="124">
        <v>43014</v>
      </c>
      <c r="Q741" s="124"/>
      <c r="R741" s="124">
        <v>43101</v>
      </c>
    </row>
    <row r="742" spans="5:19">
      <c r="J742" s="77" t="s">
        <v>2230</v>
      </c>
      <c r="K742" s="19" t="s">
        <v>2231</v>
      </c>
      <c r="L742" s="19"/>
      <c r="M742" s="19" t="s">
        <v>588</v>
      </c>
      <c r="N742" s="19"/>
      <c r="O742" s="19"/>
      <c r="P742" s="124">
        <v>43014</v>
      </c>
      <c r="Q742" s="124"/>
      <c r="R742" s="124">
        <v>43101</v>
      </c>
    </row>
    <row r="743" spans="5:19">
      <c r="J743" s="77" t="s">
        <v>2233</v>
      </c>
      <c r="K743" s="19" t="s">
        <v>2234</v>
      </c>
      <c r="L743" s="19"/>
      <c r="M743" s="19" t="s">
        <v>588</v>
      </c>
      <c r="N743" s="19"/>
      <c r="O743" s="19"/>
      <c r="P743" s="124">
        <v>43014</v>
      </c>
      <c r="Q743" s="124"/>
      <c r="R743" s="124">
        <v>43101</v>
      </c>
    </row>
    <row r="744" spans="5:19">
      <c r="J744" s="77" t="s">
        <v>2236</v>
      </c>
      <c r="K744" s="19" t="s">
        <v>2237</v>
      </c>
      <c r="L744" s="19"/>
      <c r="M744" s="19" t="s">
        <v>588</v>
      </c>
      <c r="N744" s="19"/>
      <c r="O744" s="19"/>
      <c r="P744" s="124">
        <v>43014</v>
      </c>
      <c r="Q744" s="124"/>
      <c r="R744" s="124">
        <v>43101</v>
      </c>
    </row>
    <row r="745" spans="5:19">
      <c r="J745" s="77" t="s">
        <v>2238</v>
      </c>
      <c r="K745" s="19" t="s">
        <v>2239</v>
      </c>
      <c r="L745" s="19"/>
      <c r="M745" s="19" t="s">
        <v>588</v>
      </c>
      <c r="N745" s="19"/>
      <c r="O745" s="19"/>
      <c r="P745" s="124">
        <v>43014</v>
      </c>
      <c r="Q745" s="124"/>
      <c r="R745" s="124">
        <v>43101</v>
      </c>
    </row>
    <row r="746" spans="5:19">
      <c r="J746" s="77" t="s">
        <v>2241</v>
      </c>
      <c r="K746" s="19" t="s">
        <v>2242</v>
      </c>
      <c r="L746" s="19"/>
      <c r="M746" s="19" t="s">
        <v>588</v>
      </c>
      <c r="N746" s="19"/>
      <c r="O746" s="19"/>
      <c r="P746" s="124">
        <v>43014</v>
      </c>
      <c r="Q746" s="124"/>
      <c r="R746" s="124">
        <v>43101</v>
      </c>
    </row>
    <row r="747" spans="5:19">
      <c r="J747" s="77" t="s">
        <v>2240</v>
      </c>
      <c r="K747" s="19" t="s">
        <v>2244</v>
      </c>
      <c r="L747" s="19"/>
      <c r="M747" s="19" t="s">
        <v>588</v>
      </c>
      <c r="N747" s="19"/>
      <c r="O747" s="19"/>
      <c r="P747" s="124">
        <v>43014</v>
      </c>
      <c r="Q747" s="124"/>
      <c r="R747" s="124">
        <v>43101</v>
      </c>
    </row>
    <row r="748" spans="5:19">
      <c r="J748" s="77" t="s">
        <v>2243</v>
      </c>
      <c r="K748" s="19" t="s">
        <v>2246</v>
      </c>
      <c r="L748" s="19"/>
      <c r="M748" s="19" t="s">
        <v>588</v>
      </c>
      <c r="N748" s="19"/>
      <c r="O748" s="19"/>
      <c r="P748" s="124">
        <v>43014</v>
      </c>
      <c r="Q748" s="124"/>
      <c r="R748" s="124">
        <v>43101</v>
      </c>
    </row>
    <row r="749" spans="5:19">
      <c r="J749" s="77" t="s">
        <v>2248</v>
      </c>
      <c r="K749" s="19" t="s">
        <v>2249</v>
      </c>
      <c r="L749" s="19"/>
      <c r="M749" s="19" t="s">
        <v>588</v>
      </c>
      <c r="N749" s="19"/>
      <c r="O749" s="19"/>
      <c r="P749" s="124">
        <v>43014</v>
      </c>
      <c r="Q749" s="124"/>
      <c r="R749" s="124">
        <v>43101</v>
      </c>
    </row>
    <row r="750" spans="5:19">
      <c r="J750" s="77" t="s">
        <v>2251</v>
      </c>
      <c r="K750" s="19" t="s">
        <v>2252</v>
      </c>
      <c r="L750" s="19"/>
      <c r="M750" s="19" t="s">
        <v>588</v>
      </c>
      <c r="N750" s="19"/>
      <c r="O750" s="19"/>
      <c r="P750" s="124">
        <v>43014</v>
      </c>
      <c r="Q750" s="124"/>
      <c r="R750" s="124">
        <v>43101</v>
      </c>
    </row>
    <row r="751" spans="5:19">
      <c r="J751" s="77" t="s">
        <v>2254</v>
      </c>
      <c r="K751" s="19" t="s">
        <v>2255</v>
      </c>
      <c r="L751" s="19"/>
      <c r="M751" s="19" t="s">
        <v>588</v>
      </c>
      <c r="N751" s="19"/>
      <c r="O751" s="19"/>
      <c r="P751" s="124">
        <v>43014</v>
      </c>
      <c r="Q751" s="124"/>
      <c r="R751" s="124">
        <v>43101</v>
      </c>
    </row>
    <row r="752" spans="5:19">
      <c r="J752" s="77" t="s">
        <v>2257</v>
      </c>
      <c r="K752" s="19" t="s">
        <v>2258</v>
      </c>
      <c r="L752" s="19"/>
      <c r="M752" s="19" t="s">
        <v>588</v>
      </c>
      <c r="N752" s="19"/>
      <c r="O752" s="19"/>
      <c r="P752" s="124">
        <v>43014</v>
      </c>
      <c r="Q752" s="124"/>
      <c r="R752" s="124">
        <v>43101</v>
      </c>
    </row>
    <row r="753" spans="10:18">
      <c r="J753" s="77" t="s">
        <v>2260</v>
      </c>
      <c r="K753" s="19" t="s">
        <v>2261</v>
      </c>
      <c r="L753" s="19"/>
      <c r="M753" s="19" t="s">
        <v>588</v>
      </c>
      <c r="N753" s="19"/>
      <c r="O753" s="19"/>
      <c r="P753" s="124">
        <v>43014</v>
      </c>
      <c r="Q753" s="124"/>
      <c r="R753" s="124">
        <v>43101</v>
      </c>
    </row>
    <row r="754" spans="10:18">
      <c r="J754" s="77" t="s">
        <v>2247</v>
      </c>
      <c r="K754" s="19" t="s">
        <v>2263</v>
      </c>
      <c r="L754" s="19"/>
      <c r="M754" s="19" t="s">
        <v>588</v>
      </c>
      <c r="N754" s="19"/>
      <c r="O754" s="19"/>
      <c r="P754" s="124">
        <v>43014</v>
      </c>
      <c r="Q754" s="124"/>
      <c r="R754" s="124">
        <v>43101</v>
      </c>
    </row>
    <row r="755" spans="10:18">
      <c r="J755" s="77" t="s">
        <v>2265</v>
      </c>
      <c r="K755" s="19" t="s">
        <v>2266</v>
      </c>
      <c r="L755" s="19"/>
      <c r="M755" s="19" t="s">
        <v>588</v>
      </c>
      <c r="N755" s="19"/>
      <c r="O755" s="19"/>
      <c r="P755" s="124">
        <v>43014</v>
      </c>
      <c r="Q755" s="124"/>
      <c r="R755" s="124">
        <v>43101</v>
      </c>
    </row>
    <row r="756" spans="10:18">
      <c r="J756" s="77" t="s">
        <v>2268</v>
      </c>
      <c r="K756" s="19" t="s">
        <v>2269</v>
      </c>
      <c r="L756" s="19"/>
      <c r="M756" s="19" t="s">
        <v>588</v>
      </c>
      <c r="N756" s="19"/>
      <c r="O756" s="19"/>
      <c r="P756" s="124">
        <v>43014</v>
      </c>
      <c r="Q756" s="124"/>
      <c r="R756" s="124">
        <v>43101</v>
      </c>
    </row>
    <row r="757" spans="10:18">
      <c r="J757" s="77" t="s">
        <v>2271</v>
      </c>
      <c r="K757" s="19" t="s">
        <v>2272</v>
      </c>
      <c r="L757" s="19"/>
      <c r="M757" s="19" t="s">
        <v>588</v>
      </c>
      <c r="N757" s="19"/>
      <c r="O757" s="19"/>
      <c r="P757" s="124">
        <v>43014</v>
      </c>
      <c r="Q757" s="124"/>
      <c r="R757" s="124">
        <v>43101</v>
      </c>
    </row>
    <row r="758" spans="10:18">
      <c r="J758" s="77" t="s">
        <v>2274</v>
      </c>
      <c r="K758" s="19" t="s">
        <v>2275</v>
      </c>
      <c r="L758" s="19"/>
      <c r="M758" s="19" t="s">
        <v>588</v>
      </c>
      <c r="N758" s="19"/>
      <c r="O758" s="19"/>
      <c r="P758" s="124">
        <v>43014</v>
      </c>
      <c r="Q758" s="124"/>
      <c r="R758" s="124">
        <v>43101</v>
      </c>
    </row>
    <row r="759" spans="10:18">
      <c r="J759" s="77" t="s">
        <v>2277</v>
      </c>
      <c r="K759" s="19" t="s">
        <v>2278</v>
      </c>
      <c r="L759" s="19"/>
      <c r="M759" s="19" t="s">
        <v>588</v>
      </c>
      <c r="N759" s="19"/>
      <c r="O759" s="19"/>
      <c r="P759" s="124">
        <v>43014</v>
      </c>
      <c r="Q759" s="124"/>
      <c r="R759" s="124">
        <v>43101</v>
      </c>
    </row>
    <row r="760" spans="10:18">
      <c r="J760" s="77" t="s">
        <v>2280</v>
      </c>
      <c r="K760" s="19" t="s">
        <v>2281</v>
      </c>
      <c r="L760" s="19"/>
      <c r="M760" s="19" t="s">
        <v>588</v>
      </c>
      <c r="N760" s="19"/>
      <c r="O760" s="19"/>
      <c r="P760" s="124">
        <v>43014</v>
      </c>
      <c r="Q760" s="124"/>
      <c r="R760" s="124">
        <v>43101</v>
      </c>
    </row>
    <row r="761" spans="10:18">
      <c r="J761" s="77" t="s">
        <v>2245</v>
      </c>
      <c r="K761" s="19" t="s">
        <v>2283</v>
      </c>
      <c r="L761" s="19"/>
      <c r="M761" s="19" t="s">
        <v>588</v>
      </c>
      <c r="N761" s="19"/>
      <c r="O761" s="19"/>
      <c r="P761" s="124">
        <v>43014</v>
      </c>
      <c r="Q761" s="124"/>
      <c r="R761" s="124">
        <v>43101</v>
      </c>
    </row>
    <row r="762" spans="10:18">
      <c r="J762" s="77" t="s">
        <v>2285</v>
      </c>
      <c r="K762" s="19" t="s">
        <v>2286</v>
      </c>
      <c r="L762" s="19"/>
      <c r="M762" s="19" t="s">
        <v>588</v>
      </c>
      <c r="N762" s="19"/>
      <c r="O762" s="19"/>
      <c r="P762" s="124">
        <v>43014</v>
      </c>
      <c r="Q762" s="124"/>
      <c r="R762" s="124">
        <v>43101</v>
      </c>
    </row>
    <row r="763" spans="10:18">
      <c r="J763" s="77" t="s">
        <v>2288</v>
      </c>
      <c r="K763" s="19" t="s">
        <v>2289</v>
      </c>
      <c r="L763" s="19"/>
      <c r="M763" s="19" t="s">
        <v>588</v>
      </c>
      <c r="N763" s="19"/>
      <c r="O763" s="19"/>
      <c r="P763" s="124">
        <v>43014</v>
      </c>
      <c r="Q763" s="124"/>
      <c r="R763" s="124">
        <v>43101</v>
      </c>
    </row>
    <row r="764" spans="10:18">
      <c r="J764" s="77" t="s">
        <v>2291</v>
      </c>
      <c r="K764" s="19" t="s">
        <v>2292</v>
      </c>
      <c r="L764" s="19"/>
      <c r="M764" s="19" t="s">
        <v>588</v>
      </c>
      <c r="N764" s="19"/>
      <c r="O764" s="19"/>
      <c r="P764" s="124">
        <v>43014</v>
      </c>
      <c r="Q764" s="124"/>
      <c r="R764" s="124">
        <v>43101</v>
      </c>
    </row>
    <row r="765" spans="10:18">
      <c r="J765" s="77" t="s">
        <v>2297</v>
      </c>
      <c r="K765" s="19" t="s">
        <v>2298</v>
      </c>
      <c r="L765" s="19"/>
      <c r="M765" s="19" t="s">
        <v>588</v>
      </c>
      <c r="N765" s="19"/>
      <c r="O765" s="19"/>
      <c r="P765" s="124">
        <v>43014</v>
      </c>
      <c r="Q765" s="124"/>
      <c r="R765" s="124">
        <v>43101</v>
      </c>
    </row>
    <row r="766" spans="10:18">
      <c r="J766" s="77" t="s">
        <v>2300</v>
      </c>
      <c r="K766" s="19" t="s">
        <v>2301</v>
      </c>
      <c r="L766" s="19"/>
      <c r="M766" s="19" t="s">
        <v>588</v>
      </c>
      <c r="N766" s="19"/>
      <c r="O766" s="19"/>
      <c r="P766" s="124">
        <v>43014</v>
      </c>
      <c r="Q766" s="124"/>
      <c r="R766" s="124">
        <v>43101</v>
      </c>
    </row>
    <row r="767" spans="10:18">
      <c r="J767" s="77" t="s">
        <v>2250</v>
      </c>
      <c r="K767" s="19" t="s">
        <v>2303</v>
      </c>
      <c r="L767" s="19"/>
      <c r="M767" s="19" t="s">
        <v>588</v>
      </c>
      <c r="N767" s="19"/>
      <c r="O767" s="19"/>
      <c r="P767" s="124">
        <v>43014</v>
      </c>
      <c r="Q767" s="124"/>
      <c r="R767" s="124">
        <v>43101</v>
      </c>
    </row>
    <row r="768" spans="10:18">
      <c r="J768" s="77" t="s">
        <v>2305</v>
      </c>
      <c r="K768" s="19" t="s">
        <v>2306</v>
      </c>
      <c r="L768" s="19"/>
      <c r="M768" s="19" t="s">
        <v>588</v>
      </c>
      <c r="N768" s="19"/>
      <c r="O768" s="19"/>
      <c r="P768" s="124">
        <v>43014</v>
      </c>
      <c r="Q768" s="124"/>
      <c r="R768" s="124">
        <v>43101</v>
      </c>
    </row>
    <row r="769" spans="10:18">
      <c r="J769" s="77" t="s">
        <v>2308</v>
      </c>
      <c r="K769" s="19" t="s">
        <v>2309</v>
      </c>
      <c r="L769" s="19"/>
      <c r="M769" s="19" t="s">
        <v>588</v>
      </c>
      <c r="N769" s="19"/>
      <c r="O769" s="19"/>
      <c r="P769" s="124">
        <v>43014</v>
      </c>
      <c r="Q769" s="124"/>
      <c r="R769" s="124">
        <v>43101</v>
      </c>
    </row>
    <row r="770" spans="10:18">
      <c r="J770" s="77" t="s">
        <v>2296</v>
      </c>
      <c r="K770" s="19" t="s">
        <v>2311</v>
      </c>
      <c r="L770" s="19"/>
      <c r="M770" s="19" t="s">
        <v>588</v>
      </c>
      <c r="N770" s="19"/>
      <c r="O770" s="19"/>
      <c r="P770" s="124">
        <v>43014</v>
      </c>
      <c r="Q770" s="124"/>
      <c r="R770" s="124">
        <v>43101</v>
      </c>
    </row>
    <row r="771" spans="10:18">
      <c r="J771" s="77" t="s">
        <v>2313</v>
      </c>
      <c r="K771" s="19" t="s">
        <v>2314</v>
      </c>
      <c r="L771" s="19"/>
      <c r="M771" s="19" t="s">
        <v>588</v>
      </c>
      <c r="N771" s="19"/>
      <c r="O771" s="19"/>
      <c r="P771" s="124">
        <v>43014</v>
      </c>
      <c r="Q771" s="124"/>
      <c r="R771" s="124">
        <v>43101</v>
      </c>
    </row>
    <row r="772" spans="10:18">
      <c r="J772" s="77" t="s">
        <v>2316</v>
      </c>
      <c r="K772" s="19" t="s">
        <v>2317</v>
      </c>
      <c r="L772" s="19"/>
      <c r="M772" s="19" t="s">
        <v>588</v>
      </c>
      <c r="N772" s="19"/>
      <c r="O772" s="19"/>
      <c r="P772" s="124">
        <v>43014</v>
      </c>
      <c r="Q772" s="124"/>
      <c r="R772" s="124">
        <v>43101</v>
      </c>
    </row>
    <row r="773" spans="10:18">
      <c r="J773" s="77" t="s">
        <v>2319</v>
      </c>
      <c r="K773" s="19" t="s">
        <v>2320</v>
      </c>
      <c r="L773" s="19"/>
      <c r="M773" s="19" t="s">
        <v>588</v>
      </c>
      <c r="N773" s="19"/>
      <c r="O773" s="19"/>
      <c r="P773" s="124">
        <v>43014</v>
      </c>
      <c r="Q773" s="124"/>
      <c r="R773" s="124">
        <v>43101</v>
      </c>
    </row>
    <row r="774" spans="10:18">
      <c r="J774" s="77" t="s">
        <v>2322</v>
      </c>
      <c r="K774" s="19" t="s">
        <v>2323</v>
      </c>
      <c r="L774" s="19"/>
      <c r="M774" s="19" t="s">
        <v>588</v>
      </c>
      <c r="N774" s="19"/>
      <c r="O774" s="19"/>
      <c r="P774" s="124">
        <v>43014</v>
      </c>
      <c r="Q774" s="124"/>
      <c r="R774" s="124">
        <v>43101</v>
      </c>
    </row>
    <row r="775" spans="10:18">
      <c r="J775" s="77" t="s">
        <v>2325</v>
      </c>
      <c r="K775" s="19" t="s">
        <v>2326</v>
      </c>
      <c r="L775" s="19"/>
      <c r="M775" s="19" t="s">
        <v>588</v>
      </c>
      <c r="N775" s="19"/>
      <c r="O775" s="19"/>
      <c r="P775" s="124">
        <v>43014</v>
      </c>
      <c r="Q775" s="124"/>
      <c r="R775" s="124">
        <v>43101</v>
      </c>
    </row>
    <row r="776" spans="10:18">
      <c r="J776" s="77" t="s">
        <v>2327</v>
      </c>
      <c r="K776" s="19" t="s">
        <v>2328</v>
      </c>
      <c r="L776" s="19"/>
      <c r="M776" s="19" t="s">
        <v>588</v>
      </c>
      <c r="N776" s="19"/>
      <c r="O776" s="19"/>
      <c r="P776" s="124">
        <v>43014</v>
      </c>
      <c r="Q776" s="124"/>
      <c r="R776" s="124">
        <v>43101</v>
      </c>
    </row>
    <row r="777" spans="10:18">
      <c r="J777" s="77" t="s">
        <v>2330</v>
      </c>
      <c r="K777" s="19" t="s">
        <v>2331</v>
      </c>
      <c r="L777" s="19"/>
      <c r="M777" s="19" t="s">
        <v>588</v>
      </c>
      <c r="N777" s="19"/>
      <c r="O777" s="19"/>
      <c r="P777" s="124">
        <v>43014</v>
      </c>
      <c r="Q777" s="124"/>
      <c r="R777" s="124">
        <v>43101</v>
      </c>
    </row>
    <row r="778" spans="10:18">
      <c r="J778" s="77" t="s">
        <v>2333</v>
      </c>
      <c r="K778" s="19" t="s">
        <v>253</v>
      </c>
      <c r="L778" s="19"/>
      <c r="M778" s="19" t="s">
        <v>588</v>
      </c>
      <c r="N778" s="19"/>
      <c r="O778" s="19"/>
      <c r="P778" s="124">
        <v>43014</v>
      </c>
      <c r="Q778" s="124"/>
      <c r="R778" s="124">
        <v>43101</v>
      </c>
    </row>
    <row r="779" spans="10:18">
      <c r="J779" s="77" t="s">
        <v>2336</v>
      </c>
      <c r="K779" s="19" t="s">
        <v>2337</v>
      </c>
      <c r="L779" s="19"/>
      <c r="M779" s="19" t="s">
        <v>588</v>
      </c>
      <c r="N779" s="19"/>
      <c r="O779" s="19"/>
      <c r="P779" s="124">
        <v>43014</v>
      </c>
      <c r="Q779" s="124"/>
      <c r="R779" s="124">
        <v>43101</v>
      </c>
    </row>
    <row r="780" spans="10:18">
      <c r="J780" s="77" t="s">
        <v>2338</v>
      </c>
      <c r="K780" s="19" t="s">
        <v>2339</v>
      </c>
      <c r="L780" s="19"/>
      <c r="M780" s="19" t="s">
        <v>588</v>
      </c>
      <c r="N780" s="19"/>
      <c r="O780" s="19"/>
      <c r="P780" s="124">
        <v>43014</v>
      </c>
      <c r="Q780" s="124"/>
      <c r="R780" s="124">
        <v>43101</v>
      </c>
    </row>
    <row r="781" spans="10:18">
      <c r="J781" s="77" t="s">
        <v>2253</v>
      </c>
      <c r="K781" s="19" t="s">
        <v>2340</v>
      </c>
      <c r="L781" s="19"/>
      <c r="M781" s="19" t="s">
        <v>588</v>
      </c>
      <c r="N781" s="19"/>
      <c r="O781" s="19"/>
      <c r="P781" s="124">
        <v>43014</v>
      </c>
      <c r="Q781" s="124"/>
      <c r="R781" s="124">
        <v>43101</v>
      </c>
    </row>
    <row r="782" spans="10:18">
      <c r="J782" s="77" t="s">
        <v>2341</v>
      </c>
      <c r="K782" s="19" t="s">
        <v>2342</v>
      </c>
      <c r="L782" s="19"/>
      <c r="M782" s="19" t="s">
        <v>588</v>
      </c>
      <c r="N782" s="19"/>
      <c r="O782" s="19"/>
      <c r="P782" s="124">
        <v>43014</v>
      </c>
      <c r="Q782" s="124"/>
      <c r="R782" s="124">
        <v>43101</v>
      </c>
    </row>
    <row r="783" spans="10:18">
      <c r="J783" s="77" t="s">
        <v>2256</v>
      </c>
      <c r="K783" s="19" t="s">
        <v>2343</v>
      </c>
      <c r="L783" s="19"/>
      <c r="M783" s="19" t="s">
        <v>588</v>
      </c>
      <c r="N783" s="19"/>
      <c r="O783" s="19"/>
      <c r="P783" s="124">
        <v>43014</v>
      </c>
      <c r="Q783" s="124"/>
      <c r="R783" s="124">
        <v>43101</v>
      </c>
    </row>
    <row r="784" spans="10:18">
      <c r="J784" s="77" t="s">
        <v>2344</v>
      </c>
      <c r="K784" s="19" t="s">
        <v>2345</v>
      </c>
      <c r="L784" s="19"/>
      <c r="M784" s="19" t="s">
        <v>588</v>
      </c>
      <c r="N784" s="19"/>
      <c r="O784" s="19"/>
      <c r="P784" s="124">
        <v>43014</v>
      </c>
      <c r="Q784" s="124"/>
      <c r="R784" s="124">
        <v>43101</v>
      </c>
    </row>
    <row r="785" spans="10:18">
      <c r="J785" s="77" t="s">
        <v>2346</v>
      </c>
      <c r="K785" s="19" t="s">
        <v>2347</v>
      </c>
      <c r="L785" s="19"/>
      <c r="M785" s="19" t="s">
        <v>588</v>
      </c>
      <c r="N785" s="19"/>
      <c r="O785" s="19"/>
      <c r="P785" s="124">
        <v>43014</v>
      </c>
      <c r="Q785" s="124"/>
      <c r="R785" s="124">
        <v>43101</v>
      </c>
    </row>
    <row r="786" spans="10:18">
      <c r="J786" s="77" t="s">
        <v>2259</v>
      </c>
      <c r="K786" s="19" t="s">
        <v>2348</v>
      </c>
      <c r="L786" s="19"/>
      <c r="M786" s="19" t="s">
        <v>588</v>
      </c>
      <c r="N786" s="19"/>
      <c r="O786" s="19"/>
      <c r="P786" s="124">
        <v>43014</v>
      </c>
      <c r="Q786" s="124"/>
      <c r="R786" s="124">
        <v>43101</v>
      </c>
    </row>
    <row r="787" spans="10:18">
      <c r="J787" s="77" t="s">
        <v>2349</v>
      </c>
      <c r="K787" s="19" t="s">
        <v>2350</v>
      </c>
      <c r="L787" s="19"/>
      <c r="M787" s="19" t="s">
        <v>588</v>
      </c>
      <c r="N787" s="19"/>
      <c r="O787" s="19"/>
      <c r="P787" s="124">
        <v>43014</v>
      </c>
      <c r="Q787" s="124"/>
      <c r="R787" s="124">
        <v>43101</v>
      </c>
    </row>
    <row r="788" spans="10:18">
      <c r="J788" s="77" t="s">
        <v>2351</v>
      </c>
      <c r="K788" s="19" t="s">
        <v>2352</v>
      </c>
      <c r="L788" s="19"/>
      <c r="M788" s="19" t="s">
        <v>588</v>
      </c>
      <c r="N788" s="19"/>
      <c r="O788" s="19"/>
      <c r="P788" s="124">
        <v>43014</v>
      </c>
      <c r="Q788" s="124"/>
      <c r="R788" s="124">
        <v>43101</v>
      </c>
    </row>
    <row r="789" spans="10:18">
      <c r="J789" s="77" t="s">
        <v>2235</v>
      </c>
      <c r="K789" s="19" t="s">
        <v>2353</v>
      </c>
      <c r="L789" s="19"/>
      <c r="M789" s="19" t="s">
        <v>588</v>
      </c>
      <c r="N789" s="19"/>
      <c r="O789" s="19"/>
      <c r="P789" s="124">
        <v>43014</v>
      </c>
      <c r="Q789" s="124"/>
      <c r="R789" s="124">
        <v>43101</v>
      </c>
    </row>
    <row r="790" spans="10:18">
      <c r="J790" s="77" t="s">
        <v>2354</v>
      </c>
      <c r="K790" s="19" t="s">
        <v>2355</v>
      </c>
      <c r="L790" s="19"/>
      <c r="M790" s="19" t="s">
        <v>588</v>
      </c>
      <c r="N790" s="19"/>
      <c r="O790" s="19"/>
      <c r="P790" s="124">
        <v>43014</v>
      </c>
      <c r="Q790" s="124"/>
      <c r="R790" s="124">
        <v>43101</v>
      </c>
    </row>
    <row r="791" spans="10:18">
      <c r="J791" s="77" t="s">
        <v>2356</v>
      </c>
      <c r="K791" s="19" t="s">
        <v>2357</v>
      </c>
      <c r="L791" s="19"/>
      <c r="M791" s="19" t="s">
        <v>588</v>
      </c>
      <c r="N791" s="19"/>
      <c r="O791" s="19"/>
      <c r="P791" s="124">
        <v>43014</v>
      </c>
      <c r="Q791" s="124"/>
      <c r="R791" s="124">
        <v>43101</v>
      </c>
    </row>
    <row r="792" spans="10:18">
      <c r="J792" s="77" t="s">
        <v>2262</v>
      </c>
      <c r="K792" s="19" t="s">
        <v>2358</v>
      </c>
      <c r="L792" s="19"/>
      <c r="M792" s="19" t="s">
        <v>588</v>
      </c>
      <c r="N792" s="19"/>
      <c r="O792" s="19"/>
      <c r="P792" s="124">
        <v>43014</v>
      </c>
      <c r="Q792" s="124"/>
      <c r="R792" s="124">
        <v>43101</v>
      </c>
    </row>
    <row r="793" spans="10:18">
      <c r="J793" s="77" t="s">
        <v>2359</v>
      </c>
      <c r="K793" s="19" t="s">
        <v>2360</v>
      </c>
      <c r="L793" s="19"/>
      <c r="M793" s="19" t="s">
        <v>588</v>
      </c>
      <c r="N793" s="19"/>
      <c r="O793" s="19"/>
      <c r="P793" s="124">
        <v>43014</v>
      </c>
      <c r="Q793" s="124"/>
      <c r="R793" s="124">
        <v>43101</v>
      </c>
    </row>
    <row r="794" spans="10:18">
      <c r="J794" s="77" t="s">
        <v>6002</v>
      </c>
      <c r="K794" s="19" t="s">
        <v>6003</v>
      </c>
      <c r="L794" s="19"/>
      <c r="M794" s="19" t="s">
        <v>588</v>
      </c>
      <c r="N794" s="19"/>
      <c r="O794" s="19"/>
      <c r="P794" s="124">
        <v>43014</v>
      </c>
      <c r="Q794" s="124"/>
      <c r="R794" s="124">
        <v>43101</v>
      </c>
    </row>
    <row r="795" spans="10:18">
      <c r="J795" s="77" t="s">
        <v>2361</v>
      </c>
      <c r="K795" s="19" t="s">
        <v>2362</v>
      </c>
      <c r="L795" s="19"/>
      <c r="M795" s="19" t="s">
        <v>588</v>
      </c>
      <c r="N795" s="19"/>
      <c r="O795" s="19"/>
      <c r="P795" s="124">
        <v>43014</v>
      </c>
      <c r="Q795" s="124"/>
      <c r="R795" s="124">
        <v>43101</v>
      </c>
    </row>
    <row r="796" spans="10:18">
      <c r="J796" s="77" t="s">
        <v>2363</v>
      </c>
      <c r="K796" s="19" t="s">
        <v>2364</v>
      </c>
      <c r="L796" s="19"/>
      <c r="M796" s="19" t="s">
        <v>588</v>
      </c>
      <c r="N796" s="19"/>
      <c r="O796" s="19"/>
      <c r="P796" s="124">
        <v>43014</v>
      </c>
      <c r="Q796" s="124"/>
      <c r="R796" s="124">
        <v>43101</v>
      </c>
    </row>
    <row r="797" spans="10:18">
      <c r="J797" s="77" t="s">
        <v>2365</v>
      </c>
      <c r="K797" s="19" t="s">
        <v>2366</v>
      </c>
      <c r="L797" s="19"/>
      <c r="M797" s="19" t="s">
        <v>588</v>
      </c>
      <c r="N797" s="19"/>
      <c r="O797" s="19"/>
      <c r="P797" s="124">
        <v>43014</v>
      </c>
      <c r="Q797" s="124"/>
      <c r="R797" s="124">
        <v>43101</v>
      </c>
    </row>
    <row r="798" spans="10:18">
      <c r="J798" s="77" t="s">
        <v>2367</v>
      </c>
      <c r="K798" s="19" t="s">
        <v>2368</v>
      </c>
      <c r="L798" s="19"/>
      <c r="M798" s="19" t="s">
        <v>588</v>
      </c>
      <c r="N798" s="19"/>
      <c r="O798" s="19"/>
      <c r="P798" s="124">
        <v>43014</v>
      </c>
      <c r="Q798" s="124"/>
      <c r="R798" s="124">
        <v>43101</v>
      </c>
    </row>
    <row r="799" spans="10:18">
      <c r="J799" s="77" t="s">
        <v>2369</v>
      </c>
      <c r="K799" s="19" t="s">
        <v>2370</v>
      </c>
      <c r="L799" s="19"/>
      <c r="M799" s="19" t="s">
        <v>588</v>
      </c>
      <c r="N799" s="19"/>
      <c r="O799" s="19"/>
      <c r="P799" s="124">
        <v>43014</v>
      </c>
      <c r="Q799" s="124"/>
      <c r="R799" s="124">
        <v>43101</v>
      </c>
    </row>
    <row r="800" spans="10:18">
      <c r="J800" s="77" t="s">
        <v>2371</v>
      </c>
      <c r="K800" s="19" t="s">
        <v>2372</v>
      </c>
      <c r="L800" s="19"/>
      <c r="M800" s="19" t="s">
        <v>588</v>
      </c>
      <c r="N800" s="19"/>
      <c r="O800" s="19"/>
      <c r="P800" s="124">
        <v>43014</v>
      </c>
      <c r="Q800" s="124"/>
      <c r="R800" s="124">
        <v>43101</v>
      </c>
    </row>
    <row r="801" spans="10:18">
      <c r="J801" s="77" t="s">
        <v>2312</v>
      </c>
      <c r="K801" s="19" t="s">
        <v>2373</v>
      </c>
      <c r="L801" s="19"/>
      <c r="M801" s="19" t="s">
        <v>588</v>
      </c>
      <c r="N801" s="19"/>
      <c r="O801" s="19"/>
      <c r="P801" s="124">
        <v>43014</v>
      </c>
      <c r="Q801" s="124"/>
      <c r="R801" s="124">
        <v>43101</v>
      </c>
    </row>
    <row r="802" spans="10:18">
      <c r="J802" s="77" t="s">
        <v>2374</v>
      </c>
      <c r="K802" s="19" t="s">
        <v>2375</v>
      </c>
      <c r="L802" s="19"/>
      <c r="M802" s="19" t="s">
        <v>588</v>
      </c>
      <c r="N802" s="19"/>
      <c r="O802" s="19"/>
      <c r="P802" s="124">
        <v>43014</v>
      </c>
      <c r="Q802" s="124"/>
      <c r="R802" s="124">
        <v>43101</v>
      </c>
    </row>
    <row r="803" spans="10:18">
      <c r="J803" s="77" t="s">
        <v>2332</v>
      </c>
      <c r="K803" s="19" t="s">
        <v>2376</v>
      </c>
      <c r="L803" s="19"/>
      <c r="M803" s="19" t="s">
        <v>588</v>
      </c>
      <c r="N803" s="19"/>
      <c r="O803" s="19"/>
      <c r="P803" s="124">
        <v>43014</v>
      </c>
      <c r="Q803" s="124"/>
      <c r="R803" s="124">
        <v>43101</v>
      </c>
    </row>
    <row r="804" spans="10:18">
      <c r="J804" s="77" t="s">
        <v>2377</v>
      </c>
      <c r="K804" s="19" t="s">
        <v>2378</v>
      </c>
      <c r="L804" s="19"/>
      <c r="M804" s="19" t="s">
        <v>588</v>
      </c>
      <c r="N804" s="19"/>
      <c r="O804" s="19"/>
      <c r="P804" s="124">
        <v>43014</v>
      </c>
      <c r="Q804" s="124"/>
      <c r="R804" s="124">
        <v>43101</v>
      </c>
    </row>
    <row r="805" spans="10:18">
      <c r="J805" s="77" t="s">
        <v>2264</v>
      </c>
      <c r="K805" s="19" t="s">
        <v>2380</v>
      </c>
      <c r="L805" s="19"/>
      <c r="M805" s="19" t="s">
        <v>588</v>
      </c>
      <c r="N805" s="19"/>
      <c r="O805" s="19"/>
      <c r="P805" s="124">
        <v>43014</v>
      </c>
      <c r="Q805" s="124"/>
      <c r="R805" s="124">
        <v>43101</v>
      </c>
    </row>
    <row r="806" spans="10:18">
      <c r="J806" s="77" t="s">
        <v>2381</v>
      </c>
      <c r="K806" s="19" t="s">
        <v>2382</v>
      </c>
      <c r="L806" s="19"/>
      <c r="M806" s="19" t="s">
        <v>588</v>
      </c>
      <c r="N806" s="19"/>
      <c r="O806" s="19"/>
      <c r="P806" s="124">
        <v>43014</v>
      </c>
      <c r="Q806" s="124"/>
      <c r="R806" s="124">
        <v>43101</v>
      </c>
    </row>
    <row r="807" spans="10:18">
      <c r="J807" s="77" t="s">
        <v>2385</v>
      </c>
      <c r="K807" s="19" t="s">
        <v>2386</v>
      </c>
      <c r="L807" s="19"/>
      <c r="M807" s="19" t="s">
        <v>588</v>
      </c>
      <c r="N807" s="19"/>
      <c r="O807" s="19"/>
      <c r="P807" s="124">
        <v>43014</v>
      </c>
      <c r="Q807" s="124"/>
      <c r="R807" s="124">
        <v>43101</v>
      </c>
    </row>
    <row r="808" spans="10:18">
      <c r="J808" s="77" t="s">
        <v>6004</v>
      </c>
      <c r="K808" s="19" t="s">
        <v>6005</v>
      </c>
      <c r="L808" s="19"/>
      <c r="M808" s="19" t="s">
        <v>588</v>
      </c>
      <c r="N808" s="19"/>
      <c r="O808" s="19"/>
      <c r="P808" s="124">
        <v>43014</v>
      </c>
      <c r="Q808" s="124"/>
      <c r="R808" s="124">
        <v>43101</v>
      </c>
    </row>
    <row r="809" spans="10:18">
      <c r="J809" s="77" t="s">
        <v>2387</v>
      </c>
      <c r="K809" s="19" t="s">
        <v>2388</v>
      </c>
      <c r="L809" s="19"/>
      <c r="M809" s="19" t="s">
        <v>588</v>
      </c>
      <c r="N809" s="19"/>
      <c r="O809" s="19"/>
      <c r="P809" s="124">
        <v>43014</v>
      </c>
      <c r="Q809" s="124"/>
      <c r="R809" s="124">
        <v>43101</v>
      </c>
    </row>
    <row r="810" spans="10:18">
      <c r="J810" s="77" t="s">
        <v>2389</v>
      </c>
      <c r="K810" s="19" t="s">
        <v>2390</v>
      </c>
      <c r="L810" s="19"/>
      <c r="M810" s="19" t="s">
        <v>588</v>
      </c>
      <c r="N810" s="19"/>
      <c r="O810" s="19"/>
      <c r="P810" s="124">
        <v>43014</v>
      </c>
      <c r="Q810" s="124"/>
      <c r="R810" s="124">
        <v>43101</v>
      </c>
    </row>
    <row r="811" spans="10:18">
      <c r="J811" s="77" t="s">
        <v>2391</v>
      </c>
      <c r="K811" s="19" t="s">
        <v>2392</v>
      </c>
      <c r="L811" s="19"/>
      <c r="M811" s="19" t="s">
        <v>588</v>
      </c>
      <c r="N811" s="19"/>
      <c r="O811" s="19"/>
      <c r="P811" s="124">
        <v>43014</v>
      </c>
      <c r="Q811" s="124"/>
      <c r="R811" s="124">
        <v>43101</v>
      </c>
    </row>
    <row r="812" spans="10:18">
      <c r="J812" s="77" t="s">
        <v>2307</v>
      </c>
      <c r="K812" s="19" t="s">
        <v>2393</v>
      </c>
      <c r="L812" s="19"/>
      <c r="M812" s="19" t="s">
        <v>588</v>
      </c>
      <c r="N812" s="19"/>
      <c r="O812" s="19"/>
      <c r="P812" s="124">
        <v>43014</v>
      </c>
      <c r="Q812" s="124"/>
      <c r="R812" s="124">
        <v>43101</v>
      </c>
    </row>
    <row r="813" spans="10:18">
      <c r="J813" s="77" t="s">
        <v>6006</v>
      </c>
      <c r="K813" s="19" t="s">
        <v>6007</v>
      </c>
      <c r="L813" s="19"/>
      <c r="M813" s="19" t="s">
        <v>588</v>
      </c>
      <c r="N813" s="19"/>
      <c r="O813" s="19"/>
      <c r="P813" s="124">
        <v>43014</v>
      </c>
      <c r="Q813" s="124"/>
      <c r="R813" s="124">
        <v>43101</v>
      </c>
    </row>
    <row r="814" spans="10:18">
      <c r="J814" s="77" t="s">
        <v>2394</v>
      </c>
      <c r="K814" s="19" t="s">
        <v>2395</v>
      </c>
      <c r="L814" s="19"/>
      <c r="M814" s="19" t="s">
        <v>588</v>
      </c>
      <c r="N814" s="19"/>
      <c r="O814" s="19"/>
      <c r="P814" s="124">
        <v>43014</v>
      </c>
      <c r="Q814" s="124"/>
      <c r="R814" s="124">
        <v>43101</v>
      </c>
    </row>
    <row r="815" spans="10:18">
      <c r="J815" s="77" t="s">
        <v>2396</v>
      </c>
      <c r="K815" s="19" t="s">
        <v>2397</v>
      </c>
      <c r="L815" s="19"/>
      <c r="M815" s="19" t="s">
        <v>588</v>
      </c>
      <c r="N815" s="19"/>
      <c r="O815" s="19"/>
      <c r="P815" s="124">
        <v>43014</v>
      </c>
      <c r="Q815" s="124"/>
      <c r="R815" s="124">
        <v>43101</v>
      </c>
    </row>
    <row r="816" spans="10:18">
      <c r="J816" s="77" t="s">
        <v>2267</v>
      </c>
      <c r="K816" s="19" t="s">
        <v>2398</v>
      </c>
      <c r="L816" s="19"/>
      <c r="M816" s="19" t="s">
        <v>588</v>
      </c>
      <c r="N816" s="19"/>
      <c r="O816" s="19"/>
      <c r="P816" s="124">
        <v>43014</v>
      </c>
      <c r="Q816" s="124"/>
      <c r="R816" s="124">
        <v>43101</v>
      </c>
    </row>
    <row r="817" spans="10:18">
      <c r="J817" s="77" t="s">
        <v>2399</v>
      </c>
      <c r="K817" s="19" t="s">
        <v>2400</v>
      </c>
      <c r="L817" s="19"/>
      <c r="M817" s="19" t="s">
        <v>588</v>
      </c>
      <c r="N817" s="19"/>
      <c r="O817" s="19"/>
      <c r="P817" s="124">
        <v>43014</v>
      </c>
      <c r="Q817" s="124"/>
      <c r="R817" s="124">
        <v>43101</v>
      </c>
    </row>
    <row r="818" spans="10:18">
      <c r="J818" s="77" t="s">
        <v>2401</v>
      </c>
      <c r="K818" s="19" t="s">
        <v>2402</v>
      </c>
      <c r="L818" s="19"/>
      <c r="M818" s="19" t="s">
        <v>588</v>
      </c>
      <c r="N818" s="19"/>
      <c r="O818" s="19"/>
      <c r="P818" s="124">
        <v>43014</v>
      </c>
      <c r="Q818" s="124"/>
      <c r="R818" s="124">
        <v>43101</v>
      </c>
    </row>
    <row r="819" spans="10:18">
      <c r="J819" s="77" t="s">
        <v>2403</v>
      </c>
      <c r="K819" s="19" t="s">
        <v>2404</v>
      </c>
      <c r="L819" s="19"/>
      <c r="M819" s="19" t="s">
        <v>588</v>
      </c>
      <c r="N819" s="19"/>
      <c r="O819" s="19"/>
      <c r="P819" s="124">
        <v>43014</v>
      </c>
      <c r="Q819" s="124"/>
      <c r="R819" s="124">
        <v>43101</v>
      </c>
    </row>
    <row r="820" spans="10:18">
      <c r="J820" s="77" t="s">
        <v>2405</v>
      </c>
      <c r="K820" s="19" t="s">
        <v>2406</v>
      </c>
      <c r="L820" s="19"/>
      <c r="M820" s="19" t="s">
        <v>588</v>
      </c>
      <c r="N820" s="19"/>
      <c r="O820" s="19"/>
      <c r="P820" s="124">
        <v>43014</v>
      </c>
      <c r="Q820" s="124"/>
      <c r="R820" s="124">
        <v>43101</v>
      </c>
    </row>
    <row r="821" spans="10:18">
      <c r="J821" s="77" t="s">
        <v>2407</v>
      </c>
      <c r="K821" s="19" t="s">
        <v>2408</v>
      </c>
      <c r="L821" s="19"/>
      <c r="M821" s="19" t="s">
        <v>588</v>
      </c>
      <c r="N821" s="19"/>
      <c r="O821" s="19"/>
      <c r="P821" s="124">
        <v>43014</v>
      </c>
      <c r="Q821" s="124"/>
      <c r="R821" s="124">
        <v>43101</v>
      </c>
    </row>
    <row r="822" spans="10:18">
      <c r="J822" s="77" t="s">
        <v>2324</v>
      </c>
      <c r="K822" s="19" t="s">
        <v>2409</v>
      </c>
      <c r="L822" s="19"/>
      <c r="M822" s="19" t="s">
        <v>588</v>
      </c>
      <c r="N822" s="19"/>
      <c r="O822" s="19"/>
      <c r="P822" s="124">
        <v>43014</v>
      </c>
      <c r="Q822" s="124"/>
      <c r="R822" s="124">
        <v>43101</v>
      </c>
    </row>
    <row r="823" spans="10:18">
      <c r="J823" s="77" t="s">
        <v>2410</v>
      </c>
      <c r="K823" s="19" t="s">
        <v>2411</v>
      </c>
      <c r="L823" s="19"/>
      <c r="M823" s="19" t="s">
        <v>588</v>
      </c>
      <c r="N823" s="19"/>
      <c r="O823" s="19"/>
      <c r="P823" s="124">
        <v>43014</v>
      </c>
      <c r="Q823" s="124"/>
      <c r="R823" s="124">
        <v>43101</v>
      </c>
    </row>
    <row r="824" spans="10:18">
      <c r="J824" s="77" t="s">
        <v>2412</v>
      </c>
      <c r="K824" s="19" t="s">
        <v>2413</v>
      </c>
      <c r="L824" s="19"/>
      <c r="M824" s="19" t="s">
        <v>588</v>
      </c>
      <c r="N824" s="19"/>
      <c r="O824" s="19"/>
      <c r="P824" s="124">
        <v>43014</v>
      </c>
      <c r="Q824" s="124"/>
      <c r="R824" s="124">
        <v>43101</v>
      </c>
    </row>
    <row r="825" spans="10:18">
      <c r="J825" s="77" t="s">
        <v>2414</v>
      </c>
      <c r="K825" s="19" t="s">
        <v>2415</v>
      </c>
      <c r="L825" s="19"/>
      <c r="M825" s="19" t="s">
        <v>588</v>
      </c>
      <c r="N825" s="19"/>
      <c r="O825" s="19"/>
      <c r="P825" s="124">
        <v>43014</v>
      </c>
      <c r="Q825" s="124"/>
      <c r="R825" s="124">
        <v>43101</v>
      </c>
    </row>
    <row r="826" spans="10:18">
      <c r="J826" s="77" t="s">
        <v>2416</v>
      </c>
      <c r="K826" s="19" t="s">
        <v>2417</v>
      </c>
      <c r="L826" s="19"/>
      <c r="M826" s="19" t="s">
        <v>588</v>
      </c>
      <c r="N826" s="19"/>
      <c r="O826" s="19"/>
      <c r="P826" s="124">
        <v>43014</v>
      </c>
      <c r="Q826" s="124"/>
      <c r="R826" s="124">
        <v>43101</v>
      </c>
    </row>
    <row r="827" spans="10:18">
      <c r="J827" s="77" t="s">
        <v>2418</v>
      </c>
      <c r="K827" s="19" t="s">
        <v>2419</v>
      </c>
      <c r="L827" s="19"/>
      <c r="M827" s="19" t="s">
        <v>588</v>
      </c>
      <c r="N827" s="19"/>
      <c r="O827" s="19"/>
      <c r="P827" s="124">
        <v>43014</v>
      </c>
      <c r="Q827" s="124"/>
      <c r="R827" s="124">
        <v>43101</v>
      </c>
    </row>
    <row r="828" spans="10:18">
      <c r="J828" s="77" t="s">
        <v>2420</v>
      </c>
      <c r="K828" s="19" t="s">
        <v>2421</v>
      </c>
      <c r="L828" s="19"/>
      <c r="M828" s="19" t="s">
        <v>588</v>
      </c>
      <c r="N828" s="19"/>
      <c r="O828" s="19"/>
      <c r="P828" s="124">
        <v>43014</v>
      </c>
      <c r="Q828" s="124"/>
      <c r="R828" s="124">
        <v>43101</v>
      </c>
    </row>
    <row r="829" spans="10:18">
      <c r="J829" s="77" t="s">
        <v>2422</v>
      </c>
      <c r="K829" s="19" t="s">
        <v>2423</v>
      </c>
      <c r="L829" s="19"/>
      <c r="M829" s="19" t="s">
        <v>588</v>
      </c>
      <c r="N829" s="19"/>
      <c r="O829" s="19"/>
      <c r="P829" s="124">
        <v>43014</v>
      </c>
      <c r="Q829" s="124"/>
      <c r="R829" s="124">
        <v>43101</v>
      </c>
    </row>
    <row r="830" spans="10:18">
      <c r="J830" s="77" t="s">
        <v>2424</v>
      </c>
      <c r="K830" s="19" t="s">
        <v>2425</v>
      </c>
      <c r="L830" s="19"/>
      <c r="M830" s="19" t="s">
        <v>588</v>
      </c>
      <c r="N830" s="19"/>
      <c r="O830" s="19"/>
      <c r="P830" s="124">
        <v>43014</v>
      </c>
      <c r="Q830" s="124"/>
      <c r="R830" s="124">
        <v>43101</v>
      </c>
    </row>
    <row r="831" spans="10:18">
      <c r="J831" s="77" t="s">
        <v>2273</v>
      </c>
      <c r="K831" s="19" t="s">
        <v>2426</v>
      </c>
      <c r="L831" s="19"/>
      <c r="M831" s="19" t="s">
        <v>588</v>
      </c>
      <c r="N831" s="19"/>
      <c r="O831" s="19"/>
      <c r="P831" s="124">
        <v>43014</v>
      </c>
      <c r="Q831" s="124"/>
      <c r="R831" s="124">
        <v>43101</v>
      </c>
    </row>
    <row r="832" spans="10:18">
      <c r="J832" s="77" t="s">
        <v>2270</v>
      </c>
      <c r="K832" s="19" t="s">
        <v>2427</v>
      </c>
      <c r="L832" s="19"/>
      <c r="M832" s="19" t="s">
        <v>588</v>
      </c>
      <c r="N832" s="19"/>
      <c r="O832" s="19"/>
      <c r="P832" s="124">
        <v>43014</v>
      </c>
      <c r="Q832" s="124"/>
      <c r="R832" s="124">
        <v>43101</v>
      </c>
    </row>
    <row r="833" spans="10:18">
      <c r="J833" s="77" t="s">
        <v>2428</v>
      </c>
      <c r="K833" s="19" t="s">
        <v>2429</v>
      </c>
      <c r="L833" s="19"/>
      <c r="M833" s="19" t="s">
        <v>588</v>
      </c>
      <c r="N833" s="19"/>
      <c r="O833" s="19"/>
      <c r="P833" s="124">
        <v>43014</v>
      </c>
      <c r="Q833" s="124"/>
      <c r="R833" s="124">
        <v>43101</v>
      </c>
    </row>
    <row r="834" spans="10:18">
      <c r="J834" s="77" t="s">
        <v>2430</v>
      </c>
      <c r="K834" s="19" t="s">
        <v>2431</v>
      </c>
      <c r="L834" s="19"/>
      <c r="M834" s="19" t="s">
        <v>588</v>
      </c>
      <c r="N834" s="19"/>
      <c r="O834" s="19"/>
      <c r="P834" s="124">
        <v>43014</v>
      </c>
      <c r="Q834" s="124"/>
      <c r="R834" s="124">
        <v>43101</v>
      </c>
    </row>
    <row r="835" spans="10:18">
      <c r="J835" s="77" t="s">
        <v>2432</v>
      </c>
      <c r="K835" s="19" t="s">
        <v>2433</v>
      </c>
      <c r="L835" s="19"/>
      <c r="M835" s="19" t="s">
        <v>588</v>
      </c>
      <c r="N835" s="19"/>
      <c r="O835" s="19"/>
      <c r="P835" s="124">
        <v>43014</v>
      </c>
      <c r="Q835" s="124"/>
      <c r="R835" s="124">
        <v>43101</v>
      </c>
    </row>
    <row r="836" spans="10:18">
      <c r="J836" s="77" t="s">
        <v>2434</v>
      </c>
      <c r="K836" s="19" t="s">
        <v>2435</v>
      </c>
      <c r="L836" s="19"/>
      <c r="M836" s="19" t="s">
        <v>588</v>
      </c>
      <c r="N836" s="19"/>
      <c r="O836" s="19"/>
      <c r="P836" s="124">
        <v>43014</v>
      </c>
      <c r="Q836" s="124"/>
      <c r="R836" s="124">
        <v>43101</v>
      </c>
    </row>
    <row r="837" spans="10:18">
      <c r="J837" s="77" t="s">
        <v>2276</v>
      </c>
      <c r="K837" s="19" t="s">
        <v>2436</v>
      </c>
      <c r="L837" s="19"/>
      <c r="M837" s="19" t="s">
        <v>588</v>
      </c>
      <c r="N837" s="19"/>
      <c r="O837" s="19"/>
      <c r="P837" s="124">
        <v>43014</v>
      </c>
      <c r="Q837" s="124"/>
      <c r="R837" s="124">
        <v>43101</v>
      </c>
    </row>
    <row r="838" spans="10:18">
      <c r="J838" s="77" t="s">
        <v>2437</v>
      </c>
      <c r="K838" s="19" t="s">
        <v>2438</v>
      </c>
      <c r="L838" s="19"/>
      <c r="M838" s="19" t="s">
        <v>588</v>
      </c>
      <c r="N838" s="19"/>
      <c r="O838" s="19"/>
      <c r="P838" s="124">
        <v>43014</v>
      </c>
      <c r="Q838" s="124"/>
      <c r="R838" s="124">
        <v>43101</v>
      </c>
    </row>
    <row r="839" spans="10:18">
      <c r="J839" s="77" t="s">
        <v>2439</v>
      </c>
      <c r="K839" s="19" t="s">
        <v>2440</v>
      </c>
      <c r="L839" s="19"/>
      <c r="M839" s="19" t="s">
        <v>588</v>
      </c>
      <c r="N839" s="19"/>
      <c r="O839" s="19"/>
      <c r="P839" s="124">
        <v>43014</v>
      </c>
      <c r="Q839" s="124"/>
      <c r="R839" s="124">
        <v>43101</v>
      </c>
    </row>
    <row r="840" spans="10:18">
      <c r="J840" s="77" t="s">
        <v>2441</v>
      </c>
      <c r="K840" s="19" t="s">
        <v>2442</v>
      </c>
      <c r="L840" s="19"/>
      <c r="M840" s="19" t="s">
        <v>588</v>
      </c>
      <c r="N840" s="19"/>
      <c r="O840" s="19"/>
      <c r="P840" s="124">
        <v>43014</v>
      </c>
      <c r="Q840" s="124"/>
      <c r="R840" s="124">
        <v>43101</v>
      </c>
    </row>
    <row r="841" spans="10:18">
      <c r="J841" s="77" t="s">
        <v>2443</v>
      </c>
      <c r="K841" s="19" t="s">
        <v>2444</v>
      </c>
      <c r="L841" s="19"/>
      <c r="M841" s="19" t="s">
        <v>588</v>
      </c>
      <c r="N841" s="19"/>
      <c r="O841" s="19"/>
      <c r="P841" s="124">
        <v>43014</v>
      </c>
      <c r="Q841" s="124"/>
      <c r="R841" s="124">
        <v>43101</v>
      </c>
    </row>
    <row r="842" spans="10:18">
      <c r="J842" s="77" t="s">
        <v>2445</v>
      </c>
      <c r="K842" s="19" t="s">
        <v>2446</v>
      </c>
      <c r="L842" s="19"/>
      <c r="M842" s="19" t="s">
        <v>588</v>
      </c>
      <c r="N842" s="19"/>
      <c r="O842" s="19"/>
      <c r="P842" s="124">
        <v>43014</v>
      </c>
      <c r="Q842" s="124"/>
      <c r="R842" s="124">
        <v>43101</v>
      </c>
    </row>
    <row r="843" spans="10:18">
      <c r="J843" s="77" t="s">
        <v>2447</v>
      </c>
      <c r="K843" s="19" t="s">
        <v>2448</v>
      </c>
      <c r="L843" s="19"/>
      <c r="M843" s="19" t="s">
        <v>588</v>
      </c>
      <c r="N843" s="19"/>
      <c r="O843" s="19"/>
      <c r="P843" s="124">
        <v>43014</v>
      </c>
      <c r="Q843" s="124"/>
      <c r="R843" s="124">
        <v>43101</v>
      </c>
    </row>
    <row r="844" spans="10:18">
      <c r="J844" s="77" t="s">
        <v>2449</v>
      </c>
      <c r="K844" s="19" t="s">
        <v>2450</v>
      </c>
      <c r="L844" s="19"/>
      <c r="M844" s="19" t="s">
        <v>588</v>
      </c>
      <c r="N844" s="19"/>
      <c r="O844" s="19"/>
      <c r="P844" s="124">
        <v>43014</v>
      </c>
      <c r="Q844" s="124"/>
      <c r="R844" s="124">
        <v>43101</v>
      </c>
    </row>
    <row r="845" spans="10:18">
      <c r="J845" s="77" t="s">
        <v>2279</v>
      </c>
      <c r="K845" s="19" t="s">
        <v>2451</v>
      </c>
      <c r="L845" s="19"/>
      <c r="M845" s="19" t="s">
        <v>588</v>
      </c>
      <c r="N845" s="19"/>
      <c r="O845" s="19"/>
      <c r="P845" s="124">
        <v>43014</v>
      </c>
      <c r="Q845" s="124"/>
      <c r="R845" s="124">
        <v>43101</v>
      </c>
    </row>
    <row r="846" spans="10:18">
      <c r="J846" s="77" t="s">
        <v>2452</v>
      </c>
      <c r="K846" s="19" t="s">
        <v>2453</v>
      </c>
      <c r="L846" s="19"/>
      <c r="M846" s="19" t="s">
        <v>588</v>
      </c>
      <c r="N846" s="19"/>
      <c r="O846" s="19"/>
      <c r="P846" s="124">
        <v>43014</v>
      </c>
      <c r="Q846" s="124"/>
      <c r="R846" s="124">
        <v>43101</v>
      </c>
    </row>
    <row r="847" spans="10:18">
      <c r="J847" s="77" t="s">
        <v>2454</v>
      </c>
      <c r="K847" s="19" t="s">
        <v>2455</v>
      </c>
      <c r="L847" s="19"/>
      <c r="M847" s="19" t="s">
        <v>588</v>
      </c>
      <c r="N847" s="19"/>
      <c r="O847" s="19"/>
      <c r="P847" s="124">
        <v>43014</v>
      </c>
      <c r="Q847" s="124"/>
      <c r="R847" s="124">
        <v>43101</v>
      </c>
    </row>
    <row r="848" spans="10:18">
      <c r="J848" s="77" t="s">
        <v>2456</v>
      </c>
      <c r="K848" s="19" t="s">
        <v>2457</v>
      </c>
      <c r="L848" s="19"/>
      <c r="M848" s="19" t="s">
        <v>588</v>
      </c>
      <c r="N848" s="19"/>
      <c r="O848" s="19"/>
      <c r="P848" s="124">
        <v>43014</v>
      </c>
      <c r="Q848" s="124"/>
      <c r="R848" s="124">
        <v>43101</v>
      </c>
    </row>
    <row r="849" spans="10:18">
      <c r="J849" s="77" t="s">
        <v>2458</v>
      </c>
      <c r="K849" s="19" t="s">
        <v>2459</v>
      </c>
      <c r="L849" s="19"/>
      <c r="M849" s="19" t="s">
        <v>588</v>
      </c>
      <c r="N849" s="19"/>
      <c r="O849" s="19"/>
      <c r="P849" s="124">
        <v>43014</v>
      </c>
      <c r="Q849" s="124"/>
      <c r="R849" s="124">
        <v>43101</v>
      </c>
    </row>
    <row r="850" spans="10:18">
      <c r="J850" s="77" t="s">
        <v>2460</v>
      </c>
      <c r="K850" s="19" t="s">
        <v>2461</v>
      </c>
      <c r="L850" s="19"/>
      <c r="M850" s="19" t="s">
        <v>588</v>
      </c>
      <c r="N850" s="19"/>
      <c r="O850" s="19"/>
      <c r="P850" s="124">
        <v>43014</v>
      </c>
      <c r="Q850" s="124"/>
      <c r="R850" s="124">
        <v>43101</v>
      </c>
    </row>
    <row r="851" spans="10:18">
      <c r="J851" s="77" t="s">
        <v>2462</v>
      </c>
      <c r="K851" s="19" t="s">
        <v>2463</v>
      </c>
      <c r="L851" s="19"/>
      <c r="M851" s="19" t="s">
        <v>588</v>
      </c>
      <c r="N851" s="19"/>
      <c r="O851" s="19"/>
      <c r="P851" s="124">
        <v>43014</v>
      </c>
      <c r="Q851" s="124"/>
      <c r="R851" s="124">
        <v>43101</v>
      </c>
    </row>
    <row r="852" spans="10:18">
      <c r="J852" s="77" t="s">
        <v>2310</v>
      </c>
      <c r="K852" s="19" t="s">
        <v>2464</v>
      </c>
      <c r="L852" s="19"/>
      <c r="M852" s="19" t="s">
        <v>588</v>
      </c>
      <c r="N852" s="19"/>
      <c r="O852" s="19"/>
      <c r="P852" s="124">
        <v>43014</v>
      </c>
      <c r="Q852" s="124"/>
      <c r="R852" s="124">
        <v>43101</v>
      </c>
    </row>
    <row r="853" spans="10:18">
      <c r="J853" s="77" t="s">
        <v>2465</v>
      </c>
      <c r="K853" s="19" t="s">
        <v>2466</v>
      </c>
      <c r="L853" s="19"/>
      <c r="M853" s="19" t="s">
        <v>588</v>
      </c>
      <c r="N853" s="19"/>
      <c r="O853" s="19"/>
      <c r="P853" s="124">
        <v>43014</v>
      </c>
      <c r="Q853" s="124"/>
      <c r="R853" s="124">
        <v>43101</v>
      </c>
    </row>
    <row r="854" spans="10:18">
      <c r="J854" s="77" t="s">
        <v>2318</v>
      </c>
      <c r="K854" s="19" t="s">
        <v>2467</v>
      </c>
      <c r="L854" s="19"/>
      <c r="M854" s="19" t="s">
        <v>588</v>
      </c>
      <c r="N854" s="19"/>
      <c r="O854" s="19"/>
      <c r="P854" s="124">
        <v>43014</v>
      </c>
      <c r="Q854" s="124"/>
      <c r="R854" s="124">
        <v>43101</v>
      </c>
    </row>
    <row r="855" spans="10:18">
      <c r="J855" s="77" t="s">
        <v>2468</v>
      </c>
      <c r="K855" s="19" t="s">
        <v>2469</v>
      </c>
      <c r="L855" s="19"/>
      <c r="M855" s="19" t="s">
        <v>588</v>
      </c>
      <c r="N855" s="19"/>
      <c r="O855" s="19"/>
      <c r="P855" s="124">
        <v>43014</v>
      </c>
      <c r="Q855" s="124"/>
      <c r="R855" s="124">
        <v>43101</v>
      </c>
    </row>
    <row r="856" spans="10:18">
      <c r="J856" s="77" t="s">
        <v>6008</v>
      </c>
      <c r="K856" s="19" t="s">
        <v>6009</v>
      </c>
      <c r="L856" s="19"/>
      <c r="M856" s="19" t="s">
        <v>588</v>
      </c>
      <c r="N856" s="19"/>
      <c r="O856" s="19"/>
      <c r="P856" s="124">
        <v>43014</v>
      </c>
      <c r="Q856" s="124"/>
      <c r="R856" s="124">
        <v>43101</v>
      </c>
    </row>
    <row r="857" spans="10:18">
      <c r="J857" s="77" t="s">
        <v>2470</v>
      </c>
      <c r="K857" s="19" t="s">
        <v>2471</v>
      </c>
      <c r="L857" s="19"/>
      <c r="M857" s="19" t="s">
        <v>588</v>
      </c>
      <c r="N857" s="19"/>
      <c r="O857" s="19"/>
      <c r="P857" s="124">
        <v>43014</v>
      </c>
      <c r="Q857" s="124"/>
      <c r="R857" s="124">
        <v>43101</v>
      </c>
    </row>
    <row r="858" spans="10:18">
      <c r="J858" s="77" t="s">
        <v>2472</v>
      </c>
      <c r="K858" s="19" t="s">
        <v>2473</v>
      </c>
      <c r="L858" s="19"/>
      <c r="M858" s="19" t="s">
        <v>588</v>
      </c>
      <c r="N858" s="19"/>
      <c r="O858" s="19"/>
      <c r="P858" s="124">
        <v>43014</v>
      </c>
      <c r="Q858" s="124"/>
      <c r="R858" s="124">
        <v>43101</v>
      </c>
    </row>
    <row r="859" spans="10:18">
      <c r="J859" s="77" t="s">
        <v>2474</v>
      </c>
      <c r="K859" s="19" t="s">
        <v>2475</v>
      </c>
      <c r="L859" s="19"/>
      <c r="M859" s="19" t="s">
        <v>588</v>
      </c>
      <c r="N859" s="19"/>
      <c r="O859" s="19"/>
      <c r="P859" s="124">
        <v>43014</v>
      </c>
      <c r="Q859" s="124"/>
      <c r="R859" s="124">
        <v>43101</v>
      </c>
    </row>
    <row r="860" spans="10:18">
      <c r="J860" s="77" t="s">
        <v>2476</v>
      </c>
      <c r="K860" s="19" t="s">
        <v>2477</v>
      </c>
      <c r="L860" s="19"/>
      <c r="M860" s="19" t="s">
        <v>588</v>
      </c>
      <c r="N860" s="19"/>
      <c r="O860" s="19"/>
      <c r="P860" s="124">
        <v>43014</v>
      </c>
      <c r="Q860" s="124"/>
      <c r="R860" s="124">
        <v>43101</v>
      </c>
    </row>
    <row r="861" spans="10:18">
      <c r="J861" s="77" t="s">
        <v>2478</v>
      </c>
      <c r="K861" s="19" t="s">
        <v>2479</v>
      </c>
      <c r="L861" s="19"/>
      <c r="M861" s="19" t="s">
        <v>588</v>
      </c>
      <c r="N861" s="19"/>
      <c r="O861" s="19"/>
      <c r="P861" s="124">
        <v>43014</v>
      </c>
      <c r="Q861" s="124"/>
      <c r="R861" s="124">
        <v>43101</v>
      </c>
    </row>
    <row r="862" spans="10:18">
      <c r="J862" s="77" t="s">
        <v>2282</v>
      </c>
      <c r="K862" s="19" t="s">
        <v>2480</v>
      </c>
      <c r="L862" s="19"/>
      <c r="M862" s="19" t="s">
        <v>588</v>
      </c>
      <c r="N862" s="19"/>
      <c r="O862" s="19"/>
      <c r="P862" s="124">
        <v>43014</v>
      </c>
      <c r="Q862" s="124"/>
      <c r="R862" s="124">
        <v>43101</v>
      </c>
    </row>
    <row r="863" spans="10:18">
      <c r="J863" s="77" t="s">
        <v>2481</v>
      </c>
      <c r="K863" s="19" t="s">
        <v>2482</v>
      </c>
      <c r="L863" s="19"/>
      <c r="M863" s="19" t="s">
        <v>588</v>
      </c>
      <c r="N863" s="19"/>
      <c r="O863" s="19"/>
      <c r="P863" s="124">
        <v>43014</v>
      </c>
      <c r="Q863" s="124"/>
      <c r="R863" s="124">
        <v>43101</v>
      </c>
    </row>
    <row r="864" spans="10:18">
      <c r="J864" s="77" t="s">
        <v>2483</v>
      </c>
      <c r="K864" s="19" t="s">
        <v>2484</v>
      </c>
      <c r="L864" s="19"/>
      <c r="M864" s="19" t="s">
        <v>588</v>
      </c>
      <c r="N864" s="19"/>
      <c r="O864" s="19"/>
      <c r="P864" s="124">
        <v>43014</v>
      </c>
      <c r="Q864" s="124"/>
      <c r="R864" s="124">
        <v>43101</v>
      </c>
    </row>
    <row r="865" spans="10:18">
      <c r="J865" s="77" t="s">
        <v>2284</v>
      </c>
      <c r="K865" s="19" t="s">
        <v>2485</v>
      </c>
      <c r="L865" s="19"/>
      <c r="M865" s="19" t="s">
        <v>588</v>
      </c>
      <c r="N865" s="19"/>
      <c r="O865" s="19"/>
      <c r="P865" s="124">
        <v>43014</v>
      </c>
      <c r="Q865" s="124"/>
      <c r="R865" s="124">
        <v>43101</v>
      </c>
    </row>
    <row r="866" spans="10:18">
      <c r="J866" s="77" t="s">
        <v>2290</v>
      </c>
      <c r="K866" s="19" t="s">
        <v>2486</v>
      </c>
      <c r="L866" s="19"/>
      <c r="M866" s="19" t="s">
        <v>588</v>
      </c>
      <c r="N866" s="19"/>
      <c r="O866" s="19"/>
      <c r="P866" s="124">
        <v>43014</v>
      </c>
      <c r="Q866" s="124"/>
      <c r="R866" s="124">
        <v>43101</v>
      </c>
    </row>
    <row r="867" spans="10:18">
      <c r="J867" s="77" t="s">
        <v>2287</v>
      </c>
      <c r="K867" s="19" t="s">
        <v>2487</v>
      </c>
      <c r="L867" s="19"/>
      <c r="M867" s="19" t="s">
        <v>588</v>
      </c>
      <c r="N867" s="19"/>
      <c r="O867" s="19"/>
      <c r="P867" s="124">
        <v>43014</v>
      </c>
      <c r="Q867" s="124"/>
      <c r="R867" s="124">
        <v>43101</v>
      </c>
    </row>
    <row r="868" spans="10:18">
      <c r="J868" s="77" t="s">
        <v>2488</v>
      </c>
      <c r="K868" s="19" t="s">
        <v>2489</v>
      </c>
      <c r="L868" s="19"/>
      <c r="M868" s="19" t="s">
        <v>588</v>
      </c>
      <c r="N868" s="19"/>
      <c r="O868" s="19"/>
      <c r="P868" s="124">
        <v>43014</v>
      </c>
      <c r="Q868" s="124"/>
      <c r="R868" s="124">
        <v>43101</v>
      </c>
    </row>
    <row r="869" spans="10:18">
      <c r="J869" s="77" t="s">
        <v>2490</v>
      </c>
      <c r="K869" s="19" t="s">
        <v>2491</v>
      </c>
      <c r="L869" s="19"/>
      <c r="M869" s="19" t="s">
        <v>588</v>
      </c>
      <c r="N869" s="19"/>
      <c r="O869" s="19"/>
      <c r="P869" s="124">
        <v>43014</v>
      </c>
      <c r="Q869" s="124"/>
      <c r="R869" s="124">
        <v>43101</v>
      </c>
    </row>
    <row r="870" spans="10:18">
      <c r="J870" s="77" t="s">
        <v>2492</v>
      </c>
      <c r="K870" s="19" t="s">
        <v>2493</v>
      </c>
      <c r="L870" s="19"/>
      <c r="M870" s="19" t="s">
        <v>588</v>
      </c>
      <c r="N870" s="19"/>
      <c r="O870" s="19"/>
      <c r="P870" s="124">
        <v>43014</v>
      </c>
      <c r="Q870" s="124"/>
      <c r="R870" s="124">
        <v>43101</v>
      </c>
    </row>
    <row r="871" spans="10:18">
      <c r="J871" s="77" t="s">
        <v>2494</v>
      </c>
      <c r="K871" s="19" t="s">
        <v>2495</v>
      </c>
      <c r="L871" s="19"/>
      <c r="M871" s="19" t="s">
        <v>588</v>
      </c>
      <c r="N871" s="19"/>
      <c r="O871" s="19"/>
      <c r="P871" s="124">
        <v>43014</v>
      </c>
      <c r="Q871" s="124"/>
      <c r="R871" s="124">
        <v>43101</v>
      </c>
    </row>
    <row r="872" spans="10:18">
      <c r="J872" s="77" t="s">
        <v>2496</v>
      </c>
      <c r="K872" s="19" t="s">
        <v>2497</v>
      </c>
      <c r="L872" s="19"/>
      <c r="M872" s="19" t="s">
        <v>588</v>
      </c>
      <c r="N872" s="19"/>
      <c r="O872" s="19"/>
      <c r="P872" s="124">
        <v>43014</v>
      </c>
      <c r="Q872" s="124"/>
      <c r="R872" s="124">
        <v>43101</v>
      </c>
    </row>
    <row r="873" spans="10:18">
      <c r="J873" s="77" t="s">
        <v>2293</v>
      </c>
      <c r="K873" s="19" t="s">
        <v>2498</v>
      </c>
      <c r="L873" s="19"/>
      <c r="M873" s="19" t="s">
        <v>588</v>
      </c>
      <c r="N873" s="19"/>
      <c r="O873" s="19"/>
      <c r="P873" s="124">
        <v>43014</v>
      </c>
      <c r="Q873" s="124"/>
      <c r="R873" s="124">
        <v>43101</v>
      </c>
    </row>
    <row r="874" spans="10:18">
      <c r="J874" s="77" t="s">
        <v>2321</v>
      </c>
      <c r="K874" s="19" t="s">
        <v>2499</v>
      </c>
      <c r="L874" s="19"/>
      <c r="M874" s="19" t="s">
        <v>588</v>
      </c>
      <c r="N874" s="19"/>
      <c r="O874" s="19"/>
      <c r="P874" s="124">
        <v>43014</v>
      </c>
      <c r="Q874" s="124"/>
      <c r="R874" s="124">
        <v>43101</v>
      </c>
    </row>
    <row r="875" spans="10:18">
      <c r="J875" s="77" t="s">
        <v>2500</v>
      </c>
      <c r="K875" s="19" t="s">
        <v>2501</v>
      </c>
      <c r="L875" s="19"/>
      <c r="M875" s="19" t="s">
        <v>588</v>
      </c>
      <c r="N875" s="19"/>
      <c r="O875" s="19"/>
      <c r="P875" s="124">
        <v>43014</v>
      </c>
      <c r="Q875" s="124"/>
      <c r="R875" s="124">
        <v>43101</v>
      </c>
    </row>
    <row r="876" spans="10:18">
      <c r="J876" s="77" t="s">
        <v>2502</v>
      </c>
      <c r="K876" s="19" t="s">
        <v>2503</v>
      </c>
      <c r="L876" s="19"/>
      <c r="M876" s="19" t="s">
        <v>588</v>
      </c>
      <c r="N876" s="19"/>
      <c r="O876" s="19"/>
      <c r="P876" s="124">
        <v>43014</v>
      </c>
      <c r="Q876" s="124"/>
      <c r="R876" s="124">
        <v>43101</v>
      </c>
    </row>
    <row r="877" spans="10:18">
      <c r="J877" s="77" t="s">
        <v>2504</v>
      </c>
      <c r="K877" s="19" t="s">
        <v>2505</v>
      </c>
      <c r="L877" s="19"/>
      <c r="M877" s="19" t="s">
        <v>588</v>
      </c>
      <c r="N877" s="19"/>
      <c r="O877" s="19"/>
      <c r="P877" s="124">
        <v>43014</v>
      </c>
      <c r="Q877" s="124"/>
      <c r="R877" s="124">
        <v>43101</v>
      </c>
    </row>
    <row r="878" spans="10:18">
      <c r="J878" s="77" t="s">
        <v>6010</v>
      </c>
      <c r="K878" s="19" t="s">
        <v>6011</v>
      </c>
      <c r="L878" s="19"/>
      <c r="M878" s="19" t="s">
        <v>588</v>
      </c>
      <c r="N878" s="19"/>
      <c r="O878" s="19"/>
      <c r="P878" s="124">
        <v>43014</v>
      </c>
      <c r="Q878" s="124"/>
      <c r="R878" s="124">
        <v>43101</v>
      </c>
    </row>
    <row r="879" spans="10:18">
      <c r="J879" s="77" t="s">
        <v>2506</v>
      </c>
      <c r="K879" s="19" t="s">
        <v>2507</v>
      </c>
      <c r="L879" s="19"/>
      <c r="M879" s="19" t="s">
        <v>588</v>
      </c>
      <c r="N879" s="19"/>
      <c r="O879" s="19"/>
      <c r="P879" s="124">
        <v>43014</v>
      </c>
      <c r="Q879" s="124"/>
      <c r="R879" s="124">
        <v>43101</v>
      </c>
    </row>
    <row r="880" spans="10:18">
      <c r="J880" s="77" t="s">
        <v>2508</v>
      </c>
      <c r="K880" s="19" t="s">
        <v>2509</v>
      </c>
      <c r="L880" s="19"/>
      <c r="M880" s="19" t="s">
        <v>588</v>
      </c>
      <c r="N880" s="19"/>
      <c r="O880" s="19"/>
      <c r="P880" s="124">
        <v>43014</v>
      </c>
      <c r="Q880" s="124"/>
      <c r="R880" s="124">
        <v>43101</v>
      </c>
    </row>
    <row r="881" spans="10:18">
      <c r="J881" s="77" t="s">
        <v>2510</v>
      </c>
      <c r="K881" s="19" t="s">
        <v>2511</v>
      </c>
      <c r="L881" s="19"/>
      <c r="M881" s="19" t="s">
        <v>588</v>
      </c>
      <c r="N881" s="19"/>
      <c r="O881" s="19"/>
      <c r="P881" s="124">
        <v>43014</v>
      </c>
      <c r="Q881" s="124"/>
      <c r="R881" s="124">
        <v>43101</v>
      </c>
    </row>
    <row r="882" spans="10:18">
      <c r="J882" s="77" t="s">
        <v>2512</v>
      </c>
      <c r="K882" s="19" t="s">
        <v>2513</v>
      </c>
      <c r="L882" s="19"/>
      <c r="M882" s="19" t="s">
        <v>588</v>
      </c>
      <c r="N882" s="19"/>
      <c r="O882" s="19"/>
      <c r="P882" s="124">
        <v>43014</v>
      </c>
      <c r="Q882" s="124"/>
      <c r="R882" s="124">
        <v>43101</v>
      </c>
    </row>
    <row r="883" spans="10:18">
      <c r="J883" s="77" t="s">
        <v>2514</v>
      </c>
      <c r="K883" s="19" t="s">
        <v>2515</v>
      </c>
      <c r="L883" s="19"/>
      <c r="M883" s="19" t="s">
        <v>588</v>
      </c>
      <c r="N883" s="19"/>
      <c r="O883" s="19"/>
      <c r="P883" s="124">
        <v>43014</v>
      </c>
      <c r="Q883" s="124"/>
      <c r="R883" s="124">
        <v>43101</v>
      </c>
    </row>
    <row r="884" spans="10:18">
      <c r="J884" s="77" t="s">
        <v>2516</v>
      </c>
      <c r="K884" s="19" t="s">
        <v>2517</v>
      </c>
      <c r="L884" s="19"/>
      <c r="M884" s="19" t="s">
        <v>588</v>
      </c>
      <c r="N884" s="19"/>
      <c r="O884" s="19"/>
      <c r="P884" s="124">
        <v>43014</v>
      </c>
      <c r="Q884" s="124"/>
      <c r="R884" s="124">
        <v>43101</v>
      </c>
    </row>
    <row r="885" spans="10:18">
      <c r="J885" s="77" t="s">
        <v>2518</v>
      </c>
      <c r="K885" s="19" t="s">
        <v>2519</v>
      </c>
      <c r="L885" s="19"/>
      <c r="M885" s="19" t="s">
        <v>588</v>
      </c>
      <c r="N885" s="19"/>
      <c r="O885" s="19"/>
      <c r="P885" s="124">
        <v>43014</v>
      </c>
      <c r="Q885" s="124"/>
      <c r="R885" s="124">
        <v>43101</v>
      </c>
    </row>
    <row r="886" spans="10:18">
      <c r="J886" s="77" t="s">
        <v>2520</v>
      </c>
      <c r="K886" s="19" t="s">
        <v>2521</v>
      </c>
      <c r="L886" s="19"/>
      <c r="M886" s="19" t="s">
        <v>588</v>
      </c>
      <c r="N886" s="19"/>
      <c r="O886" s="19"/>
      <c r="P886" s="124">
        <v>43014</v>
      </c>
      <c r="Q886" s="124"/>
      <c r="R886" s="124">
        <v>43101</v>
      </c>
    </row>
    <row r="887" spans="10:18">
      <c r="J887" s="77" t="s">
        <v>2522</v>
      </c>
      <c r="K887" s="19" t="s">
        <v>2523</v>
      </c>
      <c r="L887" s="19"/>
      <c r="M887" s="19" t="s">
        <v>588</v>
      </c>
      <c r="N887" s="19"/>
      <c r="O887" s="19"/>
      <c r="P887" s="124">
        <v>43014</v>
      </c>
      <c r="Q887" s="124"/>
      <c r="R887" s="124">
        <v>43101</v>
      </c>
    </row>
    <row r="888" spans="10:18">
      <c r="J888" s="77" t="s">
        <v>2524</v>
      </c>
      <c r="K888" s="19" t="s">
        <v>2525</v>
      </c>
      <c r="L888" s="19"/>
      <c r="M888" s="19" t="s">
        <v>588</v>
      </c>
      <c r="N888" s="19"/>
      <c r="O888" s="19"/>
      <c r="P888" s="124">
        <v>43014</v>
      </c>
      <c r="Q888" s="124"/>
      <c r="R888" s="124">
        <v>43101</v>
      </c>
    </row>
    <row r="889" spans="10:18">
      <c r="J889" s="77" t="s">
        <v>2526</v>
      </c>
      <c r="K889" s="19" t="s">
        <v>2527</v>
      </c>
      <c r="L889" s="19"/>
      <c r="M889" s="19" t="s">
        <v>588</v>
      </c>
      <c r="N889" s="19"/>
      <c r="O889" s="19"/>
      <c r="P889" s="124">
        <v>43014</v>
      </c>
      <c r="Q889" s="124"/>
      <c r="R889" s="124">
        <v>43101</v>
      </c>
    </row>
    <row r="890" spans="10:18">
      <c r="J890" s="77" t="s">
        <v>2299</v>
      </c>
      <c r="K890" s="19" t="s">
        <v>2528</v>
      </c>
      <c r="L890" s="19"/>
      <c r="M890" s="19" t="s">
        <v>588</v>
      </c>
      <c r="N890" s="19"/>
      <c r="O890" s="19"/>
      <c r="P890" s="124">
        <v>43014</v>
      </c>
      <c r="Q890" s="124"/>
      <c r="R890" s="124">
        <v>43101</v>
      </c>
    </row>
    <row r="891" spans="10:18">
      <c r="J891" s="77" t="s">
        <v>2529</v>
      </c>
      <c r="K891" s="19" t="s">
        <v>2530</v>
      </c>
      <c r="L891" s="19"/>
      <c r="M891" s="19" t="s">
        <v>588</v>
      </c>
      <c r="N891" s="19"/>
      <c r="O891" s="19"/>
      <c r="P891" s="124">
        <v>43014</v>
      </c>
      <c r="Q891" s="124"/>
      <c r="R891" s="124">
        <v>43101</v>
      </c>
    </row>
    <row r="892" spans="10:18">
      <c r="J892" s="77" t="s">
        <v>6012</v>
      </c>
      <c r="K892" s="19" t="s">
        <v>6013</v>
      </c>
      <c r="L892" s="19"/>
      <c r="M892" s="19" t="s">
        <v>588</v>
      </c>
      <c r="N892" s="19"/>
      <c r="O892" s="19"/>
      <c r="P892" s="124">
        <v>43014</v>
      </c>
      <c r="Q892" s="124"/>
      <c r="R892" s="124">
        <v>43101</v>
      </c>
    </row>
    <row r="893" spans="10:18">
      <c r="J893" s="77" t="s">
        <v>2315</v>
      </c>
      <c r="K893" s="19" t="s">
        <v>2531</v>
      </c>
      <c r="L893" s="19"/>
      <c r="M893" s="19" t="s">
        <v>588</v>
      </c>
      <c r="N893" s="19"/>
      <c r="O893" s="19"/>
      <c r="P893" s="124">
        <v>43014</v>
      </c>
      <c r="Q893" s="124"/>
      <c r="R893" s="124">
        <v>43101</v>
      </c>
    </row>
    <row r="894" spans="10:18">
      <c r="J894" s="77" t="s">
        <v>2532</v>
      </c>
      <c r="K894" s="19" t="s">
        <v>2533</v>
      </c>
      <c r="L894" s="19"/>
      <c r="M894" s="19" t="s">
        <v>588</v>
      </c>
      <c r="N894" s="19"/>
      <c r="O894" s="19"/>
      <c r="P894" s="124">
        <v>43014</v>
      </c>
      <c r="Q894" s="124"/>
      <c r="R894" s="124">
        <v>43101</v>
      </c>
    </row>
    <row r="895" spans="10:18">
      <c r="J895" s="77" t="s">
        <v>2302</v>
      </c>
      <c r="K895" s="19" t="s">
        <v>2534</v>
      </c>
      <c r="L895" s="19"/>
      <c r="M895" s="19" t="s">
        <v>588</v>
      </c>
      <c r="N895" s="19"/>
      <c r="O895" s="19"/>
      <c r="P895" s="124">
        <v>43014</v>
      </c>
      <c r="Q895" s="124"/>
      <c r="R895" s="124">
        <v>43101</v>
      </c>
    </row>
    <row r="896" spans="10:18">
      <c r="J896" s="77" t="s">
        <v>2535</v>
      </c>
      <c r="K896" s="19" t="s">
        <v>2536</v>
      </c>
      <c r="L896" s="19"/>
      <c r="M896" s="19" t="s">
        <v>588</v>
      </c>
      <c r="N896" s="19"/>
      <c r="O896" s="19"/>
      <c r="P896" s="124">
        <v>43014</v>
      </c>
      <c r="Q896" s="124"/>
      <c r="R896" s="124">
        <v>43101</v>
      </c>
    </row>
    <row r="897" spans="10:18">
      <c r="J897" s="77" t="s">
        <v>2304</v>
      </c>
      <c r="K897" s="19" t="s">
        <v>2537</v>
      </c>
      <c r="L897" s="19"/>
      <c r="M897" s="19" t="s">
        <v>588</v>
      </c>
      <c r="N897" s="19"/>
      <c r="O897" s="19"/>
      <c r="P897" s="124">
        <v>43014</v>
      </c>
      <c r="Q897" s="124"/>
      <c r="R897" s="124">
        <v>43101</v>
      </c>
    </row>
    <row r="898" spans="10:18">
      <c r="J898" s="77" t="s">
        <v>6014</v>
      </c>
      <c r="K898" s="19" t="s">
        <v>6015</v>
      </c>
      <c r="L898" s="19"/>
      <c r="M898" s="19" t="s">
        <v>588</v>
      </c>
      <c r="N898" s="19"/>
      <c r="O898" s="19"/>
      <c r="P898" s="124">
        <v>43014</v>
      </c>
      <c r="Q898" s="124"/>
      <c r="R898" s="124">
        <v>43101</v>
      </c>
    </row>
    <row r="899" spans="10:18">
      <c r="J899" s="77" t="s">
        <v>2542</v>
      </c>
      <c r="K899" s="19" t="s">
        <v>2543</v>
      </c>
      <c r="L899" s="19"/>
      <c r="M899" s="19" t="s">
        <v>588</v>
      </c>
      <c r="N899" s="19"/>
      <c r="O899" s="19"/>
      <c r="P899" s="124">
        <v>43014</v>
      </c>
      <c r="Q899" s="124"/>
      <c r="R899" s="124">
        <v>43101</v>
      </c>
    </row>
    <row r="900" spans="10:18">
      <c r="J900" s="77" t="s">
        <v>2544</v>
      </c>
      <c r="K900" s="19" t="s">
        <v>2545</v>
      </c>
      <c r="L900" s="19"/>
      <c r="M900" s="19" t="s">
        <v>588</v>
      </c>
      <c r="N900" s="19"/>
      <c r="O900" s="19"/>
      <c r="P900" s="124">
        <v>43014</v>
      </c>
      <c r="Q900" s="124"/>
      <c r="R900" s="124">
        <v>43101</v>
      </c>
    </row>
    <row r="901" spans="10:18">
      <c r="J901" s="77" t="s">
        <v>2546</v>
      </c>
      <c r="K901" s="19" t="s">
        <v>2547</v>
      </c>
      <c r="L901" s="19"/>
      <c r="M901" s="19" t="s">
        <v>588</v>
      </c>
      <c r="N901" s="19"/>
      <c r="O901" s="19"/>
      <c r="P901" s="124">
        <v>43014</v>
      </c>
      <c r="Q901" s="124"/>
      <c r="R901" s="124">
        <v>43101</v>
      </c>
    </row>
    <row r="902" spans="10:18">
      <c r="J902" s="77" t="s">
        <v>2548</v>
      </c>
      <c r="K902" s="19" t="s">
        <v>2549</v>
      </c>
      <c r="L902" s="19"/>
      <c r="M902" s="19" t="s">
        <v>588</v>
      </c>
      <c r="N902" s="19"/>
      <c r="O902" s="19"/>
      <c r="P902" s="124">
        <v>43014</v>
      </c>
      <c r="Q902" s="124"/>
      <c r="R902" s="124">
        <v>43101</v>
      </c>
    </row>
    <row r="903" spans="10:18">
      <c r="J903" s="77" t="s">
        <v>2550</v>
      </c>
      <c r="K903" s="19" t="s">
        <v>2551</v>
      </c>
      <c r="L903" s="19"/>
      <c r="M903" s="19" t="s">
        <v>588</v>
      </c>
      <c r="N903" s="19"/>
      <c r="O903" s="19"/>
      <c r="P903" s="124">
        <v>43014</v>
      </c>
      <c r="Q903" s="124"/>
      <c r="R903" s="124">
        <v>43101</v>
      </c>
    </row>
    <row r="904" spans="10:18">
      <c r="J904" s="77" t="s">
        <v>2552</v>
      </c>
      <c r="K904" s="19" t="s">
        <v>2553</v>
      </c>
      <c r="L904" s="19"/>
      <c r="M904" s="19" t="s">
        <v>588</v>
      </c>
      <c r="N904" s="19"/>
      <c r="O904" s="19"/>
      <c r="P904" s="124">
        <v>43014</v>
      </c>
      <c r="Q904" s="124"/>
      <c r="R904" s="124">
        <v>43101</v>
      </c>
    </row>
    <row r="905" spans="10:18">
      <c r="J905" s="77" t="s">
        <v>2554</v>
      </c>
      <c r="K905" s="19" t="s">
        <v>2555</v>
      </c>
      <c r="L905" s="19"/>
      <c r="M905" s="19" t="s">
        <v>588</v>
      </c>
      <c r="N905" s="19"/>
      <c r="O905" s="19"/>
      <c r="P905" s="124">
        <v>43014</v>
      </c>
      <c r="Q905" s="124"/>
      <c r="R905" s="124">
        <v>43101</v>
      </c>
    </row>
    <row r="906" spans="10:18">
      <c r="J906" s="77" t="s">
        <v>2556</v>
      </c>
      <c r="K906" s="19" t="s">
        <v>2557</v>
      </c>
      <c r="L906" s="19"/>
      <c r="M906" s="19" t="s">
        <v>588</v>
      </c>
      <c r="N906" s="19"/>
      <c r="O906" s="19"/>
      <c r="P906" s="124">
        <v>43014</v>
      </c>
      <c r="Q906" s="124"/>
      <c r="R906" s="124">
        <v>43101</v>
      </c>
    </row>
    <row r="907" spans="10:18">
      <c r="J907" s="77" t="s">
        <v>2570</v>
      </c>
      <c r="K907" s="19" t="s">
        <v>2571</v>
      </c>
      <c r="L907" s="19"/>
      <c r="M907" s="19" t="s">
        <v>588</v>
      </c>
      <c r="N907" s="19"/>
      <c r="O907" s="19"/>
      <c r="P907" s="124">
        <v>43014</v>
      </c>
      <c r="Q907" s="124"/>
      <c r="R907" s="124">
        <v>43101</v>
      </c>
    </row>
    <row r="908" spans="10:18">
      <c r="J908" s="77" t="s">
        <v>2572</v>
      </c>
      <c r="K908" s="19" t="s">
        <v>2573</v>
      </c>
      <c r="L908" s="19"/>
      <c r="M908" s="19" t="s">
        <v>588</v>
      </c>
      <c r="N908" s="19"/>
      <c r="O908" s="19"/>
      <c r="P908" s="124">
        <v>43014</v>
      </c>
      <c r="Q908" s="124"/>
      <c r="R908" s="124">
        <v>43101</v>
      </c>
    </row>
    <row r="909" spans="10:18">
      <c r="J909" s="77" t="s">
        <v>2576</v>
      </c>
      <c r="K909" s="19" t="s">
        <v>2577</v>
      </c>
      <c r="L909" s="19"/>
      <c r="M909" s="19" t="s">
        <v>588</v>
      </c>
      <c r="N909" s="19"/>
      <c r="O909" s="19"/>
      <c r="P909" s="124">
        <v>43014</v>
      </c>
      <c r="Q909" s="124"/>
      <c r="R909" s="124">
        <v>43101</v>
      </c>
    </row>
    <row r="910" spans="10:18">
      <c r="J910" s="77" t="s">
        <v>2580</v>
      </c>
      <c r="K910" s="19" t="s">
        <v>2581</v>
      </c>
      <c r="L910" s="19"/>
      <c r="M910" s="19" t="s">
        <v>588</v>
      </c>
      <c r="N910" s="19"/>
      <c r="O910" s="19"/>
      <c r="P910" s="124">
        <v>43014</v>
      </c>
      <c r="Q910" s="124"/>
      <c r="R910" s="124">
        <v>43101</v>
      </c>
    </row>
    <row r="911" spans="10:18">
      <c r="J911" s="77" t="s">
        <v>2584</v>
      </c>
      <c r="K911" s="19" t="s">
        <v>2585</v>
      </c>
      <c r="L911" s="19"/>
      <c r="M911" s="19" t="s">
        <v>588</v>
      </c>
      <c r="N911" s="19"/>
      <c r="O911" s="19"/>
      <c r="P911" s="124">
        <v>43014</v>
      </c>
      <c r="Q911" s="124"/>
      <c r="R911" s="124">
        <v>43101</v>
      </c>
    </row>
    <row r="912" spans="10:18">
      <c r="J912" s="77" t="s">
        <v>2588</v>
      </c>
      <c r="K912" s="19" t="s">
        <v>2589</v>
      </c>
      <c r="L912" s="19"/>
      <c r="M912" s="19" t="s">
        <v>588</v>
      </c>
      <c r="N912" s="19"/>
      <c r="O912" s="19"/>
      <c r="P912" s="124">
        <v>43014</v>
      </c>
      <c r="Q912" s="124"/>
      <c r="R912" s="124">
        <v>43101</v>
      </c>
    </row>
    <row r="913" spans="10:18">
      <c r="J913" s="77" t="s">
        <v>2592</v>
      </c>
      <c r="K913" s="19" t="s">
        <v>2593</v>
      </c>
      <c r="L913" s="19"/>
      <c r="M913" s="19" t="s">
        <v>588</v>
      </c>
      <c r="N913" s="19"/>
      <c r="O913" s="19"/>
      <c r="P913" s="124">
        <v>43014</v>
      </c>
      <c r="Q913" s="124"/>
      <c r="R913" s="124">
        <v>43101</v>
      </c>
    </row>
    <row r="914" spans="10:18">
      <c r="J914" s="77" t="s">
        <v>2594</v>
      </c>
      <c r="K914" s="19" t="s">
        <v>2595</v>
      </c>
      <c r="L914" s="19"/>
      <c r="M914" s="19" t="s">
        <v>588</v>
      </c>
      <c r="N914" s="19"/>
      <c r="O914" s="19"/>
      <c r="P914" s="124">
        <v>43014</v>
      </c>
      <c r="Q914" s="124"/>
      <c r="R914" s="124">
        <v>43101</v>
      </c>
    </row>
    <row r="915" spans="10:18">
      <c r="J915" s="77" t="s">
        <v>2598</v>
      </c>
      <c r="K915" s="19" t="s">
        <v>2599</v>
      </c>
      <c r="L915" s="19"/>
      <c r="M915" s="19" t="s">
        <v>588</v>
      </c>
      <c r="N915" s="19"/>
      <c r="O915" s="19"/>
      <c r="P915" s="124">
        <v>43014</v>
      </c>
      <c r="Q915" s="124"/>
      <c r="R915" s="124">
        <v>43101</v>
      </c>
    </row>
    <row r="916" spans="10:18">
      <c r="J916" s="77" t="s">
        <v>6023</v>
      </c>
      <c r="K916" s="19" t="s">
        <v>6016</v>
      </c>
      <c r="L916" s="19"/>
      <c r="M916" s="19" t="s">
        <v>588</v>
      </c>
      <c r="N916" s="19"/>
      <c r="O916" s="19"/>
      <c r="P916" s="124">
        <v>43014</v>
      </c>
      <c r="Q916" s="124"/>
      <c r="R916" s="124">
        <v>43101</v>
      </c>
    </row>
    <row r="917" spans="10:18">
      <c r="J917" s="80" t="s">
        <v>7353</v>
      </c>
      <c r="K917" s="19"/>
      <c r="L917" s="19"/>
      <c r="M917" s="19"/>
      <c r="N917" s="19" t="s">
        <v>555</v>
      </c>
      <c r="O917" s="19"/>
      <c r="P917" s="124">
        <v>43014</v>
      </c>
      <c r="Q917" s="124"/>
      <c r="R917" s="124">
        <v>43101</v>
      </c>
    </row>
    <row r="918" spans="10:18">
      <c r="J918" s="83" t="s">
        <v>2232</v>
      </c>
      <c r="K918" s="19" t="str">
        <f>VLOOKUP(J918,$A$2:$B382,2,FALSE)</f>
        <v>x0</v>
      </c>
      <c r="L918" s="19" t="s">
        <v>583</v>
      </c>
      <c r="M918" s="19"/>
      <c r="N918" s="19"/>
      <c r="O918" s="19"/>
      <c r="P918" s="124">
        <v>43014</v>
      </c>
      <c r="Q918" s="124"/>
      <c r="R918" s="124">
        <v>43101</v>
      </c>
    </row>
    <row r="919" spans="10:18">
      <c r="J919" s="77" t="s">
        <v>2262</v>
      </c>
      <c r="K919" s="19" t="str">
        <f>VLOOKUP(J919,$A$2:$B383,2,FALSE)</f>
        <v>GBP</v>
      </c>
      <c r="L919" s="19"/>
      <c r="M919" s="19" t="s">
        <v>588</v>
      </c>
      <c r="N919" s="19"/>
      <c r="O919" s="19"/>
      <c r="P919" s="124">
        <v>43014</v>
      </c>
      <c r="Q919" s="124"/>
      <c r="R919" s="124">
        <v>43101</v>
      </c>
    </row>
    <row r="920" spans="10:18">
      <c r="J920" s="77" t="s">
        <v>2304</v>
      </c>
      <c r="K920" s="19" t="str">
        <f>VLOOKUP(J920,$A$2:$B384,2,FALSE)</f>
        <v>USD</v>
      </c>
      <c r="L920" s="19"/>
      <c r="M920" s="19" t="s">
        <v>588</v>
      </c>
      <c r="N920" s="19"/>
      <c r="O920" s="19"/>
      <c r="P920" s="124">
        <v>43014</v>
      </c>
      <c r="Q920" s="124"/>
      <c r="R920" s="124">
        <v>43101</v>
      </c>
    </row>
    <row r="921" spans="10:18">
      <c r="J921" s="125" t="s">
        <v>2235</v>
      </c>
      <c r="K921" s="19" t="str">
        <f>VLOOKUP(J921,$A$2:$B385,2,FALSE)</f>
        <v>EUR</v>
      </c>
      <c r="L921" s="19"/>
      <c r="M921" s="19" t="s">
        <v>588</v>
      </c>
      <c r="N921" s="19"/>
      <c r="O921" s="19"/>
      <c r="P921" s="124">
        <v>43014</v>
      </c>
      <c r="Q921" s="124"/>
      <c r="R921" s="124">
        <v>43101</v>
      </c>
    </row>
    <row r="922" spans="10:18">
      <c r="J922" s="77" t="s">
        <v>2312</v>
      </c>
      <c r="K922" s="19" t="str">
        <f>VLOOKUP(J922,$A$2:$B386,2,FALSE)</f>
        <v>HKD</v>
      </c>
      <c r="L922" s="19"/>
      <c r="M922" s="19" t="s">
        <v>588</v>
      </c>
      <c r="N922" s="19"/>
      <c r="O922" s="19"/>
      <c r="P922" s="124">
        <v>43014</v>
      </c>
      <c r="Q922" s="124"/>
      <c r="R922" s="124">
        <v>43101</v>
      </c>
    </row>
    <row r="923" spans="10:18">
      <c r="J923" s="77" t="s">
        <v>2321</v>
      </c>
      <c r="K923" s="19" t="str">
        <f>VLOOKUP(J923,$A$2:$B387,2,FALSE)</f>
        <v>SGD</v>
      </c>
      <c r="L923" s="19"/>
      <c r="M923" s="19" t="s">
        <v>588</v>
      </c>
      <c r="N923" s="19"/>
      <c r="O923" s="19"/>
      <c r="P923" s="124">
        <v>43014</v>
      </c>
      <c r="Q923" s="124"/>
      <c r="R923" s="124">
        <v>43101</v>
      </c>
    </row>
    <row r="924" spans="10:18">
      <c r="J924" s="77" t="s">
        <v>2322</v>
      </c>
      <c r="K924" s="19" t="str">
        <f>VLOOKUP(J924,$A$2:$B388,2,FALSE)</f>
        <v>CNY</v>
      </c>
      <c r="L924" s="19"/>
      <c r="M924" s="19" t="s">
        <v>588</v>
      </c>
      <c r="N924" s="19"/>
      <c r="O924" s="19"/>
      <c r="P924" s="124">
        <v>43014</v>
      </c>
      <c r="Q924" s="124"/>
      <c r="R924" s="124">
        <v>43101</v>
      </c>
    </row>
    <row r="925" spans="10:18">
      <c r="J925" s="77" t="s">
        <v>7303</v>
      </c>
      <c r="K925" s="19" t="str">
        <f>VLOOKUP(J925,$A$2:$B389,2,FALSE)</f>
        <v>OTH1</v>
      </c>
      <c r="L925" s="19" t="s">
        <v>583</v>
      </c>
      <c r="M925" s="19" t="s">
        <v>588</v>
      </c>
      <c r="N925" s="19"/>
      <c r="O925" s="19"/>
      <c r="P925" s="124">
        <v>43014</v>
      </c>
      <c r="Q925" s="124"/>
      <c r="R925" s="124">
        <v>43101</v>
      </c>
    </row>
    <row r="926" spans="10:18">
      <c r="J926" s="78" t="s">
        <v>2226</v>
      </c>
      <c r="K926" s="19" t="str">
        <f>VLOOKUP(J926,$A$2:$B390,2,FALSE)</f>
        <v>AED</v>
      </c>
      <c r="L926" s="19"/>
      <c r="M926" s="19" t="s">
        <v>588</v>
      </c>
      <c r="N926" s="19"/>
      <c r="O926" s="19"/>
      <c r="P926" s="124">
        <v>43014</v>
      </c>
      <c r="Q926" s="124"/>
      <c r="R926" s="124">
        <v>43101</v>
      </c>
    </row>
    <row r="927" spans="10:18">
      <c r="J927" s="78" t="s">
        <v>2230</v>
      </c>
      <c r="K927" s="19" t="str">
        <f>VLOOKUP(J927,$A$2:$B391,2,FALSE)</f>
        <v>AFN</v>
      </c>
      <c r="L927" s="19"/>
      <c r="M927" s="19" t="s">
        <v>588</v>
      </c>
      <c r="N927" s="19"/>
      <c r="O927" s="19"/>
      <c r="P927" s="124">
        <v>43014</v>
      </c>
      <c r="Q927" s="124"/>
      <c r="R927" s="124">
        <v>43101</v>
      </c>
    </row>
    <row r="928" spans="10:18">
      <c r="J928" s="78" t="s">
        <v>2233</v>
      </c>
      <c r="K928" s="19" t="str">
        <f>VLOOKUP(J928,$A$2:$B392,2,FALSE)</f>
        <v>ALL</v>
      </c>
      <c r="L928" s="19"/>
      <c r="M928" s="19" t="s">
        <v>588</v>
      </c>
      <c r="N928" s="19"/>
      <c r="O928" s="19"/>
      <c r="P928" s="124">
        <v>43014</v>
      </c>
      <c r="Q928" s="124"/>
      <c r="R928" s="124">
        <v>43101</v>
      </c>
    </row>
    <row r="929" spans="10:18">
      <c r="J929" s="78" t="s">
        <v>2236</v>
      </c>
      <c r="K929" s="19" t="str">
        <f>VLOOKUP(J929,$A$2:$B393,2,FALSE)</f>
        <v>AMD</v>
      </c>
      <c r="L929" s="19"/>
      <c r="M929" s="19" t="s">
        <v>588</v>
      </c>
      <c r="N929" s="19"/>
      <c r="O929" s="19"/>
      <c r="P929" s="124">
        <v>43014</v>
      </c>
      <c r="Q929" s="124"/>
      <c r="R929" s="124">
        <v>43101</v>
      </c>
    </row>
    <row r="930" spans="10:18">
      <c r="J930" s="78" t="s">
        <v>2238</v>
      </c>
      <c r="K930" s="19" t="str">
        <f>VLOOKUP(J930,$A$2:$B394,2,FALSE)</f>
        <v>ANG</v>
      </c>
      <c r="L930" s="19"/>
      <c r="M930" s="19" t="s">
        <v>588</v>
      </c>
      <c r="N930" s="19"/>
      <c r="O930" s="19"/>
      <c r="P930" s="124">
        <v>43014</v>
      </c>
      <c r="Q930" s="124"/>
      <c r="R930" s="124">
        <v>43101</v>
      </c>
    </row>
    <row r="931" spans="10:18">
      <c r="J931" s="78" t="s">
        <v>2241</v>
      </c>
      <c r="K931" s="19" t="str">
        <f>VLOOKUP(J931,$A$2:$B395,2,FALSE)</f>
        <v>AOA</v>
      </c>
      <c r="L931" s="19"/>
      <c r="M931" s="19" t="s">
        <v>588</v>
      </c>
      <c r="N931" s="19"/>
      <c r="O931" s="19"/>
      <c r="P931" s="124">
        <v>43014</v>
      </c>
      <c r="Q931" s="124"/>
      <c r="R931" s="124">
        <v>43101</v>
      </c>
    </row>
    <row r="932" spans="10:18">
      <c r="J932" s="78" t="s">
        <v>2240</v>
      </c>
      <c r="K932" s="19" t="str">
        <f>VLOOKUP(J932,$A$2:$B396,2,FALSE)</f>
        <v>ARS</v>
      </c>
      <c r="L932" s="19"/>
      <c r="M932" s="19" t="s">
        <v>588</v>
      </c>
      <c r="N932" s="19"/>
      <c r="O932" s="19"/>
      <c r="P932" s="124">
        <v>43014</v>
      </c>
      <c r="Q932" s="124"/>
      <c r="R932" s="124">
        <v>43101</v>
      </c>
    </row>
    <row r="933" spans="10:18">
      <c r="J933" s="78" t="s">
        <v>2243</v>
      </c>
      <c r="K933" s="19" t="str">
        <f>VLOOKUP(J933,$A$2:$B397,2,FALSE)</f>
        <v>AUD</v>
      </c>
      <c r="L933" s="19"/>
      <c r="M933" s="19" t="s">
        <v>588</v>
      </c>
      <c r="N933" s="19"/>
      <c r="O933" s="19"/>
      <c r="P933" s="124">
        <v>43014</v>
      </c>
      <c r="Q933" s="124"/>
      <c r="R933" s="124">
        <v>43101</v>
      </c>
    </row>
    <row r="934" spans="10:18">
      <c r="J934" s="78" t="s">
        <v>2248</v>
      </c>
      <c r="K934" s="19" t="str">
        <f>VLOOKUP(J934,$A$2:$B398,2,FALSE)</f>
        <v>AWG</v>
      </c>
      <c r="L934" s="19"/>
      <c r="M934" s="19" t="s">
        <v>588</v>
      </c>
      <c r="N934" s="19"/>
      <c r="O934" s="19"/>
      <c r="P934" s="124">
        <v>43014</v>
      </c>
      <c r="Q934" s="124"/>
      <c r="R934" s="124">
        <v>43101</v>
      </c>
    </row>
    <row r="935" spans="10:18">
      <c r="J935" s="78" t="s">
        <v>2251</v>
      </c>
      <c r="K935" s="19" t="str">
        <f>VLOOKUP(J935,$A$2:$B399,2,FALSE)</f>
        <v>AZN</v>
      </c>
      <c r="L935" s="19"/>
      <c r="M935" s="19" t="s">
        <v>588</v>
      </c>
      <c r="N935" s="19"/>
      <c r="O935" s="19"/>
      <c r="P935" s="124">
        <v>43014</v>
      </c>
      <c r="Q935" s="124"/>
      <c r="R935" s="124">
        <v>43101</v>
      </c>
    </row>
    <row r="936" spans="10:18">
      <c r="J936" s="78" t="s">
        <v>2254</v>
      </c>
      <c r="K936" s="19" t="str">
        <f>VLOOKUP(J936,$A$2:$B400,2,FALSE)</f>
        <v>BAM</v>
      </c>
      <c r="L936" s="19"/>
      <c r="M936" s="19" t="s">
        <v>588</v>
      </c>
      <c r="N936" s="19"/>
      <c r="O936" s="19"/>
      <c r="P936" s="124">
        <v>43014</v>
      </c>
      <c r="Q936" s="124"/>
      <c r="R936" s="124">
        <v>43101</v>
      </c>
    </row>
    <row r="937" spans="10:18">
      <c r="J937" s="78" t="s">
        <v>2257</v>
      </c>
      <c r="K937" s="19" t="str">
        <f>VLOOKUP(J937,$A$2:$B401,2,FALSE)</f>
        <v>BBD</v>
      </c>
      <c r="L937" s="19"/>
      <c r="M937" s="19" t="s">
        <v>588</v>
      </c>
      <c r="N937" s="19"/>
      <c r="O937" s="19"/>
      <c r="P937" s="124">
        <v>43014</v>
      </c>
      <c r="Q937" s="124"/>
      <c r="R937" s="124">
        <v>43101</v>
      </c>
    </row>
    <row r="938" spans="10:18">
      <c r="J938" s="78" t="s">
        <v>2260</v>
      </c>
      <c r="K938" s="19" t="str">
        <f>VLOOKUP(J938,$A$2:$B402,2,FALSE)</f>
        <v>BDT</v>
      </c>
      <c r="L938" s="19"/>
      <c r="M938" s="19" t="s">
        <v>588</v>
      </c>
      <c r="N938" s="19"/>
      <c r="O938" s="19"/>
      <c r="P938" s="124">
        <v>43014</v>
      </c>
      <c r="Q938" s="124"/>
      <c r="R938" s="124">
        <v>43101</v>
      </c>
    </row>
    <row r="939" spans="10:18">
      <c r="J939" s="78" t="s">
        <v>2247</v>
      </c>
      <c r="K939" s="19" t="str">
        <f>VLOOKUP(J939,$A$2:$B403,2,FALSE)</f>
        <v>BGN</v>
      </c>
      <c r="L939" s="19"/>
      <c r="M939" s="19" t="s">
        <v>588</v>
      </c>
      <c r="N939" s="19"/>
      <c r="O939" s="19"/>
      <c r="P939" s="124">
        <v>43014</v>
      </c>
      <c r="Q939" s="124"/>
      <c r="R939" s="124">
        <v>43101</v>
      </c>
    </row>
    <row r="940" spans="10:18">
      <c r="J940" s="78" t="s">
        <v>2265</v>
      </c>
      <c r="K940" s="19" t="str">
        <f>VLOOKUP(J940,$A$2:$B404,2,FALSE)</f>
        <v>BHD</v>
      </c>
      <c r="L940" s="19"/>
      <c r="M940" s="19" t="s">
        <v>588</v>
      </c>
      <c r="N940" s="19"/>
      <c r="O940" s="19"/>
      <c r="P940" s="124">
        <v>43014</v>
      </c>
      <c r="Q940" s="124"/>
      <c r="R940" s="124">
        <v>43101</v>
      </c>
    </row>
    <row r="941" spans="10:18">
      <c r="J941" s="78" t="s">
        <v>2268</v>
      </c>
      <c r="K941" s="19" t="str">
        <f>VLOOKUP(J941,$A$2:$B405,2,FALSE)</f>
        <v>BIF</v>
      </c>
      <c r="L941" s="19"/>
      <c r="M941" s="19" t="s">
        <v>588</v>
      </c>
      <c r="N941" s="19"/>
      <c r="O941" s="19"/>
      <c r="P941" s="124">
        <v>43014</v>
      </c>
      <c r="Q941" s="124"/>
      <c r="R941" s="124">
        <v>43101</v>
      </c>
    </row>
    <row r="942" spans="10:18">
      <c r="J942" s="78" t="s">
        <v>2271</v>
      </c>
      <c r="K942" s="19" t="str">
        <f>VLOOKUP(J942,$A$2:$B406,2,FALSE)</f>
        <v>BMD</v>
      </c>
      <c r="L942" s="19"/>
      <c r="M942" s="19" t="s">
        <v>588</v>
      </c>
      <c r="N942" s="19"/>
      <c r="O942" s="19"/>
      <c r="P942" s="124">
        <v>43014</v>
      </c>
      <c r="Q942" s="124"/>
      <c r="R942" s="124">
        <v>43101</v>
      </c>
    </row>
    <row r="943" spans="10:18">
      <c r="J943" s="78" t="s">
        <v>2274</v>
      </c>
      <c r="K943" s="19" t="str">
        <f>VLOOKUP(J943,$A$2:$B407,2,FALSE)</f>
        <v>BND</v>
      </c>
      <c r="L943" s="19"/>
      <c r="M943" s="19" t="s">
        <v>588</v>
      </c>
      <c r="N943" s="19"/>
      <c r="O943" s="19"/>
      <c r="P943" s="124">
        <v>43014</v>
      </c>
      <c r="Q943" s="124"/>
      <c r="R943" s="124">
        <v>43101</v>
      </c>
    </row>
    <row r="944" spans="10:18">
      <c r="J944" s="78" t="s">
        <v>2277</v>
      </c>
      <c r="K944" s="19" t="str">
        <f>VLOOKUP(J944,$A$2:$B408,2,FALSE)</f>
        <v>BOB</v>
      </c>
      <c r="L944" s="19"/>
      <c r="M944" s="19" t="s">
        <v>588</v>
      </c>
      <c r="N944" s="19"/>
      <c r="O944" s="19"/>
      <c r="P944" s="124">
        <v>43014</v>
      </c>
      <c r="Q944" s="124"/>
      <c r="R944" s="124">
        <v>43101</v>
      </c>
    </row>
    <row r="945" spans="10:18">
      <c r="J945" s="78" t="s">
        <v>2280</v>
      </c>
      <c r="K945" s="19" t="str">
        <f>VLOOKUP(J945,$A$2:$B409,2,FALSE)</f>
        <v>BOV</v>
      </c>
      <c r="L945" s="19"/>
      <c r="M945" s="19" t="s">
        <v>588</v>
      </c>
      <c r="N945" s="19"/>
      <c r="O945" s="19"/>
      <c r="P945" s="124">
        <v>43014</v>
      </c>
      <c r="Q945" s="124"/>
      <c r="R945" s="124">
        <v>43101</v>
      </c>
    </row>
    <row r="946" spans="10:18">
      <c r="J946" s="78" t="s">
        <v>2245</v>
      </c>
      <c r="K946" s="19" t="str">
        <f>VLOOKUP(J946,$A$2:$B410,2,FALSE)</f>
        <v>BRL</v>
      </c>
      <c r="L946" s="19"/>
      <c r="M946" s="19" t="s">
        <v>588</v>
      </c>
      <c r="N946" s="19"/>
      <c r="O946" s="19"/>
      <c r="P946" s="124">
        <v>43014</v>
      </c>
      <c r="Q946" s="124"/>
      <c r="R946" s="124">
        <v>43101</v>
      </c>
    </row>
    <row r="947" spans="10:18">
      <c r="J947" s="78" t="s">
        <v>2285</v>
      </c>
      <c r="K947" s="19" t="str">
        <f>VLOOKUP(J947,$A$2:$B411,2,FALSE)</f>
        <v>BSD</v>
      </c>
      <c r="L947" s="19"/>
      <c r="M947" s="19" t="s">
        <v>588</v>
      </c>
      <c r="N947" s="19"/>
      <c r="O947" s="19"/>
      <c r="P947" s="124">
        <v>43014</v>
      </c>
      <c r="Q947" s="124"/>
      <c r="R947" s="124">
        <v>43101</v>
      </c>
    </row>
    <row r="948" spans="10:18">
      <c r="J948" s="78" t="s">
        <v>2288</v>
      </c>
      <c r="K948" s="19" t="str">
        <f>VLOOKUP(J948,$A$2:$B412,2,FALSE)</f>
        <v>BTN</v>
      </c>
      <c r="L948" s="19"/>
      <c r="M948" s="19" t="s">
        <v>588</v>
      </c>
      <c r="N948" s="19"/>
      <c r="O948" s="19"/>
      <c r="P948" s="124">
        <v>43014</v>
      </c>
      <c r="Q948" s="124"/>
      <c r="R948" s="124">
        <v>43101</v>
      </c>
    </row>
    <row r="949" spans="10:18">
      <c r="J949" s="78" t="s">
        <v>2291</v>
      </c>
      <c r="K949" s="19" t="str">
        <f>VLOOKUP(J949,$A$2:$B413,2,FALSE)</f>
        <v>BWP</v>
      </c>
      <c r="L949" s="19"/>
      <c r="M949" s="19" t="s">
        <v>588</v>
      </c>
      <c r="N949" s="19"/>
      <c r="O949" s="19"/>
      <c r="P949" s="124">
        <v>43014</v>
      </c>
      <c r="Q949" s="124"/>
      <c r="R949" s="124">
        <v>43101</v>
      </c>
    </row>
    <row r="950" spans="10:18">
      <c r="J950" s="78" t="s">
        <v>2297</v>
      </c>
      <c r="K950" s="19" t="str">
        <f>VLOOKUP(J950,$A$2:$B414,2,FALSE)</f>
        <v>BYR</v>
      </c>
      <c r="L950" s="19"/>
      <c r="M950" s="19" t="s">
        <v>588</v>
      </c>
      <c r="N950" s="19"/>
      <c r="O950" s="19"/>
      <c r="P950" s="124">
        <v>43014</v>
      </c>
      <c r="Q950" s="124"/>
      <c r="R950" s="124">
        <v>43101</v>
      </c>
    </row>
    <row r="951" spans="10:18">
      <c r="J951" s="78" t="s">
        <v>2300</v>
      </c>
      <c r="K951" s="19" t="str">
        <f>VLOOKUP(J951,$A$2:$B415,2,FALSE)</f>
        <v>BZD</v>
      </c>
      <c r="L951" s="19"/>
      <c r="M951" s="19" t="s">
        <v>588</v>
      </c>
      <c r="N951" s="19"/>
      <c r="O951" s="19"/>
      <c r="P951" s="124">
        <v>43014</v>
      </c>
      <c r="Q951" s="124"/>
      <c r="R951" s="124">
        <v>43101</v>
      </c>
    </row>
    <row r="952" spans="10:18">
      <c r="J952" s="78" t="s">
        <v>2250</v>
      </c>
      <c r="K952" s="19" t="str">
        <f>VLOOKUP(J952,$A$2:$B416,2,FALSE)</f>
        <v>CAD</v>
      </c>
      <c r="L952" s="19"/>
      <c r="M952" s="19" t="s">
        <v>588</v>
      </c>
      <c r="N952" s="19"/>
      <c r="O952" s="19"/>
      <c r="P952" s="124">
        <v>43014</v>
      </c>
      <c r="Q952" s="124"/>
      <c r="R952" s="124">
        <v>43101</v>
      </c>
    </row>
    <row r="953" spans="10:18">
      <c r="J953" s="78" t="s">
        <v>2305</v>
      </c>
      <c r="K953" s="19" t="str">
        <f>VLOOKUP(J953,$A$2:$B417,2,FALSE)</f>
        <v>CDF</v>
      </c>
      <c r="L953" s="19"/>
      <c r="M953" s="19" t="s">
        <v>588</v>
      </c>
      <c r="N953" s="19"/>
      <c r="O953" s="19"/>
      <c r="P953" s="124">
        <v>43014</v>
      </c>
      <c r="Q953" s="124"/>
      <c r="R953" s="124">
        <v>43101</v>
      </c>
    </row>
    <row r="954" spans="10:18">
      <c r="J954" s="78" t="s">
        <v>2308</v>
      </c>
      <c r="K954" s="19" t="str">
        <f>VLOOKUP(J954,$A$2:$B418,2,FALSE)</f>
        <v>CHE</v>
      </c>
      <c r="L954" s="19"/>
      <c r="M954" s="19" t="s">
        <v>588</v>
      </c>
      <c r="N954" s="19"/>
      <c r="O954" s="19"/>
      <c r="P954" s="124">
        <v>43014</v>
      </c>
      <c r="Q954" s="124"/>
      <c r="R954" s="124">
        <v>43101</v>
      </c>
    </row>
    <row r="955" spans="10:18">
      <c r="J955" s="78" t="s">
        <v>2296</v>
      </c>
      <c r="K955" s="19" t="str">
        <f>VLOOKUP(J955,$A$2:$B419,2,FALSE)</f>
        <v>CHF</v>
      </c>
      <c r="L955" s="19"/>
      <c r="M955" s="19" t="s">
        <v>588</v>
      </c>
      <c r="N955" s="19"/>
      <c r="O955" s="19"/>
      <c r="P955" s="124">
        <v>43014</v>
      </c>
      <c r="Q955" s="124"/>
      <c r="R955" s="124">
        <v>43101</v>
      </c>
    </row>
    <row r="956" spans="10:18">
      <c r="J956" s="78" t="s">
        <v>2313</v>
      </c>
      <c r="K956" s="19" t="str">
        <f>VLOOKUP(J956,$A$2:$B420,2,FALSE)</f>
        <v>CHW</v>
      </c>
      <c r="L956" s="19"/>
      <c r="M956" s="19" t="s">
        <v>588</v>
      </c>
      <c r="N956" s="19"/>
      <c r="O956" s="19"/>
      <c r="P956" s="124">
        <v>43014</v>
      </c>
      <c r="Q956" s="124"/>
      <c r="R956" s="124">
        <v>43101</v>
      </c>
    </row>
    <row r="957" spans="10:18">
      <c r="J957" s="78" t="s">
        <v>2316</v>
      </c>
      <c r="K957" s="19" t="str">
        <f>VLOOKUP(J957,$A$2:$B421,2,FALSE)</f>
        <v>CLF</v>
      </c>
      <c r="L957" s="19"/>
      <c r="M957" s="19" t="s">
        <v>588</v>
      </c>
      <c r="N957" s="19"/>
      <c r="O957" s="19"/>
      <c r="P957" s="124">
        <v>43014</v>
      </c>
      <c r="Q957" s="124"/>
      <c r="R957" s="124">
        <v>43101</v>
      </c>
    </row>
    <row r="958" spans="10:18">
      <c r="J958" s="78" t="s">
        <v>2319</v>
      </c>
      <c r="K958" s="19" t="str">
        <f>VLOOKUP(J958,$A$2:$B422,2,FALSE)</f>
        <v>CLP</v>
      </c>
      <c r="L958" s="19"/>
      <c r="M958" s="19" t="s">
        <v>588</v>
      </c>
      <c r="N958" s="19"/>
      <c r="O958" s="19"/>
      <c r="P958" s="124">
        <v>43014</v>
      </c>
      <c r="Q958" s="124"/>
      <c r="R958" s="124">
        <v>43101</v>
      </c>
    </row>
    <row r="959" spans="10:18">
      <c r="J959" s="78" t="s">
        <v>2325</v>
      </c>
      <c r="K959" s="19" t="str">
        <f>VLOOKUP(J959,$A$2:$B423,2,FALSE)</f>
        <v>COP</v>
      </c>
      <c r="L959" s="19"/>
      <c r="M959" s="19" t="s">
        <v>588</v>
      </c>
      <c r="N959" s="19"/>
      <c r="O959" s="19"/>
      <c r="P959" s="124">
        <v>43014</v>
      </c>
      <c r="Q959" s="124"/>
      <c r="R959" s="124">
        <v>43101</v>
      </c>
    </row>
    <row r="960" spans="10:18">
      <c r="J960" s="78" t="s">
        <v>2327</v>
      </c>
      <c r="K960" s="19" t="str">
        <f>VLOOKUP(J960,$A$2:$B424,2,FALSE)</f>
        <v>COU</v>
      </c>
      <c r="L960" s="19"/>
      <c r="M960" s="19" t="s">
        <v>588</v>
      </c>
      <c r="N960" s="19"/>
      <c r="O960" s="19"/>
      <c r="P960" s="124">
        <v>43014</v>
      </c>
      <c r="Q960" s="124"/>
      <c r="R960" s="124">
        <v>43101</v>
      </c>
    </row>
    <row r="961" spans="10:18">
      <c r="J961" s="78" t="s">
        <v>2330</v>
      </c>
      <c r="K961" s="19" t="str">
        <f>VLOOKUP(J961,$A$2:$B425,2,FALSE)</f>
        <v>CRC</v>
      </c>
      <c r="L961" s="19"/>
      <c r="M961" s="19" t="s">
        <v>588</v>
      </c>
      <c r="N961" s="19"/>
      <c r="O961" s="19"/>
      <c r="P961" s="124">
        <v>43014</v>
      </c>
      <c r="Q961" s="124"/>
      <c r="R961" s="124">
        <v>43101</v>
      </c>
    </row>
    <row r="962" spans="10:18">
      <c r="J962" s="78" t="s">
        <v>2333</v>
      </c>
      <c r="K962" s="19" t="str">
        <f>VLOOKUP(J962,$A$2:$B426,2,FALSE)</f>
        <v>CUC</v>
      </c>
      <c r="L962" s="19"/>
      <c r="M962" s="19" t="s">
        <v>588</v>
      </c>
      <c r="N962" s="19"/>
      <c r="O962" s="19"/>
      <c r="P962" s="124">
        <v>43014</v>
      </c>
      <c r="Q962" s="124"/>
      <c r="R962" s="124">
        <v>43101</v>
      </c>
    </row>
    <row r="963" spans="10:18">
      <c r="J963" s="78" t="s">
        <v>2336</v>
      </c>
      <c r="K963" s="19" t="str">
        <f>VLOOKUP(J963,$A$2:$B427,2,FALSE)</f>
        <v>CUP</v>
      </c>
      <c r="L963" s="19"/>
      <c r="M963" s="19" t="s">
        <v>588</v>
      </c>
      <c r="N963" s="19"/>
      <c r="O963" s="19"/>
      <c r="P963" s="124">
        <v>43014</v>
      </c>
      <c r="Q963" s="124"/>
      <c r="R963" s="124">
        <v>43101</v>
      </c>
    </row>
    <row r="964" spans="10:18">
      <c r="J964" s="78" t="s">
        <v>2338</v>
      </c>
      <c r="K964" s="19" t="str">
        <f>VLOOKUP(J964,$A$2:$B428,2,FALSE)</f>
        <v>CVE</v>
      </c>
      <c r="L964" s="19"/>
      <c r="M964" s="19" t="s">
        <v>588</v>
      </c>
      <c r="N964" s="19"/>
      <c r="O964" s="19"/>
      <c r="P964" s="124">
        <v>43014</v>
      </c>
      <c r="Q964" s="124"/>
      <c r="R964" s="124">
        <v>43101</v>
      </c>
    </row>
    <row r="965" spans="10:18">
      <c r="J965" s="78" t="s">
        <v>2253</v>
      </c>
      <c r="K965" s="19" t="str">
        <f>VLOOKUP(J965,$A$2:$B429,2,FALSE)</f>
        <v>CZK</v>
      </c>
      <c r="L965" s="19"/>
      <c r="M965" s="19" t="s">
        <v>588</v>
      </c>
      <c r="N965" s="19"/>
      <c r="O965" s="19"/>
      <c r="P965" s="124">
        <v>43014</v>
      </c>
      <c r="Q965" s="124"/>
      <c r="R965" s="124">
        <v>43101</v>
      </c>
    </row>
    <row r="966" spans="10:18">
      <c r="J966" s="78" t="s">
        <v>2341</v>
      </c>
      <c r="K966" s="19" t="str">
        <f>VLOOKUP(J966,$A$2:$B430,2,FALSE)</f>
        <v>DJF</v>
      </c>
      <c r="L966" s="19"/>
      <c r="M966" s="19" t="s">
        <v>588</v>
      </c>
      <c r="N966" s="19"/>
      <c r="O966" s="19"/>
      <c r="P966" s="124">
        <v>43014</v>
      </c>
      <c r="Q966" s="124"/>
      <c r="R966" s="124">
        <v>43101</v>
      </c>
    </row>
    <row r="967" spans="10:18">
      <c r="J967" s="78" t="s">
        <v>2256</v>
      </c>
      <c r="K967" s="19" t="str">
        <f>VLOOKUP(J967,$A$2:$B431,2,FALSE)</f>
        <v>DKK</v>
      </c>
      <c r="L967" s="19"/>
      <c r="M967" s="19" t="s">
        <v>588</v>
      </c>
      <c r="N967" s="19"/>
      <c r="O967" s="19"/>
      <c r="P967" s="124">
        <v>43014</v>
      </c>
      <c r="Q967" s="124"/>
      <c r="R967" s="124">
        <v>43101</v>
      </c>
    </row>
    <row r="968" spans="10:18">
      <c r="J968" s="78" t="s">
        <v>2344</v>
      </c>
      <c r="K968" s="19" t="str">
        <f>VLOOKUP(J968,$A$2:$B432,2,FALSE)</f>
        <v>DOP</v>
      </c>
      <c r="L968" s="19"/>
      <c r="M968" s="19" t="s">
        <v>588</v>
      </c>
      <c r="N968" s="19"/>
      <c r="O968" s="19"/>
      <c r="P968" s="124">
        <v>43014</v>
      </c>
      <c r="Q968" s="124"/>
      <c r="R968" s="124">
        <v>43101</v>
      </c>
    </row>
    <row r="969" spans="10:18">
      <c r="J969" s="78" t="s">
        <v>2346</v>
      </c>
      <c r="K969" s="19" t="str">
        <f>VLOOKUP(J969,$A$2:$B433,2,FALSE)</f>
        <v>DZD</v>
      </c>
      <c r="L969" s="19"/>
      <c r="M969" s="19" t="s">
        <v>588</v>
      </c>
      <c r="N969" s="19"/>
      <c r="O969" s="19"/>
      <c r="P969" s="124">
        <v>43014</v>
      </c>
      <c r="Q969" s="124"/>
      <c r="R969" s="124">
        <v>43101</v>
      </c>
    </row>
    <row r="970" spans="10:18">
      <c r="J970" s="78" t="s">
        <v>2259</v>
      </c>
      <c r="K970" s="19" t="str">
        <f>VLOOKUP(J970,$A$2:$B434,2,FALSE)</f>
        <v>EGP</v>
      </c>
      <c r="L970" s="19"/>
      <c r="M970" s="19" t="s">
        <v>588</v>
      </c>
      <c r="N970" s="19"/>
      <c r="O970" s="19"/>
      <c r="P970" s="124">
        <v>43014</v>
      </c>
      <c r="Q970" s="124"/>
      <c r="R970" s="124">
        <v>43101</v>
      </c>
    </row>
    <row r="971" spans="10:18">
      <c r="J971" s="78" t="s">
        <v>2349</v>
      </c>
      <c r="K971" s="19" t="str">
        <f>VLOOKUP(J971,$A$2:$B435,2,FALSE)</f>
        <v>ERN</v>
      </c>
      <c r="L971" s="19"/>
      <c r="M971" s="19" t="s">
        <v>588</v>
      </c>
      <c r="N971" s="19"/>
      <c r="O971" s="19"/>
      <c r="P971" s="124">
        <v>43014</v>
      </c>
      <c r="Q971" s="124"/>
      <c r="R971" s="124">
        <v>43101</v>
      </c>
    </row>
    <row r="972" spans="10:18">
      <c r="J972" s="78" t="s">
        <v>2351</v>
      </c>
      <c r="K972" s="19" t="str">
        <f>VLOOKUP(J972,$A$2:$B436,2,FALSE)</f>
        <v>ETB</v>
      </c>
      <c r="L972" s="19"/>
      <c r="M972" s="19" t="s">
        <v>588</v>
      </c>
      <c r="N972" s="19"/>
      <c r="O972" s="19"/>
      <c r="P972" s="124">
        <v>43014</v>
      </c>
      <c r="Q972" s="124"/>
      <c r="R972" s="124">
        <v>43101</v>
      </c>
    </row>
    <row r="973" spans="10:18">
      <c r="J973" s="78" t="s">
        <v>2354</v>
      </c>
      <c r="K973" s="19" t="str">
        <f>VLOOKUP(J973,$A$2:$B437,2,FALSE)</f>
        <v>FJD</v>
      </c>
      <c r="L973" s="19"/>
      <c r="M973" s="19" t="s">
        <v>588</v>
      </c>
      <c r="N973" s="19"/>
      <c r="O973" s="19"/>
      <c r="P973" s="124">
        <v>43014</v>
      </c>
      <c r="Q973" s="124"/>
      <c r="R973" s="124">
        <v>43101</v>
      </c>
    </row>
    <row r="974" spans="10:18">
      <c r="J974" s="78" t="s">
        <v>2356</v>
      </c>
      <c r="K974" s="19" t="str">
        <f>VLOOKUP(J974,$A$2:$B438,2,FALSE)</f>
        <v>FKP</v>
      </c>
      <c r="L974" s="19"/>
      <c r="M974" s="19" t="s">
        <v>588</v>
      </c>
      <c r="N974" s="19"/>
      <c r="O974" s="19"/>
      <c r="P974" s="124">
        <v>43014</v>
      </c>
      <c r="Q974" s="124"/>
      <c r="R974" s="124">
        <v>43101</v>
      </c>
    </row>
    <row r="975" spans="10:18">
      <c r="J975" s="78" t="s">
        <v>2359</v>
      </c>
      <c r="K975" s="19" t="str">
        <f>VLOOKUP(J975,$A$2:$B439,2,FALSE)</f>
        <v>GEL</v>
      </c>
      <c r="L975" s="19"/>
      <c r="M975" s="19" t="s">
        <v>588</v>
      </c>
      <c r="N975" s="19"/>
      <c r="O975" s="19"/>
      <c r="P975" s="124">
        <v>43014</v>
      </c>
      <c r="Q975" s="124"/>
      <c r="R975" s="124">
        <v>43101</v>
      </c>
    </row>
    <row r="976" spans="10:18">
      <c r="J976" s="78" t="s">
        <v>6002</v>
      </c>
      <c r="K976" s="19" t="str">
        <f>VLOOKUP(J976,$A$2:$B440,2,FALSE)</f>
        <v>GGP</v>
      </c>
      <c r="L976" s="19"/>
      <c r="M976" s="19" t="s">
        <v>588</v>
      </c>
      <c r="N976" s="19"/>
      <c r="O976" s="19"/>
      <c r="P976" s="124">
        <v>43014</v>
      </c>
      <c r="Q976" s="124"/>
      <c r="R976" s="124">
        <v>43101</v>
      </c>
    </row>
    <row r="977" spans="10:18">
      <c r="J977" s="78" t="s">
        <v>2361</v>
      </c>
      <c r="K977" s="19" t="str">
        <f>VLOOKUP(J977,$A$2:$B441,2,FALSE)</f>
        <v>GHS</v>
      </c>
      <c r="L977" s="19"/>
      <c r="M977" s="19" t="s">
        <v>588</v>
      </c>
      <c r="N977" s="19"/>
      <c r="O977" s="19"/>
      <c r="P977" s="124">
        <v>43014</v>
      </c>
      <c r="Q977" s="124"/>
      <c r="R977" s="124">
        <v>43101</v>
      </c>
    </row>
    <row r="978" spans="10:18">
      <c r="J978" s="78" t="s">
        <v>2363</v>
      </c>
      <c r="K978" s="19" t="str">
        <f>VLOOKUP(J978,$A$2:$B442,2,FALSE)</f>
        <v>GIP</v>
      </c>
      <c r="L978" s="19"/>
      <c r="M978" s="19" t="s">
        <v>588</v>
      </c>
      <c r="N978" s="19"/>
      <c r="O978" s="19"/>
      <c r="P978" s="124">
        <v>43014</v>
      </c>
      <c r="Q978" s="124"/>
      <c r="R978" s="124">
        <v>43101</v>
      </c>
    </row>
    <row r="979" spans="10:18">
      <c r="J979" s="78" t="s">
        <v>2365</v>
      </c>
      <c r="K979" s="19" t="str">
        <f>VLOOKUP(J979,$A$2:$B443,2,FALSE)</f>
        <v>GMD</v>
      </c>
      <c r="L979" s="19"/>
      <c r="M979" s="19" t="s">
        <v>588</v>
      </c>
      <c r="N979" s="19"/>
      <c r="O979" s="19"/>
      <c r="P979" s="124">
        <v>43014</v>
      </c>
      <c r="Q979" s="124"/>
      <c r="R979" s="124">
        <v>43101</v>
      </c>
    </row>
    <row r="980" spans="10:18">
      <c r="J980" s="78" t="s">
        <v>2367</v>
      </c>
      <c r="K980" s="19" t="str">
        <f>VLOOKUP(J980,$A$2:$B444,2,FALSE)</f>
        <v>GNF</v>
      </c>
      <c r="L980" s="19"/>
      <c r="M980" s="19" t="s">
        <v>588</v>
      </c>
      <c r="N980" s="19"/>
      <c r="O980" s="19"/>
      <c r="P980" s="124">
        <v>43014</v>
      </c>
      <c r="Q980" s="124"/>
      <c r="R980" s="124">
        <v>43101</v>
      </c>
    </row>
    <row r="981" spans="10:18">
      <c r="J981" s="78" t="s">
        <v>2369</v>
      </c>
      <c r="K981" s="19" t="str">
        <f>VLOOKUP(J981,$A$2:$B445,2,FALSE)</f>
        <v>GTQ</v>
      </c>
      <c r="L981" s="19"/>
      <c r="M981" s="19" t="s">
        <v>588</v>
      </c>
      <c r="N981" s="19"/>
      <c r="O981" s="19"/>
      <c r="P981" s="124">
        <v>43014</v>
      </c>
      <c r="Q981" s="124"/>
      <c r="R981" s="124">
        <v>43101</v>
      </c>
    </row>
    <row r="982" spans="10:18">
      <c r="J982" s="78" t="s">
        <v>2371</v>
      </c>
      <c r="K982" s="19" t="str">
        <f>VLOOKUP(J982,$A$2:$B446,2,FALSE)</f>
        <v>GYD</v>
      </c>
      <c r="L982" s="19"/>
      <c r="M982" s="19" t="s">
        <v>588</v>
      </c>
      <c r="N982" s="19"/>
      <c r="O982" s="19"/>
      <c r="P982" s="124">
        <v>43014</v>
      </c>
      <c r="Q982" s="124"/>
      <c r="R982" s="124">
        <v>43101</v>
      </c>
    </row>
    <row r="983" spans="10:18">
      <c r="J983" s="78" t="s">
        <v>2374</v>
      </c>
      <c r="K983" s="19" t="str">
        <f>VLOOKUP(J983,$A$2:$B447,2,FALSE)</f>
        <v>HNL</v>
      </c>
      <c r="L983" s="19"/>
      <c r="M983" s="19" t="s">
        <v>588</v>
      </c>
      <c r="N983" s="19"/>
      <c r="O983" s="19"/>
      <c r="P983" s="124">
        <v>43014</v>
      </c>
      <c r="Q983" s="124"/>
      <c r="R983" s="124">
        <v>43101</v>
      </c>
    </row>
    <row r="984" spans="10:18">
      <c r="J984" s="78" t="s">
        <v>2332</v>
      </c>
      <c r="K984" s="19" t="str">
        <f>VLOOKUP(J984,$A$2:$B448,2,FALSE)</f>
        <v>HRK</v>
      </c>
      <c r="L984" s="19"/>
      <c r="M984" s="19" t="s">
        <v>588</v>
      </c>
      <c r="N984" s="19"/>
      <c r="O984" s="19"/>
      <c r="P984" s="124">
        <v>43014</v>
      </c>
      <c r="Q984" s="124"/>
      <c r="R984" s="124">
        <v>43101</v>
      </c>
    </row>
    <row r="985" spans="10:18">
      <c r="J985" s="78" t="s">
        <v>2377</v>
      </c>
      <c r="K985" s="19" t="str">
        <f>VLOOKUP(J985,$A$2:$B449,2,FALSE)</f>
        <v>HTG</v>
      </c>
      <c r="L985" s="19"/>
      <c r="M985" s="19" t="s">
        <v>588</v>
      </c>
      <c r="N985" s="19"/>
      <c r="O985" s="19"/>
      <c r="P985" s="124">
        <v>43014</v>
      </c>
      <c r="Q985" s="124"/>
      <c r="R985" s="124">
        <v>43101</v>
      </c>
    </row>
    <row r="986" spans="10:18">
      <c r="J986" s="78" t="s">
        <v>2264</v>
      </c>
      <c r="K986" s="19" t="str">
        <f>VLOOKUP(J986,$A$2:$B450,2,FALSE)</f>
        <v>HUF</v>
      </c>
      <c r="L986" s="19"/>
      <c r="M986" s="19" t="s">
        <v>588</v>
      </c>
      <c r="N986" s="19"/>
      <c r="O986" s="19"/>
      <c r="P986" s="124">
        <v>43014</v>
      </c>
      <c r="Q986" s="124"/>
      <c r="R986" s="124">
        <v>43101</v>
      </c>
    </row>
    <row r="987" spans="10:18">
      <c r="J987" s="78" t="s">
        <v>2381</v>
      </c>
      <c r="K987" s="19" t="str">
        <f>VLOOKUP(J987,$A$2:$B451,2,FALSE)</f>
        <v>IDR</v>
      </c>
      <c r="L987" s="19"/>
      <c r="M987" s="19" t="s">
        <v>588</v>
      </c>
      <c r="N987" s="19"/>
      <c r="O987" s="19"/>
      <c r="P987" s="124">
        <v>43014</v>
      </c>
      <c r="Q987" s="124"/>
      <c r="R987" s="124">
        <v>43101</v>
      </c>
    </row>
    <row r="988" spans="10:18">
      <c r="J988" s="78" t="s">
        <v>2385</v>
      </c>
      <c r="K988" s="19" t="str">
        <f>VLOOKUP(J988,$A$2:$B452,2,FALSE)</f>
        <v>ILS</v>
      </c>
      <c r="L988" s="19"/>
      <c r="M988" s="19" t="s">
        <v>588</v>
      </c>
      <c r="N988" s="19"/>
      <c r="O988" s="19"/>
      <c r="P988" s="124">
        <v>43014</v>
      </c>
      <c r="Q988" s="124"/>
      <c r="R988" s="124">
        <v>43101</v>
      </c>
    </row>
    <row r="989" spans="10:18">
      <c r="J989" s="78" t="s">
        <v>6004</v>
      </c>
      <c r="K989" s="19" t="str">
        <f>VLOOKUP(J989,$A$2:$B453,2,FALSE)</f>
        <v>IMP</v>
      </c>
      <c r="L989" s="19"/>
      <c r="M989" s="19" t="s">
        <v>588</v>
      </c>
      <c r="N989" s="19"/>
      <c r="O989" s="19"/>
      <c r="P989" s="124">
        <v>43014</v>
      </c>
      <c r="Q989" s="124"/>
      <c r="R989" s="124">
        <v>43101</v>
      </c>
    </row>
    <row r="990" spans="10:18">
      <c r="J990" s="78" t="s">
        <v>2387</v>
      </c>
      <c r="K990" s="19" t="str">
        <f>VLOOKUP(J990,$A$2:$B454,2,FALSE)</f>
        <v>INR</v>
      </c>
      <c r="L990" s="19"/>
      <c r="M990" s="19" t="s">
        <v>588</v>
      </c>
      <c r="N990" s="19"/>
      <c r="O990" s="19"/>
      <c r="P990" s="124">
        <v>43014</v>
      </c>
      <c r="Q990" s="124"/>
      <c r="R990" s="124">
        <v>43101</v>
      </c>
    </row>
    <row r="991" spans="10:18">
      <c r="J991" s="78" t="s">
        <v>2389</v>
      </c>
      <c r="K991" s="19" t="str">
        <f>VLOOKUP(J991,$A$2:$B455,2,FALSE)</f>
        <v>IQD</v>
      </c>
      <c r="L991" s="19"/>
      <c r="M991" s="19" t="s">
        <v>588</v>
      </c>
      <c r="N991" s="19"/>
      <c r="O991" s="19"/>
      <c r="P991" s="124">
        <v>43014</v>
      </c>
      <c r="Q991" s="124"/>
      <c r="R991" s="124">
        <v>43101</v>
      </c>
    </row>
    <row r="992" spans="10:18">
      <c r="J992" s="78" t="s">
        <v>2391</v>
      </c>
      <c r="K992" s="19" t="str">
        <f>VLOOKUP(J992,$A$2:$B456,2,FALSE)</f>
        <v>IRR</v>
      </c>
      <c r="L992" s="19"/>
      <c r="M992" s="19" t="s">
        <v>588</v>
      </c>
      <c r="N992" s="19"/>
      <c r="O992" s="19"/>
      <c r="P992" s="124">
        <v>43014</v>
      </c>
      <c r="Q992" s="124"/>
      <c r="R992" s="124">
        <v>43101</v>
      </c>
    </row>
    <row r="993" spans="10:18">
      <c r="J993" s="78" t="s">
        <v>2307</v>
      </c>
      <c r="K993" s="19" t="str">
        <f>VLOOKUP(J993,$A$2:$B457,2,FALSE)</f>
        <v>ISK</v>
      </c>
      <c r="L993" s="19"/>
      <c r="M993" s="19" t="s">
        <v>588</v>
      </c>
      <c r="N993" s="19"/>
      <c r="O993" s="19"/>
      <c r="P993" s="124">
        <v>43014</v>
      </c>
      <c r="Q993" s="124"/>
      <c r="R993" s="124">
        <v>43101</v>
      </c>
    </row>
    <row r="994" spans="10:18">
      <c r="J994" s="78" t="s">
        <v>6006</v>
      </c>
      <c r="K994" s="19" t="str">
        <f>VLOOKUP(J994,$A$2:$B458,2,FALSE)</f>
        <v>JEP</v>
      </c>
      <c r="L994" s="19"/>
      <c r="M994" s="19" t="s">
        <v>588</v>
      </c>
      <c r="N994" s="19"/>
      <c r="O994" s="19"/>
      <c r="P994" s="124">
        <v>43014</v>
      </c>
      <c r="Q994" s="124"/>
      <c r="R994" s="124">
        <v>43101</v>
      </c>
    </row>
    <row r="995" spans="10:18">
      <c r="J995" s="78" t="s">
        <v>2394</v>
      </c>
      <c r="K995" s="19" t="str">
        <f>VLOOKUP(J995,$A$2:$B459,2,FALSE)</f>
        <v>JMD</v>
      </c>
      <c r="L995" s="19"/>
      <c r="M995" s="19" t="s">
        <v>588</v>
      </c>
      <c r="N995" s="19"/>
      <c r="O995" s="19"/>
      <c r="P995" s="124">
        <v>43014</v>
      </c>
      <c r="Q995" s="124"/>
      <c r="R995" s="124">
        <v>43101</v>
      </c>
    </row>
    <row r="996" spans="10:18">
      <c r="J996" s="78" t="s">
        <v>2396</v>
      </c>
      <c r="K996" s="19" t="str">
        <f>VLOOKUP(J996,$A$2:$B460,2,FALSE)</f>
        <v>JOD</v>
      </c>
      <c r="L996" s="19"/>
      <c r="M996" s="19" t="s">
        <v>588</v>
      </c>
      <c r="N996" s="19"/>
      <c r="O996" s="19"/>
      <c r="P996" s="124">
        <v>43014</v>
      </c>
      <c r="Q996" s="124"/>
      <c r="R996" s="124">
        <v>43101</v>
      </c>
    </row>
    <row r="997" spans="10:18">
      <c r="J997" s="78" t="s">
        <v>2267</v>
      </c>
      <c r="K997" s="19" t="str">
        <f>VLOOKUP(J997,$A$2:$B461,2,FALSE)</f>
        <v>JPY</v>
      </c>
      <c r="L997" s="19"/>
      <c r="M997" s="19" t="s">
        <v>588</v>
      </c>
      <c r="N997" s="19"/>
      <c r="O997" s="19"/>
      <c r="P997" s="124">
        <v>43014</v>
      </c>
      <c r="Q997" s="124"/>
      <c r="R997" s="124">
        <v>43101</v>
      </c>
    </row>
    <row r="998" spans="10:18">
      <c r="J998" s="78" t="s">
        <v>2399</v>
      </c>
      <c r="K998" s="19" t="str">
        <f>VLOOKUP(J998,$A$2:$B462,2,FALSE)</f>
        <v>KES</v>
      </c>
      <c r="L998" s="19"/>
      <c r="M998" s="19" t="s">
        <v>588</v>
      </c>
      <c r="N998" s="19"/>
      <c r="O998" s="19"/>
      <c r="P998" s="124">
        <v>43014</v>
      </c>
      <c r="Q998" s="124"/>
      <c r="R998" s="124">
        <v>43101</v>
      </c>
    </row>
    <row r="999" spans="10:18">
      <c r="J999" s="78" t="s">
        <v>2401</v>
      </c>
      <c r="K999" s="19" t="str">
        <f>VLOOKUP(J999,$A$2:$B463,2,FALSE)</f>
        <v>KGS</v>
      </c>
      <c r="L999" s="19"/>
      <c r="M999" s="19" t="s">
        <v>588</v>
      </c>
      <c r="N999" s="19"/>
      <c r="O999" s="19"/>
      <c r="P999" s="124">
        <v>43014</v>
      </c>
      <c r="Q999" s="124"/>
      <c r="R999" s="124">
        <v>43101</v>
      </c>
    </row>
    <row r="1000" spans="10:18">
      <c r="J1000" s="78" t="s">
        <v>2403</v>
      </c>
      <c r="K1000" s="19" t="str">
        <f>VLOOKUP(J1000,$A$2:$B464,2,FALSE)</f>
        <v>KHR</v>
      </c>
      <c r="L1000" s="19"/>
      <c r="M1000" s="19" t="s">
        <v>588</v>
      </c>
      <c r="N1000" s="19"/>
      <c r="O1000" s="19"/>
      <c r="P1000" s="124">
        <v>43014</v>
      </c>
      <c r="Q1000" s="124"/>
      <c r="R1000" s="124">
        <v>43101</v>
      </c>
    </row>
    <row r="1001" spans="10:18">
      <c r="J1001" s="78" t="s">
        <v>2405</v>
      </c>
      <c r="K1001" s="19" t="str">
        <f>VLOOKUP(J1001,$A$2:$B465,2,FALSE)</f>
        <v>KMF</v>
      </c>
      <c r="L1001" s="19"/>
      <c r="M1001" s="19" t="s">
        <v>588</v>
      </c>
      <c r="N1001" s="19"/>
      <c r="O1001" s="19"/>
      <c r="P1001" s="124">
        <v>43014</v>
      </c>
      <c r="Q1001" s="124"/>
      <c r="R1001" s="124">
        <v>43101</v>
      </c>
    </row>
    <row r="1002" spans="10:18">
      <c r="J1002" s="78" t="s">
        <v>2407</v>
      </c>
      <c r="K1002" s="19" t="str">
        <f>VLOOKUP(J1002,$A$2:$B466,2,FALSE)</f>
        <v>KPW</v>
      </c>
      <c r="L1002" s="19"/>
      <c r="M1002" s="19" t="s">
        <v>588</v>
      </c>
      <c r="N1002" s="19"/>
      <c r="O1002" s="19"/>
      <c r="P1002" s="124">
        <v>43014</v>
      </c>
      <c r="Q1002" s="124"/>
      <c r="R1002" s="124">
        <v>43101</v>
      </c>
    </row>
    <row r="1003" spans="10:18">
      <c r="J1003" s="78" t="s">
        <v>2324</v>
      </c>
      <c r="K1003" s="19" t="str">
        <f>VLOOKUP(J1003,$A$2:$B467,2,FALSE)</f>
        <v>KRW</v>
      </c>
      <c r="L1003" s="19"/>
      <c r="M1003" s="19" t="s">
        <v>588</v>
      </c>
      <c r="N1003" s="19"/>
      <c r="O1003" s="19"/>
      <c r="P1003" s="124">
        <v>43014</v>
      </c>
      <c r="Q1003" s="124"/>
      <c r="R1003" s="124">
        <v>43101</v>
      </c>
    </row>
    <row r="1004" spans="10:18">
      <c r="J1004" s="78" t="s">
        <v>2410</v>
      </c>
      <c r="K1004" s="19" t="str">
        <f>VLOOKUP(J1004,$A$2:$B468,2,FALSE)</f>
        <v>KWD</v>
      </c>
      <c r="L1004" s="19"/>
      <c r="M1004" s="19" t="s">
        <v>588</v>
      </c>
      <c r="N1004" s="19"/>
      <c r="O1004" s="19"/>
      <c r="P1004" s="124">
        <v>43014</v>
      </c>
      <c r="Q1004" s="124"/>
      <c r="R1004" s="124">
        <v>43101</v>
      </c>
    </row>
    <row r="1005" spans="10:18">
      <c r="J1005" s="78" t="s">
        <v>2412</v>
      </c>
      <c r="K1005" s="19" t="str">
        <f>VLOOKUP(J1005,$A$2:$B469,2,FALSE)</f>
        <v>KYD</v>
      </c>
      <c r="L1005" s="19"/>
      <c r="M1005" s="19" t="s">
        <v>588</v>
      </c>
      <c r="N1005" s="19"/>
      <c r="O1005" s="19"/>
      <c r="P1005" s="124">
        <v>43014</v>
      </c>
      <c r="Q1005" s="124"/>
      <c r="R1005" s="124">
        <v>43101</v>
      </c>
    </row>
    <row r="1006" spans="10:18">
      <c r="J1006" s="78" t="s">
        <v>2414</v>
      </c>
      <c r="K1006" s="19" t="str">
        <f>VLOOKUP(J1006,$A$2:$B470,2,FALSE)</f>
        <v>KZT</v>
      </c>
      <c r="L1006" s="19"/>
      <c r="M1006" s="19" t="s">
        <v>588</v>
      </c>
      <c r="N1006" s="19"/>
      <c r="O1006" s="19"/>
      <c r="P1006" s="124">
        <v>43014</v>
      </c>
      <c r="Q1006" s="124"/>
      <c r="R1006" s="124">
        <v>43101</v>
      </c>
    </row>
    <row r="1007" spans="10:18">
      <c r="J1007" s="78" t="s">
        <v>2416</v>
      </c>
      <c r="K1007" s="19" t="str">
        <f>VLOOKUP(J1007,$A$2:$B471,2,FALSE)</f>
        <v>LAK</v>
      </c>
      <c r="L1007" s="19"/>
      <c r="M1007" s="19" t="s">
        <v>588</v>
      </c>
      <c r="N1007" s="19"/>
      <c r="O1007" s="19"/>
      <c r="P1007" s="124">
        <v>43014</v>
      </c>
      <c r="Q1007" s="124"/>
      <c r="R1007" s="124">
        <v>43101</v>
      </c>
    </row>
    <row r="1008" spans="10:18">
      <c r="J1008" s="78" t="s">
        <v>2418</v>
      </c>
      <c r="K1008" s="19" t="str">
        <f>VLOOKUP(J1008,$A$2:$B472,2,FALSE)</f>
        <v>LBP</v>
      </c>
      <c r="L1008" s="19"/>
      <c r="M1008" s="19" t="s">
        <v>588</v>
      </c>
      <c r="N1008" s="19"/>
      <c r="O1008" s="19"/>
      <c r="P1008" s="124">
        <v>43014</v>
      </c>
      <c r="Q1008" s="124"/>
      <c r="R1008" s="124">
        <v>43101</v>
      </c>
    </row>
    <row r="1009" spans="10:18">
      <c r="J1009" s="78" t="s">
        <v>2420</v>
      </c>
      <c r="K1009" s="19" t="str">
        <f>VLOOKUP(J1009,$A$2:$B473,2,FALSE)</f>
        <v>LKR</v>
      </c>
      <c r="L1009" s="19"/>
      <c r="M1009" s="19" t="s">
        <v>588</v>
      </c>
      <c r="N1009" s="19"/>
      <c r="O1009" s="19"/>
      <c r="P1009" s="124">
        <v>43014</v>
      </c>
      <c r="Q1009" s="124"/>
      <c r="R1009" s="124">
        <v>43101</v>
      </c>
    </row>
    <row r="1010" spans="10:18">
      <c r="J1010" s="78" t="s">
        <v>2422</v>
      </c>
      <c r="K1010" s="19" t="str">
        <f>VLOOKUP(J1010,$A$2:$B474,2,FALSE)</f>
        <v>LRD</v>
      </c>
      <c r="L1010" s="19"/>
      <c r="M1010" s="19" t="s">
        <v>588</v>
      </c>
      <c r="N1010" s="19"/>
      <c r="O1010" s="19"/>
      <c r="P1010" s="124">
        <v>43014</v>
      </c>
      <c r="Q1010" s="124"/>
      <c r="R1010" s="124">
        <v>43101</v>
      </c>
    </row>
    <row r="1011" spans="10:18">
      <c r="J1011" s="78" t="s">
        <v>2424</v>
      </c>
      <c r="K1011" s="19" t="str">
        <f>VLOOKUP(J1011,$A$2:$B475,2,FALSE)</f>
        <v>LSL</v>
      </c>
      <c r="L1011" s="19"/>
      <c r="M1011" s="19" t="s">
        <v>588</v>
      </c>
      <c r="N1011" s="19"/>
      <c r="O1011" s="19"/>
      <c r="P1011" s="124">
        <v>43014</v>
      </c>
      <c r="Q1011" s="124"/>
      <c r="R1011" s="124">
        <v>43101</v>
      </c>
    </row>
    <row r="1012" spans="10:18">
      <c r="J1012" s="78" t="s">
        <v>2273</v>
      </c>
      <c r="K1012" s="19" t="str">
        <f>VLOOKUP(J1012,$A$2:$B476,2,FALSE)</f>
        <v>LTL</v>
      </c>
      <c r="L1012" s="19"/>
      <c r="M1012" s="19" t="s">
        <v>588</v>
      </c>
      <c r="N1012" s="19"/>
      <c r="O1012" s="19"/>
      <c r="P1012" s="124">
        <v>43014</v>
      </c>
      <c r="Q1012" s="124"/>
      <c r="R1012" s="124">
        <v>43101</v>
      </c>
    </row>
    <row r="1013" spans="10:18">
      <c r="J1013" s="78" t="s">
        <v>2270</v>
      </c>
      <c r="K1013" s="19" t="str">
        <f>VLOOKUP(J1013,$A$2:$B477,2,FALSE)</f>
        <v>LVL</v>
      </c>
      <c r="L1013" s="19"/>
      <c r="M1013" s="19" t="s">
        <v>588</v>
      </c>
      <c r="N1013" s="19"/>
      <c r="O1013" s="19"/>
      <c r="P1013" s="124">
        <v>43014</v>
      </c>
      <c r="Q1013" s="124"/>
      <c r="R1013" s="124">
        <v>43101</v>
      </c>
    </row>
    <row r="1014" spans="10:18">
      <c r="J1014" s="78" t="s">
        <v>2428</v>
      </c>
      <c r="K1014" s="19" t="str">
        <f>VLOOKUP(J1014,$A$2:$B478,2,FALSE)</f>
        <v>LYD</v>
      </c>
      <c r="L1014" s="19"/>
      <c r="M1014" s="19" t="s">
        <v>588</v>
      </c>
      <c r="N1014" s="19"/>
      <c r="O1014" s="19"/>
      <c r="P1014" s="124">
        <v>43014</v>
      </c>
      <c r="Q1014" s="124"/>
      <c r="R1014" s="124">
        <v>43101</v>
      </c>
    </row>
    <row r="1015" spans="10:18">
      <c r="J1015" s="78" t="s">
        <v>2430</v>
      </c>
      <c r="K1015" s="19" t="str">
        <f>VLOOKUP(J1015,$A$2:$B479,2,FALSE)</f>
        <v>MAD</v>
      </c>
      <c r="L1015" s="19"/>
      <c r="M1015" s="19" t="s">
        <v>588</v>
      </c>
      <c r="N1015" s="19"/>
      <c r="O1015" s="19"/>
      <c r="P1015" s="124">
        <v>43014</v>
      </c>
      <c r="Q1015" s="124"/>
      <c r="R1015" s="124">
        <v>43101</v>
      </c>
    </row>
    <row r="1016" spans="10:18">
      <c r="J1016" s="78" t="s">
        <v>2432</v>
      </c>
      <c r="K1016" s="19" t="str">
        <f>VLOOKUP(J1016,$A$2:$B480,2,FALSE)</f>
        <v>MDL</v>
      </c>
      <c r="L1016" s="19"/>
      <c r="M1016" s="19" t="s">
        <v>588</v>
      </c>
      <c r="N1016" s="19"/>
      <c r="O1016" s="19"/>
      <c r="P1016" s="124">
        <v>43014</v>
      </c>
      <c r="Q1016" s="124"/>
      <c r="R1016" s="124">
        <v>43101</v>
      </c>
    </row>
    <row r="1017" spans="10:18">
      <c r="J1017" s="78" t="s">
        <v>2434</v>
      </c>
      <c r="K1017" s="19" t="str">
        <f>VLOOKUP(J1017,$A$2:$B481,2,FALSE)</f>
        <v>MGA</v>
      </c>
      <c r="L1017" s="19"/>
      <c r="M1017" s="19" t="s">
        <v>588</v>
      </c>
      <c r="N1017" s="19"/>
      <c r="O1017" s="19"/>
      <c r="P1017" s="124">
        <v>43014</v>
      </c>
      <c r="Q1017" s="124"/>
      <c r="R1017" s="124">
        <v>43101</v>
      </c>
    </row>
    <row r="1018" spans="10:18">
      <c r="J1018" s="78" t="s">
        <v>2276</v>
      </c>
      <c r="K1018" s="19" t="str">
        <f>VLOOKUP(J1018,$A$2:$B482,2,FALSE)</f>
        <v>MKD</v>
      </c>
      <c r="L1018" s="19"/>
      <c r="M1018" s="19" t="s">
        <v>588</v>
      </c>
      <c r="N1018" s="19"/>
      <c r="O1018" s="19"/>
      <c r="P1018" s="124">
        <v>43014</v>
      </c>
      <c r="Q1018" s="124"/>
      <c r="R1018" s="124">
        <v>43101</v>
      </c>
    </row>
    <row r="1019" spans="10:18">
      <c r="J1019" s="78" t="s">
        <v>2437</v>
      </c>
      <c r="K1019" s="19" t="str">
        <f>VLOOKUP(J1019,$A$2:$B483,2,FALSE)</f>
        <v>MMK</v>
      </c>
      <c r="L1019" s="19"/>
      <c r="M1019" s="19" t="s">
        <v>588</v>
      </c>
      <c r="N1019" s="19"/>
      <c r="O1019" s="19"/>
      <c r="P1019" s="124">
        <v>43014</v>
      </c>
      <c r="Q1019" s="124"/>
      <c r="R1019" s="124">
        <v>43101</v>
      </c>
    </row>
    <row r="1020" spans="10:18">
      <c r="J1020" s="78" t="s">
        <v>2439</v>
      </c>
      <c r="K1020" s="19" t="str">
        <f>VLOOKUP(J1020,$A$2:$B484,2,FALSE)</f>
        <v>MNT</v>
      </c>
      <c r="L1020" s="19"/>
      <c r="M1020" s="19" t="s">
        <v>588</v>
      </c>
      <c r="N1020" s="19"/>
      <c r="O1020" s="19"/>
      <c r="P1020" s="124">
        <v>43014</v>
      </c>
      <c r="Q1020" s="124"/>
      <c r="R1020" s="124">
        <v>43101</v>
      </c>
    </row>
    <row r="1021" spans="10:18">
      <c r="J1021" s="78" t="s">
        <v>2441</v>
      </c>
      <c r="K1021" s="19" t="str">
        <f>VLOOKUP(J1021,$A$2:$B485,2,FALSE)</f>
        <v>MOP</v>
      </c>
      <c r="L1021" s="19"/>
      <c r="M1021" s="19" t="s">
        <v>588</v>
      </c>
      <c r="N1021" s="19"/>
      <c r="O1021" s="19"/>
      <c r="P1021" s="124">
        <v>43014</v>
      </c>
      <c r="Q1021" s="124"/>
      <c r="R1021" s="124">
        <v>43101</v>
      </c>
    </row>
    <row r="1022" spans="10:18">
      <c r="J1022" s="78" t="s">
        <v>2443</v>
      </c>
      <c r="K1022" s="19" t="str">
        <f>VLOOKUP(J1022,$A$2:$B486,2,FALSE)</f>
        <v>MRO</v>
      </c>
      <c r="L1022" s="19"/>
      <c r="M1022" s="19" t="s">
        <v>588</v>
      </c>
      <c r="N1022" s="19"/>
      <c r="O1022" s="19"/>
      <c r="P1022" s="124">
        <v>43014</v>
      </c>
      <c r="Q1022" s="124"/>
      <c r="R1022" s="124">
        <v>43101</v>
      </c>
    </row>
    <row r="1023" spans="10:18">
      <c r="J1023" s="78" t="s">
        <v>2445</v>
      </c>
      <c r="K1023" s="19" t="str">
        <f>VLOOKUP(J1023,$A$2:$B487,2,FALSE)</f>
        <v>MUR</v>
      </c>
      <c r="L1023" s="19"/>
      <c r="M1023" s="19" t="s">
        <v>588</v>
      </c>
      <c r="N1023" s="19"/>
      <c r="O1023" s="19"/>
      <c r="P1023" s="124">
        <v>43014</v>
      </c>
      <c r="Q1023" s="124"/>
      <c r="R1023" s="124">
        <v>43101</v>
      </c>
    </row>
    <row r="1024" spans="10:18">
      <c r="J1024" s="78" t="s">
        <v>2447</v>
      </c>
      <c r="K1024" s="19" t="str">
        <f>VLOOKUP(J1024,$A$2:$B488,2,FALSE)</f>
        <v>MVR</v>
      </c>
      <c r="L1024" s="19"/>
      <c r="M1024" s="19" t="s">
        <v>588</v>
      </c>
      <c r="N1024" s="19"/>
      <c r="O1024" s="19"/>
      <c r="P1024" s="124">
        <v>43014</v>
      </c>
      <c r="Q1024" s="124"/>
      <c r="R1024" s="124">
        <v>43101</v>
      </c>
    </row>
    <row r="1025" spans="10:18">
      <c r="J1025" s="78" t="s">
        <v>2449</v>
      </c>
      <c r="K1025" s="19" t="str">
        <f>VLOOKUP(J1025,$A$2:$B489,2,FALSE)</f>
        <v>MWK</v>
      </c>
      <c r="L1025" s="19"/>
      <c r="M1025" s="19" t="s">
        <v>588</v>
      </c>
      <c r="N1025" s="19"/>
      <c r="O1025" s="19"/>
      <c r="P1025" s="124">
        <v>43014</v>
      </c>
      <c r="Q1025" s="124"/>
      <c r="R1025" s="124">
        <v>43101</v>
      </c>
    </row>
    <row r="1026" spans="10:18">
      <c r="J1026" s="78" t="s">
        <v>2279</v>
      </c>
      <c r="K1026" s="19" t="str">
        <f>VLOOKUP(J1026,$A$2:$B490,2,FALSE)</f>
        <v>MXN</v>
      </c>
      <c r="L1026" s="19"/>
      <c r="M1026" s="19" t="s">
        <v>588</v>
      </c>
      <c r="N1026" s="19"/>
      <c r="O1026" s="19"/>
      <c r="P1026" s="124">
        <v>43014</v>
      </c>
      <c r="Q1026" s="124"/>
      <c r="R1026" s="124">
        <v>43101</v>
      </c>
    </row>
    <row r="1027" spans="10:18">
      <c r="J1027" s="78" t="s">
        <v>2452</v>
      </c>
      <c r="K1027" s="19" t="str">
        <f>VLOOKUP(J1027,$A$2:$B491,2,FALSE)</f>
        <v>MXV</v>
      </c>
      <c r="L1027" s="19"/>
      <c r="M1027" s="19" t="s">
        <v>588</v>
      </c>
      <c r="N1027" s="19"/>
      <c r="O1027" s="19"/>
      <c r="P1027" s="124">
        <v>43014</v>
      </c>
      <c r="Q1027" s="124"/>
      <c r="R1027" s="124">
        <v>43101</v>
      </c>
    </row>
    <row r="1028" spans="10:18">
      <c r="J1028" s="78" t="s">
        <v>2454</v>
      </c>
      <c r="K1028" s="19" t="str">
        <f>VLOOKUP(J1028,$A$2:$B492,2,FALSE)</f>
        <v>MYR</v>
      </c>
      <c r="L1028" s="19"/>
      <c r="M1028" s="19" t="s">
        <v>588</v>
      </c>
      <c r="N1028" s="19"/>
      <c r="O1028" s="19"/>
      <c r="P1028" s="124">
        <v>43014</v>
      </c>
      <c r="Q1028" s="124"/>
      <c r="R1028" s="124">
        <v>43101</v>
      </c>
    </row>
    <row r="1029" spans="10:18">
      <c r="J1029" s="78" t="s">
        <v>2456</v>
      </c>
      <c r="K1029" s="19" t="str">
        <f>VLOOKUP(J1029,$A$2:$B493,2,FALSE)</f>
        <v>MZN</v>
      </c>
      <c r="L1029" s="19"/>
      <c r="M1029" s="19" t="s">
        <v>588</v>
      </c>
      <c r="N1029" s="19"/>
      <c r="O1029" s="19"/>
      <c r="P1029" s="124">
        <v>43014</v>
      </c>
      <c r="Q1029" s="124"/>
      <c r="R1029" s="124">
        <v>43101</v>
      </c>
    </row>
    <row r="1030" spans="10:18">
      <c r="J1030" s="78" t="s">
        <v>2458</v>
      </c>
      <c r="K1030" s="19" t="str">
        <f>VLOOKUP(J1030,$A$2:$B494,2,FALSE)</f>
        <v>NAD</v>
      </c>
      <c r="L1030" s="19"/>
      <c r="M1030" s="19" t="s">
        <v>588</v>
      </c>
      <c r="N1030" s="19"/>
      <c r="O1030" s="19"/>
      <c r="P1030" s="124">
        <v>43014</v>
      </c>
      <c r="Q1030" s="124"/>
      <c r="R1030" s="124">
        <v>43101</v>
      </c>
    </row>
    <row r="1031" spans="10:18">
      <c r="J1031" s="78" t="s">
        <v>2460</v>
      </c>
      <c r="K1031" s="19" t="str">
        <f>VLOOKUP(J1031,$A$2:$B495,2,FALSE)</f>
        <v>NGN</v>
      </c>
      <c r="L1031" s="19"/>
      <c r="M1031" s="19" t="s">
        <v>588</v>
      </c>
      <c r="N1031" s="19"/>
      <c r="O1031" s="19"/>
      <c r="P1031" s="124">
        <v>43014</v>
      </c>
      <c r="Q1031" s="124"/>
      <c r="R1031" s="124">
        <v>43101</v>
      </c>
    </row>
    <row r="1032" spans="10:18">
      <c r="J1032" s="78" t="s">
        <v>2462</v>
      </c>
      <c r="K1032" s="19" t="str">
        <f>VLOOKUP(J1032,$A$2:$B496,2,FALSE)</f>
        <v>NIO</v>
      </c>
      <c r="L1032" s="19"/>
      <c r="M1032" s="19" t="s">
        <v>588</v>
      </c>
      <c r="N1032" s="19"/>
      <c r="O1032" s="19"/>
      <c r="P1032" s="124">
        <v>43014</v>
      </c>
      <c r="Q1032" s="124"/>
      <c r="R1032" s="124">
        <v>43101</v>
      </c>
    </row>
    <row r="1033" spans="10:18">
      <c r="J1033" s="78" t="s">
        <v>2310</v>
      </c>
      <c r="K1033" s="19" t="str">
        <f>VLOOKUP(J1033,$A$2:$B497,2,FALSE)</f>
        <v>NOK</v>
      </c>
      <c r="L1033" s="19"/>
      <c r="M1033" s="19" t="s">
        <v>588</v>
      </c>
      <c r="N1033" s="19"/>
      <c r="O1033" s="19"/>
      <c r="P1033" s="124">
        <v>43014</v>
      </c>
      <c r="Q1033" s="124"/>
      <c r="R1033" s="124">
        <v>43101</v>
      </c>
    </row>
    <row r="1034" spans="10:18">
      <c r="J1034" s="78" t="s">
        <v>2465</v>
      </c>
      <c r="K1034" s="19" t="str">
        <f>VLOOKUP(J1034,$A$2:$B498,2,FALSE)</f>
        <v>NPR</v>
      </c>
      <c r="L1034" s="19"/>
      <c r="M1034" s="19" t="s">
        <v>588</v>
      </c>
      <c r="N1034" s="19"/>
      <c r="O1034" s="19"/>
      <c r="P1034" s="124">
        <v>43014</v>
      </c>
      <c r="Q1034" s="124"/>
      <c r="R1034" s="124">
        <v>43101</v>
      </c>
    </row>
    <row r="1035" spans="10:18">
      <c r="J1035" s="78" t="s">
        <v>2318</v>
      </c>
      <c r="K1035" s="19" t="str">
        <f>VLOOKUP(J1035,$A$2:$B499,2,FALSE)</f>
        <v>NZD</v>
      </c>
      <c r="L1035" s="19"/>
      <c r="M1035" s="19" t="s">
        <v>588</v>
      </c>
      <c r="N1035" s="19"/>
      <c r="O1035" s="19"/>
      <c r="P1035" s="124">
        <v>43014</v>
      </c>
      <c r="Q1035" s="124"/>
      <c r="R1035" s="124">
        <v>43101</v>
      </c>
    </row>
    <row r="1036" spans="10:18">
      <c r="J1036" s="78" t="s">
        <v>2468</v>
      </c>
      <c r="K1036" s="19" t="str">
        <f>VLOOKUP(J1036,$A$2:$B500,2,FALSE)</f>
        <v>OMR</v>
      </c>
      <c r="L1036" s="19"/>
      <c r="M1036" s="19" t="s">
        <v>588</v>
      </c>
      <c r="N1036" s="19"/>
      <c r="O1036" s="19"/>
      <c r="P1036" s="124">
        <v>43014</v>
      </c>
      <c r="Q1036" s="124"/>
      <c r="R1036" s="124">
        <v>43101</v>
      </c>
    </row>
    <row r="1037" spans="10:18">
      <c r="J1037" s="78" t="s">
        <v>2470</v>
      </c>
      <c r="K1037" s="19" t="str">
        <f>VLOOKUP(J1037,$A$2:$B501,2,FALSE)</f>
        <v>PAB</v>
      </c>
      <c r="L1037" s="19"/>
      <c r="M1037" s="19" t="s">
        <v>588</v>
      </c>
      <c r="N1037" s="19"/>
      <c r="O1037" s="19"/>
      <c r="P1037" s="124">
        <v>43014</v>
      </c>
      <c r="Q1037" s="124"/>
      <c r="R1037" s="124">
        <v>43101</v>
      </c>
    </row>
    <row r="1038" spans="10:18">
      <c r="J1038" s="78" t="s">
        <v>2472</v>
      </c>
      <c r="K1038" s="19" t="str">
        <f>VLOOKUP(J1038,$A$2:$B502,2,FALSE)</f>
        <v>PEN</v>
      </c>
      <c r="L1038" s="19"/>
      <c r="M1038" s="19" t="s">
        <v>588</v>
      </c>
      <c r="N1038" s="19"/>
      <c r="O1038" s="19"/>
      <c r="P1038" s="124">
        <v>43014</v>
      </c>
      <c r="Q1038" s="124"/>
      <c r="R1038" s="124">
        <v>43101</v>
      </c>
    </row>
    <row r="1039" spans="10:18">
      <c r="J1039" s="78" t="s">
        <v>2474</v>
      </c>
      <c r="K1039" s="19" t="str">
        <f>VLOOKUP(J1039,$A$2:$B503,2,FALSE)</f>
        <v>PGK</v>
      </c>
      <c r="L1039" s="19"/>
      <c r="M1039" s="19" t="s">
        <v>588</v>
      </c>
      <c r="N1039" s="19"/>
      <c r="O1039" s="19"/>
      <c r="P1039" s="124">
        <v>43014</v>
      </c>
      <c r="Q1039" s="124"/>
      <c r="R1039" s="124">
        <v>43101</v>
      </c>
    </row>
    <row r="1040" spans="10:18">
      <c r="J1040" s="78" t="s">
        <v>2476</v>
      </c>
      <c r="K1040" s="19" t="str">
        <f>VLOOKUP(J1040,$A$2:$B504,2,FALSE)</f>
        <v>PHP</v>
      </c>
      <c r="L1040" s="19"/>
      <c r="M1040" s="19" t="s">
        <v>588</v>
      </c>
      <c r="N1040" s="19"/>
      <c r="O1040" s="19"/>
      <c r="P1040" s="124">
        <v>43014</v>
      </c>
      <c r="Q1040" s="124"/>
      <c r="R1040" s="124">
        <v>43101</v>
      </c>
    </row>
    <row r="1041" spans="10:18">
      <c r="J1041" s="78" t="s">
        <v>2478</v>
      </c>
      <c r="K1041" s="19" t="str">
        <f>VLOOKUP(J1041,$A$2:$B505,2,FALSE)</f>
        <v>PKR</v>
      </c>
      <c r="L1041" s="19"/>
      <c r="M1041" s="19" t="s">
        <v>588</v>
      </c>
      <c r="N1041" s="19"/>
      <c r="O1041" s="19"/>
      <c r="P1041" s="124">
        <v>43014</v>
      </c>
      <c r="Q1041" s="124"/>
      <c r="R1041" s="124">
        <v>43101</v>
      </c>
    </row>
    <row r="1042" spans="10:18">
      <c r="J1042" s="78" t="s">
        <v>2282</v>
      </c>
      <c r="K1042" s="19" t="str">
        <f>VLOOKUP(J1042,$A$2:$B506,2,FALSE)</f>
        <v>PLN</v>
      </c>
      <c r="L1042" s="19"/>
      <c r="M1042" s="19" t="s">
        <v>588</v>
      </c>
      <c r="N1042" s="19"/>
      <c r="O1042" s="19"/>
      <c r="P1042" s="124">
        <v>43014</v>
      </c>
      <c r="Q1042" s="124"/>
      <c r="R1042" s="124">
        <v>43101</v>
      </c>
    </row>
    <row r="1043" spans="10:18">
      <c r="J1043" s="78" t="s">
        <v>2481</v>
      </c>
      <c r="K1043" s="19" t="str">
        <f>VLOOKUP(J1043,$A$2:$B507,2,FALSE)</f>
        <v>PYG</v>
      </c>
      <c r="L1043" s="19"/>
      <c r="M1043" s="19" t="s">
        <v>588</v>
      </c>
      <c r="N1043" s="19"/>
      <c r="O1043" s="19"/>
      <c r="P1043" s="124">
        <v>43014</v>
      </c>
      <c r="Q1043" s="124"/>
      <c r="R1043" s="124">
        <v>43101</v>
      </c>
    </row>
    <row r="1044" spans="10:18">
      <c r="J1044" s="78" t="s">
        <v>2483</v>
      </c>
      <c r="K1044" s="19" t="str">
        <f>VLOOKUP(J1044,$A$2:$B508,2,FALSE)</f>
        <v>QAR</v>
      </c>
      <c r="L1044" s="19"/>
      <c r="M1044" s="19" t="s">
        <v>588</v>
      </c>
      <c r="N1044" s="19"/>
      <c r="O1044" s="19"/>
      <c r="P1044" s="124">
        <v>43014</v>
      </c>
      <c r="Q1044" s="124"/>
      <c r="R1044" s="124">
        <v>43101</v>
      </c>
    </row>
    <row r="1045" spans="10:18">
      <c r="J1045" s="78" t="s">
        <v>2284</v>
      </c>
      <c r="K1045" s="19" t="str">
        <f>VLOOKUP(J1045,$A$2:$B509,2,FALSE)</f>
        <v>RON</v>
      </c>
      <c r="L1045" s="19"/>
      <c r="M1045" s="19" t="s">
        <v>588</v>
      </c>
      <c r="N1045" s="19"/>
      <c r="O1045" s="19"/>
      <c r="P1045" s="124">
        <v>43014</v>
      </c>
      <c r="Q1045" s="124"/>
      <c r="R1045" s="124">
        <v>43101</v>
      </c>
    </row>
    <row r="1046" spans="10:18">
      <c r="J1046" s="78" t="s">
        <v>2290</v>
      </c>
      <c r="K1046" s="19" t="str">
        <f>VLOOKUP(J1046,$A$2:$B510,2,FALSE)</f>
        <v>RSD</v>
      </c>
      <c r="L1046" s="19"/>
      <c r="M1046" s="19" t="s">
        <v>588</v>
      </c>
      <c r="N1046" s="19"/>
      <c r="O1046" s="19"/>
      <c r="P1046" s="124">
        <v>43014</v>
      </c>
      <c r="Q1046" s="124"/>
      <c r="R1046" s="124">
        <v>43101</v>
      </c>
    </row>
    <row r="1047" spans="10:18">
      <c r="J1047" s="78" t="s">
        <v>2287</v>
      </c>
      <c r="K1047" s="19" t="str">
        <f>VLOOKUP(J1047,$A$2:$B511,2,FALSE)</f>
        <v>RUB</v>
      </c>
      <c r="L1047" s="19"/>
      <c r="M1047" s="19" t="s">
        <v>588</v>
      </c>
      <c r="N1047" s="19"/>
      <c r="O1047" s="19"/>
      <c r="P1047" s="124">
        <v>43014</v>
      </c>
      <c r="Q1047" s="124"/>
      <c r="R1047" s="124">
        <v>43101</v>
      </c>
    </row>
    <row r="1048" spans="10:18">
      <c r="J1048" s="78" t="s">
        <v>2488</v>
      </c>
      <c r="K1048" s="19" t="str">
        <f>VLOOKUP(J1048,$A$2:$B512,2,FALSE)</f>
        <v>RWF</v>
      </c>
      <c r="L1048" s="19"/>
      <c r="M1048" s="19" t="s">
        <v>588</v>
      </c>
      <c r="N1048" s="19"/>
      <c r="O1048" s="19"/>
      <c r="P1048" s="124">
        <v>43014</v>
      </c>
      <c r="Q1048" s="124"/>
      <c r="R1048" s="124">
        <v>43101</v>
      </c>
    </row>
    <row r="1049" spans="10:18">
      <c r="J1049" s="78" t="s">
        <v>2490</v>
      </c>
      <c r="K1049" s="19" t="str">
        <f>VLOOKUP(J1049,$A$2:$B513,2,FALSE)</f>
        <v>SAR</v>
      </c>
      <c r="L1049" s="19"/>
      <c r="M1049" s="19" t="s">
        <v>588</v>
      </c>
      <c r="N1049" s="19"/>
      <c r="O1049" s="19"/>
      <c r="P1049" s="124">
        <v>43014</v>
      </c>
      <c r="Q1049" s="124"/>
      <c r="R1049" s="124">
        <v>43101</v>
      </c>
    </row>
    <row r="1050" spans="10:18">
      <c r="J1050" s="78" t="s">
        <v>2492</v>
      </c>
      <c r="K1050" s="19" t="str">
        <f>VLOOKUP(J1050,$A$2:$B514,2,FALSE)</f>
        <v>SBD</v>
      </c>
      <c r="L1050" s="19"/>
      <c r="M1050" s="19" t="s">
        <v>588</v>
      </c>
      <c r="N1050" s="19"/>
      <c r="O1050" s="19"/>
      <c r="P1050" s="124">
        <v>43014</v>
      </c>
      <c r="Q1050" s="124"/>
      <c r="R1050" s="124">
        <v>43101</v>
      </c>
    </row>
    <row r="1051" spans="10:18">
      <c r="J1051" s="78" t="s">
        <v>2494</v>
      </c>
      <c r="K1051" s="19" t="str">
        <f>VLOOKUP(J1051,$A$2:$B515,2,FALSE)</f>
        <v>SCR</v>
      </c>
      <c r="L1051" s="19"/>
      <c r="M1051" s="19" t="s">
        <v>588</v>
      </c>
      <c r="N1051" s="19"/>
      <c r="O1051" s="19"/>
      <c r="P1051" s="124">
        <v>43014</v>
      </c>
      <c r="Q1051" s="124"/>
      <c r="R1051" s="124">
        <v>43101</v>
      </c>
    </row>
    <row r="1052" spans="10:18">
      <c r="J1052" s="78" t="s">
        <v>2496</v>
      </c>
      <c r="K1052" s="19" t="str">
        <f>VLOOKUP(J1052,$A$2:$B516,2,FALSE)</f>
        <v>SDG</v>
      </c>
      <c r="L1052" s="19"/>
      <c r="M1052" s="19" t="s">
        <v>588</v>
      </c>
      <c r="N1052" s="19"/>
      <c r="O1052" s="19"/>
      <c r="P1052" s="124">
        <v>43014</v>
      </c>
      <c r="Q1052" s="124"/>
      <c r="R1052" s="124">
        <v>43101</v>
      </c>
    </row>
    <row r="1053" spans="10:18">
      <c r="J1053" s="78" t="s">
        <v>2293</v>
      </c>
      <c r="K1053" s="19" t="str">
        <f>VLOOKUP(J1053,$A$2:$B517,2,FALSE)</f>
        <v>SEK</v>
      </c>
      <c r="L1053" s="19"/>
      <c r="M1053" s="19" t="s">
        <v>588</v>
      </c>
      <c r="N1053" s="19"/>
      <c r="O1053" s="19"/>
      <c r="P1053" s="124">
        <v>43014</v>
      </c>
      <c r="Q1053" s="124"/>
      <c r="R1053" s="124">
        <v>43101</v>
      </c>
    </row>
    <row r="1054" spans="10:18">
      <c r="J1054" s="78" t="s">
        <v>2500</v>
      </c>
      <c r="K1054" s="19" t="str">
        <f>VLOOKUP(J1054,$A$2:$B518,2,FALSE)</f>
        <v>SHP</v>
      </c>
      <c r="L1054" s="19"/>
      <c r="M1054" s="19" t="s">
        <v>588</v>
      </c>
      <c r="N1054" s="19"/>
      <c r="O1054" s="19"/>
      <c r="P1054" s="124">
        <v>43014</v>
      </c>
      <c r="Q1054" s="124"/>
      <c r="R1054" s="124">
        <v>43101</v>
      </c>
    </row>
    <row r="1055" spans="10:18">
      <c r="J1055" s="78" t="s">
        <v>2502</v>
      </c>
      <c r="K1055" s="19" t="str">
        <f>VLOOKUP(J1055,$A$2:$B519,2,FALSE)</f>
        <v>SLL</v>
      </c>
      <c r="L1055" s="19"/>
      <c r="M1055" s="19" t="s">
        <v>588</v>
      </c>
      <c r="N1055" s="19"/>
      <c r="O1055" s="19"/>
      <c r="P1055" s="124">
        <v>43014</v>
      </c>
      <c r="Q1055" s="124"/>
      <c r="R1055" s="124">
        <v>43101</v>
      </c>
    </row>
    <row r="1056" spans="10:18">
      <c r="J1056" s="78" t="s">
        <v>2504</v>
      </c>
      <c r="K1056" s="19" t="str">
        <f>VLOOKUP(J1056,$A$2:$B520,2,FALSE)</f>
        <v>SOS</v>
      </c>
      <c r="L1056" s="19"/>
      <c r="M1056" s="19" t="s">
        <v>588</v>
      </c>
      <c r="N1056" s="19"/>
      <c r="O1056" s="19"/>
      <c r="P1056" s="124">
        <v>43014</v>
      </c>
      <c r="Q1056" s="124"/>
      <c r="R1056" s="124">
        <v>43101</v>
      </c>
    </row>
    <row r="1057" spans="10:18">
      <c r="J1057" s="78" t="s">
        <v>6010</v>
      </c>
      <c r="K1057" s="19" t="str">
        <f>VLOOKUP(J1057,$A$2:$B521,2,FALSE)</f>
        <v>SPL</v>
      </c>
      <c r="L1057" s="19"/>
      <c r="M1057" s="19" t="s">
        <v>588</v>
      </c>
      <c r="N1057" s="19"/>
      <c r="O1057" s="19"/>
      <c r="P1057" s="124">
        <v>43014</v>
      </c>
      <c r="Q1057" s="124"/>
      <c r="R1057" s="124">
        <v>43101</v>
      </c>
    </row>
    <row r="1058" spans="10:18">
      <c r="J1058" s="78" t="s">
        <v>2506</v>
      </c>
      <c r="K1058" s="19" t="str">
        <f>VLOOKUP(J1058,$A$2:$B522,2,FALSE)</f>
        <v>SRD</v>
      </c>
      <c r="L1058" s="19"/>
      <c r="M1058" s="19" t="s">
        <v>588</v>
      </c>
      <c r="N1058" s="19"/>
      <c r="O1058" s="19"/>
      <c r="P1058" s="124">
        <v>43014</v>
      </c>
      <c r="Q1058" s="124"/>
      <c r="R1058" s="124">
        <v>43101</v>
      </c>
    </row>
    <row r="1059" spans="10:18">
      <c r="J1059" s="78" t="s">
        <v>2508</v>
      </c>
      <c r="K1059" s="19" t="str">
        <f>VLOOKUP(J1059,$A$2:$B523,2,FALSE)</f>
        <v>SSP</v>
      </c>
      <c r="L1059" s="19"/>
      <c r="M1059" s="19" t="s">
        <v>588</v>
      </c>
      <c r="N1059" s="19"/>
      <c r="O1059" s="19"/>
      <c r="P1059" s="124">
        <v>43014</v>
      </c>
      <c r="Q1059" s="124"/>
      <c r="R1059" s="124">
        <v>43101</v>
      </c>
    </row>
    <row r="1060" spans="10:18">
      <c r="J1060" s="78" t="s">
        <v>2510</v>
      </c>
      <c r="K1060" s="19" t="str">
        <f>VLOOKUP(J1060,$A$2:$B524,2,FALSE)</f>
        <v>STD</v>
      </c>
      <c r="L1060" s="19"/>
      <c r="M1060" s="19" t="s">
        <v>588</v>
      </c>
      <c r="N1060" s="19"/>
      <c r="O1060" s="19"/>
      <c r="P1060" s="124">
        <v>43014</v>
      </c>
      <c r="Q1060" s="124"/>
      <c r="R1060" s="124">
        <v>43101</v>
      </c>
    </row>
    <row r="1061" spans="10:18">
      <c r="J1061" s="78" t="s">
        <v>2512</v>
      </c>
      <c r="K1061" s="19" t="str">
        <f>VLOOKUP(J1061,$A$2:$B525,2,FALSE)</f>
        <v>SVC</v>
      </c>
      <c r="L1061" s="19"/>
      <c r="M1061" s="19" t="s">
        <v>588</v>
      </c>
      <c r="N1061" s="19"/>
      <c r="O1061" s="19"/>
      <c r="P1061" s="124">
        <v>43014</v>
      </c>
      <c r="Q1061" s="124"/>
      <c r="R1061" s="124">
        <v>43101</v>
      </c>
    </row>
    <row r="1062" spans="10:18">
      <c r="J1062" s="78" t="s">
        <v>2514</v>
      </c>
      <c r="K1062" s="19" t="str">
        <f>VLOOKUP(J1062,$A$2:$B526,2,FALSE)</f>
        <v>SYP</v>
      </c>
      <c r="L1062" s="19"/>
      <c r="M1062" s="19" t="s">
        <v>588</v>
      </c>
      <c r="N1062" s="19"/>
      <c r="O1062" s="19"/>
      <c r="P1062" s="124">
        <v>43014</v>
      </c>
      <c r="Q1062" s="124"/>
      <c r="R1062" s="124">
        <v>43101</v>
      </c>
    </row>
    <row r="1063" spans="10:18">
      <c r="J1063" s="78" t="s">
        <v>2516</v>
      </c>
      <c r="K1063" s="19" t="str">
        <f>VLOOKUP(J1063,$A$2:$B527,2,FALSE)</f>
        <v>SZL</v>
      </c>
      <c r="L1063" s="19"/>
      <c r="M1063" s="19" t="s">
        <v>588</v>
      </c>
      <c r="N1063" s="19"/>
      <c r="O1063" s="19"/>
      <c r="P1063" s="124">
        <v>43014</v>
      </c>
      <c r="Q1063" s="124"/>
      <c r="R1063" s="124">
        <v>43101</v>
      </c>
    </row>
    <row r="1064" spans="10:18">
      <c r="J1064" s="78" t="s">
        <v>2518</v>
      </c>
      <c r="K1064" s="19" t="str">
        <f>VLOOKUP(J1064,$A$2:$B528,2,FALSE)</f>
        <v>THB</v>
      </c>
      <c r="L1064" s="19"/>
      <c r="M1064" s="19" t="s">
        <v>588</v>
      </c>
      <c r="N1064" s="19"/>
      <c r="O1064" s="19"/>
      <c r="P1064" s="124">
        <v>43014</v>
      </c>
      <c r="Q1064" s="124"/>
      <c r="R1064" s="124">
        <v>43101</v>
      </c>
    </row>
    <row r="1065" spans="10:18">
      <c r="J1065" s="78" t="s">
        <v>2520</v>
      </c>
      <c r="K1065" s="19" t="str">
        <f>VLOOKUP(J1065,$A$2:$B529,2,FALSE)</f>
        <v>TJS</v>
      </c>
      <c r="L1065" s="19"/>
      <c r="M1065" s="19" t="s">
        <v>588</v>
      </c>
      <c r="N1065" s="19"/>
      <c r="O1065" s="19"/>
      <c r="P1065" s="124">
        <v>43014</v>
      </c>
      <c r="Q1065" s="124"/>
      <c r="R1065" s="124">
        <v>43101</v>
      </c>
    </row>
    <row r="1066" spans="10:18">
      <c r="J1066" s="78" t="s">
        <v>2522</v>
      </c>
      <c r="K1066" s="19" t="str">
        <f>VLOOKUP(J1066,$A$2:$B530,2,FALSE)</f>
        <v>TMT</v>
      </c>
      <c r="L1066" s="19"/>
      <c r="M1066" s="19" t="s">
        <v>588</v>
      </c>
      <c r="N1066" s="19"/>
      <c r="O1066" s="19"/>
      <c r="P1066" s="124">
        <v>43014</v>
      </c>
      <c r="Q1066" s="124"/>
      <c r="R1066" s="124">
        <v>43101</v>
      </c>
    </row>
    <row r="1067" spans="10:18">
      <c r="J1067" s="78" t="s">
        <v>2524</v>
      </c>
      <c r="K1067" s="19" t="str">
        <f>VLOOKUP(J1067,$A$2:$B531,2,FALSE)</f>
        <v>TND</v>
      </c>
      <c r="L1067" s="19"/>
      <c r="M1067" s="19" t="s">
        <v>588</v>
      </c>
      <c r="N1067" s="19"/>
      <c r="O1067" s="19"/>
      <c r="P1067" s="124">
        <v>43014</v>
      </c>
      <c r="Q1067" s="124"/>
      <c r="R1067" s="124">
        <v>43101</v>
      </c>
    </row>
    <row r="1068" spans="10:18">
      <c r="J1068" s="78" t="s">
        <v>2526</v>
      </c>
      <c r="K1068" s="19" t="str">
        <f>VLOOKUP(J1068,$A$2:$B532,2,FALSE)</f>
        <v>TOP</v>
      </c>
      <c r="L1068" s="19"/>
      <c r="M1068" s="19" t="s">
        <v>588</v>
      </c>
      <c r="N1068" s="19"/>
      <c r="O1068" s="19"/>
      <c r="P1068" s="124">
        <v>43014</v>
      </c>
      <c r="Q1068" s="124"/>
      <c r="R1068" s="124">
        <v>43101</v>
      </c>
    </row>
    <row r="1069" spans="10:18">
      <c r="J1069" s="78" t="s">
        <v>2299</v>
      </c>
      <c r="K1069" s="19" t="str">
        <f>VLOOKUP(J1069,$A$2:$B533,2,FALSE)</f>
        <v>TRY</v>
      </c>
      <c r="L1069" s="19"/>
      <c r="M1069" s="19" t="s">
        <v>588</v>
      </c>
      <c r="N1069" s="19"/>
      <c r="O1069" s="19"/>
      <c r="P1069" s="124">
        <v>43014</v>
      </c>
      <c r="Q1069" s="124"/>
      <c r="R1069" s="124">
        <v>43101</v>
      </c>
    </row>
    <row r="1070" spans="10:18">
      <c r="J1070" s="78" t="s">
        <v>2529</v>
      </c>
      <c r="K1070" s="19" t="str">
        <f>VLOOKUP(J1070,$A$2:$B534,2,FALSE)</f>
        <v>TTD</v>
      </c>
      <c r="L1070" s="19"/>
      <c r="M1070" s="19" t="s">
        <v>588</v>
      </c>
      <c r="N1070" s="19"/>
      <c r="O1070" s="19"/>
      <c r="P1070" s="124">
        <v>43014</v>
      </c>
      <c r="Q1070" s="124"/>
      <c r="R1070" s="124">
        <v>43101</v>
      </c>
    </row>
    <row r="1071" spans="10:18">
      <c r="J1071" s="78" t="s">
        <v>6012</v>
      </c>
      <c r="K1071" s="19" t="str">
        <f>VLOOKUP(J1071,$A$2:$B535,2,FALSE)</f>
        <v>TVD</v>
      </c>
      <c r="L1071" s="19"/>
      <c r="M1071" s="19" t="s">
        <v>588</v>
      </c>
      <c r="N1071" s="19"/>
      <c r="O1071" s="19"/>
      <c r="P1071" s="124">
        <v>43014</v>
      </c>
      <c r="Q1071" s="124"/>
      <c r="R1071" s="124">
        <v>43101</v>
      </c>
    </row>
    <row r="1072" spans="10:18">
      <c r="J1072" s="78" t="s">
        <v>2315</v>
      </c>
      <c r="K1072" s="19" t="str">
        <f>VLOOKUP(J1072,$A$2:$B536,2,FALSE)</f>
        <v>TWD</v>
      </c>
      <c r="L1072" s="19"/>
      <c r="M1072" s="19" t="s">
        <v>588</v>
      </c>
      <c r="N1072" s="19"/>
      <c r="O1072" s="19"/>
      <c r="P1072" s="124">
        <v>43014</v>
      </c>
      <c r="Q1072" s="124"/>
      <c r="R1072" s="124">
        <v>43101</v>
      </c>
    </row>
    <row r="1073" spans="10:18">
      <c r="J1073" s="78" t="s">
        <v>2532</v>
      </c>
      <c r="K1073" s="19" t="str">
        <f>VLOOKUP(J1073,$A$2:$B537,2,FALSE)</f>
        <v>TZS</v>
      </c>
      <c r="L1073" s="19"/>
      <c r="M1073" s="19" t="s">
        <v>588</v>
      </c>
      <c r="N1073" s="19"/>
      <c r="O1073" s="19"/>
      <c r="P1073" s="124">
        <v>43014</v>
      </c>
      <c r="Q1073" s="124"/>
      <c r="R1073" s="124">
        <v>43101</v>
      </c>
    </row>
    <row r="1074" spans="10:18">
      <c r="J1074" s="78" t="s">
        <v>2302</v>
      </c>
      <c r="K1074" s="19" t="str">
        <f>VLOOKUP(J1074,$A$2:$B538,2,FALSE)</f>
        <v>UAH</v>
      </c>
      <c r="L1074" s="19"/>
      <c r="M1074" s="19" t="s">
        <v>588</v>
      </c>
      <c r="N1074" s="19"/>
      <c r="O1074" s="19"/>
      <c r="P1074" s="124">
        <v>43014</v>
      </c>
      <c r="Q1074" s="124"/>
      <c r="R1074" s="124">
        <v>43101</v>
      </c>
    </row>
    <row r="1075" spans="10:18">
      <c r="J1075" s="78" t="s">
        <v>2535</v>
      </c>
      <c r="K1075" s="19" t="str">
        <f>VLOOKUP(J1075,$A$2:$B539,2,FALSE)</f>
        <v>UGX</v>
      </c>
      <c r="L1075" s="19"/>
      <c r="M1075" s="19" t="s">
        <v>588</v>
      </c>
      <c r="N1075" s="19"/>
      <c r="O1075" s="19"/>
      <c r="P1075" s="124">
        <v>43014</v>
      </c>
      <c r="Q1075" s="124"/>
      <c r="R1075" s="124">
        <v>43101</v>
      </c>
    </row>
    <row r="1076" spans="10:18">
      <c r="J1076" s="78" t="s">
        <v>6014</v>
      </c>
      <c r="K1076" s="19" t="str">
        <f>VLOOKUP(J1076,$A$2:$B540,2,FALSE)</f>
        <v>UUU</v>
      </c>
      <c r="L1076" s="19"/>
      <c r="M1076" s="19" t="s">
        <v>588</v>
      </c>
      <c r="N1076" s="19"/>
      <c r="O1076" s="19"/>
      <c r="P1076" s="124">
        <v>43014</v>
      </c>
      <c r="Q1076" s="124"/>
      <c r="R1076" s="124">
        <v>43101</v>
      </c>
    </row>
    <row r="1077" spans="10:18">
      <c r="J1077" s="78" t="s">
        <v>2542</v>
      </c>
      <c r="K1077" s="19" t="str">
        <f>VLOOKUP(J1077,$A$2:$B541,2,FALSE)</f>
        <v>UYI</v>
      </c>
      <c r="L1077" s="19"/>
      <c r="M1077" s="19" t="s">
        <v>588</v>
      </c>
      <c r="N1077" s="19"/>
      <c r="O1077" s="19"/>
      <c r="P1077" s="124">
        <v>43014</v>
      </c>
      <c r="Q1077" s="124"/>
      <c r="R1077" s="124">
        <v>43101</v>
      </c>
    </row>
    <row r="1078" spans="10:18">
      <c r="J1078" s="78" t="s">
        <v>2544</v>
      </c>
      <c r="K1078" s="19" t="str">
        <f>VLOOKUP(J1078,$A$2:$B542,2,FALSE)</f>
        <v>UYU</v>
      </c>
      <c r="L1078" s="19"/>
      <c r="M1078" s="19" t="s">
        <v>588</v>
      </c>
      <c r="N1078" s="19"/>
      <c r="O1078" s="19"/>
      <c r="P1078" s="124">
        <v>43014</v>
      </c>
      <c r="Q1078" s="124"/>
      <c r="R1078" s="124">
        <v>43101</v>
      </c>
    </row>
    <row r="1079" spans="10:18">
      <c r="J1079" s="78" t="s">
        <v>2546</v>
      </c>
      <c r="K1079" s="19" t="str">
        <f>VLOOKUP(J1079,$A$2:$B543,2,FALSE)</f>
        <v>UZS</v>
      </c>
      <c r="L1079" s="19"/>
      <c r="M1079" s="19" t="s">
        <v>588</v>
      </c>
      <c r="N1079" s="19"/>
      <c r="O1079" s="19"/>
      <c r="P1079" s="124">
        <v>43014</v>
      </c>
      <c r="Q1079" s="124"/>
      <c r="R1079" s="124">
        <v>43101</v>
      </c>
    </row>
    <row r="1080" spans="10:18">
      <c r="J1080" s="78" t="s">
        <v>2548</v>
      </c>
      <c r="K1080" s="19" t="str">
        <f>VLOOKUP(J1080,$A$2:$B544,2,FALSE)</f>
        <v>VEF</v>
      </c>
      <c r="L1080" s="19"/>
      <c r="M1080" s="19" t="s">
        <v>588</v>
      </c>
      <c r="N1080" s="19"/>
      <c r="O1080" s="19"/>
      <c r="P1080" s="124">
        <v>43014</v>
      </c>
      <c r="Q1080" s="124"/>
      <c r="R1080" s="124">
        <v>43101</v>
      </c>
    </row>
    <row r="1081" spans="10:18">
      <c r="J1081" s="78" t="s">
        <v>2550</v>
      </c>
      <c r="K1081" s="19" t="str">
        <f>VLOOKUP(J1081,$A$2:$B545,2,FALSE)</f>
        <v>VND</v>
      </c>
      <c r="L1081" s="19"/>
      <c r="M1081" s="19" t="s">
        <v>588</v>
      </c>
      <c r="N1081" s="19"/>
      <c r="O1081" s="19"/>
      <c r="P1081" s="124">
        <v>43014</v>
      </c>
      <c r="Q1081" s="124"/>
      <c r="R1081" s="124">
        <v>43101</v>
      </c>
    </row>
    <row r="1082" spans="10:18">
      <c r="J1082" s="78" t="s">
        <v>2552</v>
      </c>
      <c r="K1082" s="19" t="str">
        <f>VLOOKUP(J1082,$A$2:$B546,2,FALSE)</f>
        <v>VUV</v>
      </c>
      <c r="L1082" s="19"/>
      <c r="M1082" s="19" t="s">
        <v>588</v>
      </c>
      <c r="N1082" s="19"/>
      <c r="O1082" s="19"/>
      <c r="P1082" s="124">
        <v>43014</v>
      </c>
      <c r="Q1082" s="124"/>
      <c r="R1082" s="124">
        <v>43101</v>
      </c>
    </row>
    <row r="1083" spans="10:18">
      <c r="J1083" s="78" t="s">
        <v>2554</v>
      </c>
      <c r="K1083" s="19" t="str">
        <f>VLOOKUP(J1083,$A$2:$B547,2,FALSE)</f>
        <v>WST</v>
      </c>
      <c r="L1083" s="19"/>
      <c r="M1083" s="19" t="s">
        <v>588</v>
      </c>
      <c r="N1083" s="19"/>
      <c r="O1083" s="19"/>
      <c r="P1083" s="124">
        <v>43014</v>
      </c>
      <c r="Q1083" s="124"/>
      <c r="R1083" s="124">
        <v>43101</v>
      </c>
    </row>
    <row r="1084" spans="10:18">
      <c r="J1084" s="78" t="s">
        <v>2556</v>
      </c>
      <c r="K1084" s="19" t="str">
        <f>VLOOKUP(J1084,$A$2:$B548,2,FALSE)</f>
        <v>XAF</v>
      </c>
      <c r="L1084" s="19"/>
      <c r="M1084" s="19" t="s">
        <v>588</v>
      </c>
      <c r="N1084" s="19"/>
      <c r="O1084" s="19"/>
      <c r="P1084" s="124">
        <v>43014</v>
      </c>
      <c r="Q1084" s="124"/>
      <c r="R1084" s="124">
        <v>43101</v>
      </c>
    </row>
    <row r="1085" spans="10:18">
      <c r="J1085" s="78" t="s">
        <v>2570</v>
      </c>
      <c r="K1085" s="19" t="str">
        <f>VLOOKUP(J1085,$A$2:$B549,2,FALSE)</f>
        <v>XCD</v>
      </c>
      <c r="L1085" s="19"/>
      <c r="M1085" s="19" t="s">
        <v>588</v>
      </c>
      <c r="N1085" s="19"/>
      <c r="O1085" s="19"/>
      <c r="P1085" s="124">
        <v>43014</v>
      </c>
      <c r="Q1085" s="124"/>
      <c r="R1085" s="124">
        <v>43101</v>
      </c>
    </row>
    <row r="1086" spans="10:18">
      <c r="J1086" s="78" t="s">
        <v>2572</v>
      </c>
      <c r="K1086" s="19" t="str">
        <f>VLOOKUP(J1086,$A$2:$B550,2,FALSE)</f>
        <v>XDR</v>
      </c>
      <c r="L1086" s="19"/>
      <c r="M1086" s="19" t="s">
        <v>588</v>
      </c>
      <c r="N1086" s="19"/>
      <c r="O1086" s="19"/>
      <c r="P1086" s="124">
        <v>43014</v>
      </c>
      <c r="Q1086" s="124"/>
      <c r="R1086" s="124">
        <v>43101</v>
      </c>
    </row>
    <row r="1087" spans="10:18">
      <c r="J1087" s="78" t="s">
        <v>2576</v>
      </c>
      <c r="K1087" s="19" t="str">
        <f>VLOOKUP(J1087,$A$2:$B551,2,FALSE)</f>
        <v>XOF</v>
      </c>
      <c r="L1087" s="19"/>
      <c r="M1087" s="19" t="s">
        <v>588</v>
      </c>
      <c r="N1087" s="19"/>
      <c r="O1087" s="19"/>
      <c r="P1087" s="124">
        <v>43014</v>
      </c>
      <c r="Q1087" s="124"/>
      <c r="R1087" s="124">
        <v>43101</v>
      </c>
    </row>
    <row r="1088" spans="10:18">
      <c r="J1088" s="78" t="s">
        <v>2580</v>
      </c>
      <c r="K1088" s="19" t="str">
        <f>VLOOKUP(J1088,$A$2:$B552,2,FALSE)</f>
        <v>XPF</v>
      </c>
      <c r="L1088" s="19"/>
      <c r="M1088" s="19" t="s">
        <v>588</v>
      </c>
      <c r="N1088" s="19"/>
      <c r="O1088" s="19"/>
      <c r="P1088" s="124">
        <v>43014</v>
      </c>
      <c r="Q1088" s="124"/>
      <c r="R1088" s="124">
        <v>43101</v>
      </c>
    </row>
    <row r="1089" spans="5:19">
      <c r="J1089" s="78" t="s">
        <v>2584</v>
      </c>
      <c r="K1089" s="19" t="str">
        <f>VLOOKUP(J1089,$A$2:$B553,2,FALSE)</f>
        <v>XSU</v>
      </c>
      <c r="L1089" s="19"/>
      <c r="M1089" s="19" t="s">
        <v>588</v>
      </c>
      <c r="N1089" s="19"/>
      <c r="O1089" s="19"/>
      <c r="P1089" s="124">
        <v>43014</v>
      </c>
      <c r="Q1089" s="124"/>
      <c r="R1089" s="124">
        <v>43101</v>
      </c>
    </row>
    <row r="1090" spans="5:19">
      <c r="J1090" s="78" t="s">
        <v>2588</v>
      </c>
      <c r="K1090" s="19" t="str">
        <f>VLOOKUP(J1090,$A$2:$B554,2,FALSE)</f>
        <v>XUA</v>
      </c>
      <c r="L1090" s="19"/>
      <c r="M1090" s="19" t="s">
        <v>588</v>
      </c>
      <c r="N1090" s="19"/>
      <c r="O1090" s="19"/>
      <c r="P1090" s="124">
        <v>43014</v>
      </c>
      <c r="Q1090" s="124"/>
      <c r="R1090" s="124">
        <v>43101</v>
      </c>
    </row>
    <row r="1091" spans="5:19">
      <c r="J1091" s="78" t="s">
        <v>2592</v>
      </c>
      <c r="K1091" s="19" t="str">
        <f>VLOOKUP(J1091,$A$2:$B555,2,FALSE)</f>
        <v>YER</v>
      </c>
      <c r="L1091" s="19"/>
      <c r="M1091" s="19" t="s">
        <v>588</v>
      </c>
      <c r="N1091" s="19"/>
      <c r="O1091" s="19"/>
      <c r="P1091" s="124">
        <v>43014</v>
      </c>
      <c r="Q1091" s="124"/>
      <c r="R1091" s="124">
        <v>43101</v>
      </c>
    </row>
    <row r="1092" spans="5:19">
      <c r="J1092" s="78" t="s">
        <v>2594</v>
      </c>
      <c r="K1092" s="19" t="str">
        <f>VLOOKUP(J1092,$A$2:$B556,2,FALSE)</f>
        <v>ZAR</v>
      </c>
      <c r="L1092" s="19"/>
      <c r="M1092" s="19" t="s">
        <v>588</v>
      </c>
      <c r="N1092" s="19"/>
      <c r="O1092" s="19"/>
      <c r="P1092" s="124">
        <v>43014</v>
      </c>
      <c r="Q1092" s="124"/>
      <c r="R1092" s="124">
        <v>43101</v>
      </c>
    </row>
    <row r="1093" spans="5:19">
      <c r="J1093" s="78" t="s">
        <v>2598</v>
      </c>
      <c r="K1093" s="19" t="str">
        <f>VLOOKUP(J1093,$A$2:$B557,2,FALSE)</f>
        <v>ZMW</v>
      </c>
      <c r="L1093" s="19"/>
      <c r="M1093" s="19" t="s">
        <v>588</v>
      </c>
      <c r="N1093" s="19"/>
      <c r="O1093" s="19"/>
      <c r="P1093" s="124">
        <v>43014</v>
      </c>
      <c r="Q1093" s="124"/>
      <c r="R1093" s="124">
        <v>43101</v>
      </c>
    </row>
    <row r="1094" spans="5:19">
      <c r="J1094" s="78" t="s">
        <v>6023</v>
      </c>
      <c r="K1094" s="19" t="str">
        <f>VLOOKUP(J1094,$A$2:$B558,2,FALSE)</f>
        <v>ZWD</v>
      </c>
      <c r="L1094" s="19"/>
      <c r="M1094" s="19" t="s">
        <v>588</v>
      </c>
      <c r="N1094" s="19"/>
      <c r="O1094" s="19"/>
      <c r="P1094" s="124">
        <v>43014</v>
      </c>
      <c r="Q1094" s="124"/>
      <c r="R1094" s="124">
        <v>43101</v>
      </c>
    </row>
    <row r="1095" spans="5:19">
      <c r="J1095" s="80" t="s">
        <v>7354</v>
      </c>
      <c r="K1095" s="19"/>
      <c r="L1095" s="19"/>
      <c r="M1095" s="19"/>
      <c r="N1095" s="19" t="s">
        <v>555</v>
      </c>
      <c r="O1095" s="19"/>
      <c r="P1095" s="124">
        <v>43014</v>
      </c>
      <c r="Q1095" s="124"/>
      <c r="R1095" s="124">
        <v>43101</v>
      </c>
    </row>
    <row r="1096" spans="5:19">
      <c r="J1096" s="83" t="s">
        <v>2232</v>
      </c>
      <c r="K1096" s="19" t="str">
        <f>VLOOKUP(J1096,$A$2:$B569,2,FALSE)</f>
        <v>x0</v>
      </c>
      <c r="L1096" s="19" t="s">
        <v>583</v>
      </c>
      <c r="M1096" s="19"/>
      <c r="N1096" s="19"/>
      <c r="O1096" s="19"/>
      <c r="P1096" s="124">
        <v>43014</v>
      </c>
      <c r="Q1096" s="124"/>
      <c r="R1096" s="124">
        <v>43101</v>
      </c>
    </row>
    <row r="1097" spans="5:19">
      <c r="J1097" s="77" t="s">
        <v>2262</v>
      </c>
      <c r="K1097" s="19" t="str">
        <f>VLOOKUP(J1097,$A$2:$B570,2,FALSE)</f>
        <v>GBP</v>
      </c>
      <c r="L1097" s="19"/>
      <c r="M1097" s="19" t="s">
        <v>588</v>
      </c>
      <c r="N1097" s="19"/>
      <c r="O1097" s="19"/>
      <c r="P1097" s="124">
        <v>43014</v>
      </c>
      <c r="Q1097" s="124"/>
      <c r="R1097" s="124">
        <v>43101</v>
      </c>
    </row>
    <row r="1098" spans="5:19">
      <c r="J1098" s="77" t="s">
        <v>2304</v>
      </c>
      <c r="K1098" s="19" t="str">
        <f>VLOOKUP(J1098,$A$2:$B571,2,FALSE)</f>
        <v>USD</v>
      </c>
      <c r="L1098" s="19"/>
      <c r="M1098" s="19" t="s">
        <v>588</v>
      </c>
      <c r="N1098" s="19"/>
      <c r="O1098" s="19"/>
      <c r="P1098" s="124">
        <v>43014</v>
      </c>
      <c r="Q1098" s="124"/>
      <c r="R1098" s="124">
        <v>43101</v>
      </c>
    </row>
    <row r="1099" spans="5:19">
      <c r="J1099" s="125" t="s">
        <v>2235</v>
      </c>
      <c r="K1099" s="19" t="str">
        <f>VLOOKUP(J1099,$A$2:$B572,2,FALSE)</f>
        <v>EUR</v>
      </c>
      <c r="L1099" s="19"/>
      <c r="M1099" s="19" t="s">
        <v>588</v>
      </c>
      <c r="N1099" s="19"/>
      <c r="O1099" s="19"/>
      <c r="P1099" s="124">
        <v>43014</v>
      </c>
      <c r="Q1099" s="124"/>
      <c r="R1099" s="124">
        <v>43101</v>
      </c>
    </row>
    <row r="1100" spans="5:19">
      <c r="J1100" s="77" t="s">
        <v>2312</v>
      </c>
      <c r="K1100" s="19" t="str">
        <f>VLOOKUP(J1100,$A$2:$B573,2,FALSE)</f>
        <v>HKD</v>
      </c>
      <c r="L1100" s="19"/>
      <c r="M1100" s="19" t="s">
        <v>588</v>
      </c>
      <c r="N1100" s="19"/>
      <c r="O1100" s="19"/>
      <c r="P1100" s="124">
        <v>43014</v>
      </c>
      <c r="Q1100" s="124"/>
      <c r="R1100" s="124">
        <v>43101</v>
      </c>
    </row>
    <row r="1101" spans="5:19">
      <c r="J1101" s="77" t="s">
        <v>2321</v>
      </c>
      <c r="K1101" s="19" t="str">
        <f>VLOOKUP(J1101,$A$2:$B574,2,FALSE)</f>
        <v>SGD</v>
      </c>
      <c r="L1101" s="19"/>
      <c r="M1101" s="19" t="s">
        <v>588</v>
      </c>
      <c r="N1101" s="19"/>
      <c r="O1101" s="19"/>
      <c r="P1101" s="124">
        <v>43014</v>
      </c>
      <c r="Q1101" s="124"/>
      <c r="R1101" s="124">
        <v>43101</v>
      </c>
    </row>
    <row r="1102" spans="5:19">
      <c r="J1102" s="77" t="s">
        <v>2322</v>
      </c>
      <c r="K1102" s="19" t="str">
        <f>VLOOKUP(J1102,$A$2:$B575,2,FALSE)</f>
        <v>CNY</v>
      </c>
      <c r="L1102" s="19"/>
      <c r="M1102" s="19" t="s">
        <v>588</v>
      </c>
      <c r="N1102" s="19"/>
      <c r="O1102" s="19"/>
      <c r="P1102" s="124">
        <v>43014</v>
      </c>
      <c r="Q1102" s="124"/>
      <c r="R1102" s="124">
        <v>43101</v>
      </c>
    </row>
    <row r="1103" spans="5:19" s="18" customFormat="1">
      <c r="E1103" s="123"/>
      <c r="F1103" s="123"/>
      <c r="G1103" s="123"/>
      <c r="H1103" s="123"/>
      <c r="J1103" s="77" t="s">
        <v>2324</v>
      </c>
      <c r="K1103" s="19" t="str">
        <f>VLOOKUP(J1103,$A$2:$B575,2,FALSE)</f>
        <v>KRW</v>
      </c>
      <c r="L1103" s="19"/>
      <c r="M1103" s="19" t="s">
        <v>588</v>
      </c>
      <c r="N1103" s="19"/>
      <c r="O1103" s="19"/>
      <c r="P1103" s="124">
        <v>43014</v>
      </c>
      <c r="Q1103" s="124"/>
      <c r="R1103" s="124">
        <v>43101</v>
      </c>
      <c r="S1103" s="123"/>
    </row>
    <row r="1104" spans="5:19" s="18" customFormat="1">
      <c r="E1104" s="123"/>
      <c r="F1104" s="123"/>
      <c r="G1104" s="123"/>
      <c r="H1104" s="123"/>
      <c r="J1104" s="77" t="s">
        <v>2594</v>
      </c>
      <c r="K1104" s="19" t="str">
        <f>VLOOKUP(J1104,$A$2:$B743,2,FALSE)</f>
        <v>ZAR</v>
      </c>
      <c r="L1104" s="19"/>
      <c r="M1104" s="19" t="s">
        <v>588</v>
      </c>
      <c r="N1104" s="19"/>
      <c r="O1104" s="19"/>
      <c r="P1104" s="124">
        <v>43014</v>
      </c>
      <c r="Q1104" s="124"/>
      <c r="R1104" s="124">
        <v>43101</v>
      </c>
      <c r="S1104" s="123"/>
    </row>
    <row r="1105" spans="10:18">
      <c r="J1105" s="77" t="s">
        <v>7304</v>
      </c>
      <c r="K1105" s="19" t="str">
        <f>VLOOKUP(J1105,$A$2:$B576,2,FALSE)</f>
        <v>OTH2</v>
      </c>
      <c r="L1105" s="19" t="s">
        <v>583</v>
      </c>
      <c r="M1105" s="19" t="s">
        <v>588</v>
      </c>
      <c r="N1105" s="19"/>
      <c r="O1105" s="19"/>
      <c r="P1105" s="124">
        <v>43014</v>
      </c>
      <c r="Q1105" s="124"/>
      <c r="R1105" s="124">
        <v>43101</v>
      </c>
    </row>
    <row r="1106" spans="10:18">
      <c r="J1106" s="78" t="s">
        <v>2226</v>
      </c>
      <c r="K1106" s="19" t="str">
        <f>VLOOKUP(J1106,$A$2:$B577,2,FALSE)</f>
        <v>AED</v>
      </c>
      <c r="L1106" s="19"/>
      <c r="M1106" s="19" t="s">
        <v>588</v>
      </c>
      <c r="N1106" s="19"/>
      <c r="O1106" s="19"/>
      <c r="P1106" s="124">
        <v>43014</v>
      </c>
      <c r="Q1106" s="124"/>
      <c r="R1106" s="124">
        <v>43101</v>
      </c>
    </row>
    <row r="1107" spans="10:18">
      <c r="J1107" s="78" t="s">
        <v>2230</v>
      </c>
      <c r="K1107" s="19" t="str">
        <f>VLOOKUP(J1107,$A$2:$B578,2,FALSE)</f>
        <v>AFN</v>
      </c>
      <c r="L1107" s="19"/>
      <c r="M1107" s="19" t="s">
        <v>588</v>
      </c>
      <c r="N1107" s="19"/>
      <c r="O1107" s="19"/>
      <c r="P1107" s="124">
        <v>43014</v>
      </c>
      <c r="Q1107" s="124"/>
      <c r="R1107" s="124">
        <v>43101</v>
      </c>
    </row>
    <row r="1108" spans="10:18">
      <c r="J1108" s="78" t="s">
        <v>2233</v>
      </c>
      <c r="K1108" s="19" t="str">
        <f>VLOOKUP(J1108,$A$2:$B579,2,FALSE)</f>
        <v>ALL</v>
      </c>
      <c r="L1108" s="19"/>
      <c r="M1108" s="19" t="s">
        <v>588</v>
      </c>
      <c r="N1108" s="19"/>
      <c r="O1108" s="19"/>
      <c r="P1108" s="124">
        <v>43014</v>
      </c>
      <c r="Q1108" s="124"/>
      <c r="R1108" s="124">
        <v>43101</v>
      </c>
    </row>
    <row r="1109" spans="10:18">
      <c r="J1109" s="78" t="s">
        <v>2236</v>
      </c>
      <c r="K1109" s="19" t="str">
        <f>VLOOKUP(J1109,$A$2:$B580,2,FALSE)</f>
        <v>AMD</v>
      </c>
      <c r="L1109" s="19"/>
      <c r="M1109" s="19" t="s">
        <v>588</v>
      </c>
      <c r="N1109" s="19"/>
      <c r="O1109" s="19"/>
      <c r="P1109" s="124">
        <v>43014</v>
      </c>
      <c r="Q1109" s="124"/>
      <c r="R1109" s="124">
        <v>43101</v>
      </c>
    </row>
    <row r="1110" spans="10:18">
      <c r="J1110" s="78" t="s">
        <v>2238</v>
      </c>
      <c r="K1110" s="19" t="str">
        <f>VLOOKUP(J1110,$A$2:$B581,2,FALSE)</f>
        <v>ANG</v>
      </c>
      <c r="L1110" s="19"/>
      <c r="M1110" s="19" t="s">
        <v>588</v>
      </c>
      <c r="N1110" s="19"/>
      <c r="O1110" s="19"/>
      <c r="P1110" s="124">
        <v>43014</v>
      </c>
      <c r="Q1110" s="124"/>
      <c r="R1110" s="124">
        <v>43101</v>
      </c>
    </row>
    <row r="1111" spans="10:18">
      <c r="J1111" s="78" t="s">
        <v>2241</v>
      </c>
      <c r="K1111" s="19" t="str">
        <f>VLOOKUP(J1111,$A$2:$B582,2,FALSE)</f>
        <v>AOA</v>
      </c>
      <c r="L1111" s="19"/>
      <c r="M1111" s="19" t="s">
        <v>588</v>
      </c>
      <c r="N1111" s="19"/>
      <c r="O1111" s="19"/>
      <c r="P1111" s="124">
        <v>43014</v>
      </c>
      <c r="Q1111" s="124"/>
      <c r="R1111" s="124">
        <v>43101</v>
      </c>
    </row>
    <row r="1112" spans="10:18">
      <c r="J1112" s="78" t="s">
        <v>2240</v>
      </c>
      <c r="K1112" s="19" t="str">
        <f>VLOOKUP(J1112,$A$2:$B583,2,FALSE)</f>
        <v>ARS</v>
      </c>
      <c r="L1112" s="19"/>
      <c r="M1112" s="19" t="s">
        <v>588</v>
      </c>
      <c r="N1112" s="19"/>
      <c r="O1112" s="19"/>
      <c r="P1112" s="124">
        <v>43014</v>
      </c>
      <c r="Q1112" s="124"/>
      <c r="R1112" s="124">
        <v>43101</v>
      </c>
    </row>
    <row r="1113" spans="10:18">
      <c r="J1113" s="78" t="s">
        <v>2243</v>
      </c>
      <c r="K1113" s="19" t="str">
        <f>VLOOKUP(J1113,$A$2:$B584,2,FALSE)</f>
        <v>AUD</v>
      </c>
      <c r="L1113" s="19"/>
      <c r="M1113" s="19" t="s">
        <v>588</v>
      </c>
      <c r="N1113" s="19"/>
      <c r="O1113" s="19"/>
      <c r="P1113" s="124">
        <v>43014</v>
      </c>
      <c r="Q1113" s="124"/>
      <c r="R1113" s="124">
        <v>43101</v>
      </c>
    </row>
    <row r="1114" spans="10:18">
      <c r="J1114" s="78" t="s">
        <v>2248</v>
      </c>
      <c r="K1114" s="19" t="str">
        <f>VLOOKUP(J1114,$A$2:$B585,2,FALSE)</f>
        <v>AWG</v>
      </c>
      <c r="L1114" s="19"/>
      <c r="M1114" s="19" t="s">
        <v>588</v>
      </c>
      <c r="N1114" s="19"/>
      <c r="O1114" s="19"/>
      <c r="P1114" s="124">
        <v>43014</v>
      </c>
      <c r="Q1114" s="124"/>
      <c r="R1114" s="124">
        <v>43101</v>
      </c>
    </row>
    <row r="1115" spans="10:18">
      <c r="J1115" s="78" t="s">
        <v>2251</v>
      </c>
      <c r="K1115" s="19" t="str">
        <f>VLOOKUP(J1115,$A$2:$B586,2,FALSE)</f>
        <v>AZN</v>
      </c>
      <c r="L1115" s="19"/>
      <c r="M1115" s="19" t="s">
        <v>588</v>
      </c>
      <c r="N1115" s="19"/>
      <c r="O1115" s="19"/>
      <c r="P1115" s="124">
        <v>43014</v>
      </c>
      <c r="Q1115" s="124"/>
      <c r="R1115" s="124">
        <v>43101</v>
      </c>
    </row>
    <row r="1116" spans="10:18">
      <c r="J1116" s="78" t="s">
        <v>2254</v>
      </c>
      <c r="K1116" s="19" t="str">
        <f>VLOOKUP(J1116,$A$2:$B587,2,FALSE)</f>
        <v>BAM</v>
      </c>
      <c r="L1116" s="19"/>
      <c r="M1116" s="19" t="s">
        <v>588</v>
      </c>
      <c r="N1116" s="19"/>
      <c r="O1116" s="19"/>
      <c r="P1116" s="124">
        <v>43014</v>
      </c>
      <c r="Q1116" s="124"/>
      <c r="R1116" s="124">
        <v>43101</v>
      </c>
    </row>
    <row r="1117" spans="10:18">
      <c r="J1117" s="78" t="s">
        <v>2257</v>
      </c>
      <c r="K1117" s="19" t="str">
        <f>VLOOKUP(J1117,$A$2:$B588,2,FALSE)</f>
        <v>BBD</v>
      </c>
      <c r="L1117" s="19"/>
      <c r="M1117" s="19" t="s">
        <v>588</v>
      </c>
      <c r="N1117" s="19"/>
      <c r="O1117" s="19"/>
      <c r="P1117" s="124">
        <v>43014</v>
      </c>
      <c r="Q1117" s="124"/>
      <c r="R1117" s="124">
        <v>43101</v>
      </c>
    </row>
    <row r="1118" spans="10:18">
      <c r="J1118" s="78" t="s">
        <v>2260</v>
      </c>
      <c r="K1118" s="19" t="str">
        <f>VLOOKUP(J1118,$A$2:$B589,2,FALSE)</f>
        <v>BDT</v>
      </c>
      <c r="L1118" s="19"/>
      <c r="M1118" s="19" t="s">
        <v>588</v>
      </c>
      <c r="N1118" s="19"/>
      <c r="O1118" s="19"/>
      <c r="P1118" s="124">
        <v>43014</v>
      </c>
      <c r="Q1118" s="124"/>
      <c r="R1118" s="124">
        <v>43101</v>
      </c>
    </row>
    <row r="1119" spans="10:18">
      <c r="J1119" s="78" t="s">
        <v>2247</v>
      </c>
      <c r="K1119" s="19" t="str">
        <f>VLOOKUP(J1119,$A$2:$B590,2,FALSE)</f>
        <v>BGN</v>
      </c>
      <c r="L1119" s="19"/>
      <c r="M1119" s="19" t="s">
        <v>588</v>
      </c>
      <c r="N1119" s="19"/>
      <c r="O1119" s="19"/>
      <c r="P1119" s="124">
        <v>43014</v>
      </c>
      <c r="Q1119" s="124"/>
      <c r="R1119" s="124">
        <v>43101</v>
      </c>
    </row>
    <row r="1120" spans="10:18">
      <c r="J1120" s="78" t="s">
        <v>2265</v>
      </c>
      <c r="K1120" s="19" t="str">
        <f>VLOOKUP(J1120,$A$2:$B591,2,FALSE)</f>
        <v>BHD</v>
      </c>
      <c r="L1120" s="19"/>
      <c r="M1120" s="19" t="s">
        <v>588</v>
      </c>
      <c r="N1120" s="19"/>
      <c r="O1120" s="19"/>
      <c r="P1120" s="124">
        <v>43014</v>
      </c>
      <c r="Q1120" s="124"/>
      <c r="R1120" s="124">
        <v>43101</v>
      </c>
    </row>
    <row r="1121" spans="10:18">
      <c r="J1121" s="78" t="s">
        <v>2268</v>
      </c>
      <c r="K1121" s="19" t="str">
        <f>VLOOKUP(J1121,$A$2:$B592,2,FALSE)</f>
        <v>BIF</v>
      </c>
      <c r="L1121" s="19"/>
      <c r="M1121" s="19" t="s">
        <v>588</v>
      </c>
      <c r="N1121" s="19"/>
      <c r="O1121" s="19"/>
      <c r="P1121" s="124">
        <v>43014</v>
      </c>
      <c r="Q1121" s="124"/>
      <c r="R1121" s="124">
        <v>43101</v>
      </c>
    </row>
    <row r="1122" spans="10:18">
      <c r="J1122" s="78" t="s">
        <v>2271</v>
      </c>
      <c r="K1122" s="19" t="str">
        <f>VLOOKUP(J1122,$A$2:$B593,2,FALSE)</f>
        <v>BMD</v>
      </c>
      <c r="L1122" s="19"/>
      <c r="M1122" s="19" t="s">
        <v>588</v>
      </c>
      <c r="N1122" s="19"/>
      <c r="O1122" s="19"/>
      <c r="P1122" s="124">
        <v>43014</v>
      </c>
      <c r="Q1122" s="124"/>
      <c r="R1122" s="124">
        <v>43101</v>
      </c>
    </row>
    <row r="1123" spans="10:18">
      <c r="J1123" s="78" t="s">
        <v>2274</v>
      </c>
      <c r="K1123" s="19" t="str">
        <f>VLOOKUP(J1123,$A$2:$B594,2,FALSE)</f>
        <v>BND</v>
      </c>
      <c r="L1123" s="19"/>
      <c r="M1123" s="19" t="s">
        <v>588</v>
      </c>
      <c r="N1123" s="19"/>
      <c r="O1123" s="19"/>
      <c r="P1123" s="124">
        <v>43014</v>
      </c>
      <c r="Q1123" s="124"/>
      <c r="R1123" s="124">
        <v>43101</v>
      </c>
    </row>
    <row r="1124" spans="10:18">
      <c r="J1124" s="78" t="s">
        <v>2277</v>
      </c>
      <c r="K1124" s="19" t="str">
        <f>VLOOKUP(J1124,$A$2:$B595,2,FALSE)</f>
        <v>BOB</v>
      </c>
      <c r="L1124" s="19"/>
      <c r="M1124" s="19" t="s">
        <v>588</v>
      </c>
      <c r="N1124" s="19"/>
      <c r="O1124" s="19"/>
      <c r="P1124" s="124">
        <v>43014</v>
      </c>
      <c r="Q1124" s="124"/>
      <c r="R1124" s="124">
        <v>43101</v>
      </c>
    </row>
    <row r="1125" spans="10:18">
      <c r="J1125" s="78" t="s">
        <v>2280</v>
      </c>
      <c r="K1125" s="19" t="str">
        <f>VLOOKUP(J1125,$A$2:$B596,2,FALSE)</f>
        <v>BOV</v>
      </c>
      <c r="L1125" s="19"/>
      <c r="M1125" s="19" t="s">
        <v>588</v>
      </c>
      <c r="N1125" s="19"/>
      <c r="O1125" s="19"/>
      <c r="P1125" s="124">
        <v>43014</v>
      </c>
      <c r="Q1125" s="124"/>
      <c r="R1125" s="124">
        <v>43101</v>
      </c>
    </row>
    <row r="1126" spans="10:18">
      <c r="J1126" s="78" t="s">
        <v>2245</v>
      </c>
      <c r="K1126" s="19" t="str">
        <f>VLOOKUP(J1126,$A$2:$B597,2,FALSE)</f>
        <v>BRL</v>
      </c>
      <c r="L1126" s="19"/>
      <c r="M1126" s="19" t="s">
        <v>588</v>
      </c>
      <c r="N1126" s="19"/>
      <c r="O1126" s="19"/>
      <c r="P1126" s="124">
        <v>43014</v>
      </c>
      <c r="Q1126" s="124"/>
      <c r="R1126" s="124">
        <v>43101</v>
      </c>
    </row>
    <row r="1127" spans="10:18">
      <c r="J1127" s="78" t="s">
        <v>2285</v>
      </c>
      <c r="K1127" s="19" t="str">
        <f>VLOOKUP(J1127,$A$2:$B598,2,FALSE)</f>
        <v>BSD</v>
      </c>
      <c r="L1127" s="19"/>
      <c r="M1127" s="19" t="s">
        <v>588</v>
      </c>
      <c r="N1127" s="19"/>
      <c r="O1127" s="19"/>
      <c r="P1127" s="124">
        <v>43014</v>
      </c>
      <c r="Q1127" s="124"/>
      <c r="R1127" s="124">
        <v>43101</v>
      </c>
    </row>
    <row r="1128" spans="10:18">
      <c r="J1128" s="78" t="s">
        <v>2288</v>
      </c>
      <c r="K1128" s="19" t="str">
        <f>VLOOKUP(J1128,$A$2:$B599,2,FALSE)</f>
        <v>BTN</v>
      </c>
      <c r="L1128" s="19"/>
      <c r="M1128" s="19" t="s">
        <v>588</v>
      </c>
      <c r="N1128" s="19"/>
      <c r="O1128" s="19"/>
      <c r="P1128" s="124">
        <v>43014</v>
      </c>
      <c r="Q1128" s="124"/>
      <c r="R1128" s="124">
        <v>43101</v>
      </c>
    </row>
    <row r="1129" spans="10:18">
      <c r="J1129" s="78" t="s">
        <v>2291</v>
      </c>
      <c r="K1129" s="19" t="str">
        <f>VLOOKUP(J1129,$A$2:$B600,2,FALSE)</f>
        <v>BWP</v>
      </c>
      <c r="L1129" s="19"/>
      <c r="M1129" s="19" t="s">
        <v>588</v>
      </c>
      <c r="N1129" s="19"/>
      <c r="O1129" s="19"/>
      <c r="P1129" s="124">
        <v>43014</v>
      </c>
      <c r="Q1129" s="124"/>
      <c r="R1129" s="124">
        <v>43101</v>
      </c>
    </row>
    <row r="1130" spans="10:18">
      <c r="J1130" s="78" t="s">
        <v>2297</v>
      </c>
      <c r="K1130" s="19" t="str">
        <f>VLOOKUP(J1130,$A$2:$B601,2,FALSE)</f>
        <v>BYR</v>
      </c>
      <c r="L1130" s="19"/>
      <c r="M1130" s="19" t="s">
        <v>588</v>
      </c>
      <c r="N1130" s="19"/>
      <c r="O1130" s="19"/>
      <c r="P1130" s="124">
        <v>43014</v>
      </c>
      <c r="Q1130" s="124"/>
      <c r="R1130" s="124">
        <v>43101</v>
      </c>
    </row>
    <row r="1131" spans="10:18">
      <c r="J1131" s="78" t="s">
        <v>2300</v>
      </c>
      <c r="K1131" s="19" t="str">
        <f>VLOOKUP(J1131,$A$2:$B602,2,FALSE)</f>
        <v>BZD</v>
      </c>
      <c r="L1131" s="19"/>
      <c r="M1131" s="19" t="s">
        <v>588</v>
      </c>
      <c r="N1131" s="19"/>
      <c r="O1131" s="19"/>
      <c r="P1131" s="124">
        <v>43014</v>
      </c>
      <c r="Q1131" s="124"/>
      <c r="R1131" s="124">
        <v>43101</v>
      </c>
    </row>
    <row r="1132" spans="10:18">
      <c r="J1132" s="78" t="s">
        <v>2250</v>
      </c>
      <c r="K1132" s="19" t="str">
        <f>VLOOKUP(J1132,$A$2:$B603,2,FALSE)</f>
        <v>CAD</v>
      </c>
      <c r="L1132" s="19"/>
      <c r="M1132" s="19" t="s">
        <v>588</v>
      </c>
      <c r="N1132" s="19"/>
      <c r="O1132" s="19"/>
      <c r="P1132" s="124">
        <v>43014</v>
      </c>
      <c r="Q1132" s="124"/>
      <c r="R1132" s="124">
        <v>43101</v>
      </c>
    </row>
    <row r="1133" spans="10:18">
      <c r="J1133" s="78" t="s">
        <v>2305</v>
      </c>
      <c r="K1133" s="19" t="str">
        <f>VLOOKUP(J1133,$A$2:$B604,2,FALSE)</f>
        <v>CDF</v>
      </c>
      <c r="L1133" s="19"/>
      <c r="M1133" s="19" t="s">
        <v>588</v>
      </c>
      <c r="N1133" s="19"/>
      <c r="O1133" s="19"/>
      <c r="P1133" s="124">
        <v>43014</v>
      </c>
      <c r="Q1133" s="124"/>
      <c r="R1133" s="124">
        <v>43101</v>
      </c>
    </row>
    <row r="1134" spans="10:18">
      <c r="J1134" s="78" t="s">
        <v>2308</v>
      </c>
      <c r="K1134" s="19" t="str">
        <f>VLOOKUP(J1134,$A$2:$B605,2,FALSE)</f>
        <v>CHE</v>
      </c>
      <c r="L1134" s="19"/>
      <c r="M1134" s="19" t="s">
        <v>588</v>
      </c>
      <c r="N1134" s="19"/>
      <c r="O1134" s="19"/>
      <c r="P1134" s="124">
        <v>43014</v>
      </c>
      <c r="Q1134" s="124"/>
      <c r="R1134" s="124">
        <v>43101</v>
      </c>
    </row>
    <row r="1135" spans="10:18">
      <c r="J1135" s="78" t="s">
        <v>2296</v>
      </c>
      <c r="K1135" s="19" t="str">
        <f>VLOOKUP(J1135,$A$2:$B606,2,FALSE)</f>
        <v>CHF</v>
      </c>
      <c r="L1135" s="19"/>
      <c r="M1135" s="19" t="s">
        <v>588</v>
      </c>
      <c r="N1135" s="19"/>
      <c r="O1135" s="19"/>
      <c r="P1135" s="124">
        <v>43014</v>
      </c>
      <c r="Q1135" s="124"/>
      <c r="R1135" s="124">
        <v>43101</v>
      </c>
    </row>
    <row r="1136" spans="10:18">
      <c r="J1136" s="78" t="s">
        <v>2313</v>
      </c>
      <c r="K1136" s="19" t="str">
        <f>VLOOKUP(J1136,$A$2:$B607,2,FALSE)</f>
        <v>CHW</v>
      </c>
      <c r="L1136" s="19"/>
      <c r="M1136" s="19" t="s">
        <v>588</v>
      </c>
      <c r="N1136" s="19"/>
      <c r="O1136" s="19"/>
      <c r="P1136" s="124">
        <v>43014</v>
      </c>
      <c r="Q1136" s="124"/>
      <c r="R1136" s="124">
        <v>43101</v>
      </c>
    </row>
    <row r="1137" spans="10:18">
      <c r="J1137" s="78" t="s">
        <v>2316</v>
      </c>
      <c r="K1137" s="19" t="str">
        <f>VLOOKUP(J1137,$A$2:$B608,2,FALSE)</f>
        <v>CLF</v>
      </c>
      <c r="L1137" s="19"/>
      <c r="M1137" s="19" t="s">
        <v>588</v>
      </c>
      <c r="N1137" s="19"/>
      <c r="O1137" s="19"/>
      <c r="P1137" s="124">
        <v>43014</v>
      </c>
      <c r="Q1137" s="124"/>
      <c r="R1137" s="124">
        <v>43101</v>
      </c>
    </row>
    <row r="1138" spans="10:18">
      <c r="J1138" s="78" t="s">
        <v>2319</v>
      </c>
      <c r="K1138" s="19" t="str">
        <f>VLOOKUP(J1138,$A$2:$B609,2,FALSE)</f>
        <v>CLP</v>
      </c>
      <c r="L1138" s="19"/>
      <c r="M1138" s="19" t="s">
        <v>588</v>
      </c>
      <c r="N1138" s="19"/>
      <c r="O1138" s="19"/>
      <c r="P1138" s="124">
        <v>43014</v>
      </c>
      <c r="Q1138" s="124"/>
      <c r="R1138" s="124">
        <v>43101</v>
      </c>
    </row>
    <row r="1139" spans="10:18">
      <c r="J1139" s="78" t="s">
        <v>2325</v>
      </c>
      <c r="K1139" s="19" t="str">
        <f>VLOOKUP(J1139,$A$2:$B610,2,FALSE)</f>
        <v>COP</v>
      </c>
      <c r="L1139" s="19"/>
      <c r="M1139" s="19" t="s">
        <v>588</v>
      </c>
      <c r="N1139" s="19"/>
      <c r="O1139" s="19"/>
      <c r="P1139" s="124">
        <v>43014</v>
      </c>
      <c r="Q1139" s="124"/>
      <c r="R1139" s="124">
        <v>43101</v>
      </c>
    </row>
    <row r="1140" spans="10:18">
      <c r="J1140" s="78" t="s">
        <v>2327</v>
      </c>
      <c r="K1140" s="19" t="str">
        <f>VLOOKUP(J1140,$A$2:$B611,2,FALSE)</f>
        <v>COU</v>
      </c>
      <c r="L1140" s="19"/>
      <c r="M1140" s="19" t="s">
        <v>588</v>
      </c>
      <c r="N1140" s="19"/>
      <c r="O1140" s="19"/>
      <c r="P1140" s="124">
        <v>43014</v>
      </c>
      <c r="Q1140" s="124"/>
      <c r="R1140" s="124">
        <v>43101</v>
      </c>
    </row>
    <row r="1141" spans="10:18">
      <c r="J1141" s="78" t="s">
        <v>2330</v>
      </c>
      <c r="K1141" s="19" t="str">
        <f>VLOOKUP(J1141,$A$2:$B612,2,FALSE)</f>
        <v>CRC</v>
      </c>
      <c r="L1141" s="19"/>
      <c r="M1141" s="19" t="s">
        <v>588</v>
      </c>
      <c r="N1141" s="19"/>
      <c r="O1141" s="19"/>
      <c r="P1141" s="124">
        <v>43014</v>
      </c>
      <c r="Q1141" s="124"/>
      <c r="R1141" s="124">
        <v>43101</v>
      </c>
    </row>
    <row r="1142" spans="10:18">
      <c r="J1142" s="78" t="s">
        <v>2333</v>
      </c>
      <c r="K1142" s="19" t="str">
        <f>VLOOKUP(J1142,$A$2:$B613,2,FALSE)</f>
        <v>CUC</v>
      </c>
      <c r="L1142" s="19"/>
      <c r="M1142" s="19" t="s">
        <v>588</v>
      </c>
      <c r="N1142" s="19"/>
      <c r="O1142" s="19"/>
      <c r="P1142" s="124">
        <v>43014</v>
      </c>
      <c r="Q1142" s="124"/>
      <c r="R1142" s="124">
        <v>43101</v>
      </c>
    </row>
    <row r="1143" spans="10:18">
      <c r="J1143" s="78" t="s">
        <v>2336</v>
      </c>
      <c r="K1143" s="19" t="str">
        <f>VLOOKUP(J1143,$A$2:$B614,2,FALSE)</f>
        <v>CUP</v>
      </c>
      <c r="L1143" s="19"/>
      <c r="M1143" s="19" t="s">
        <v>588</v>
      </c>
      <c r="N1143" s="19"/>
      <c r="O1143" s="19"/>
      <c r="P1143" s="124">
        <v>43014</v>
      </c>
      <c r="Q1143" s="124"/>
      <c r="R1143" s="124">
        <v>43101</v>
      </c>
    </row>
    <row r="1144" spans="10:18">
      <c r="J1144" s="78" t="s">
        <v>2338</v>
      </c>
      <c r="K1144" s="19" t="str">
        <f>VLOOKUP(J1144,$A$2:$B615,2,FALSE)</f>
        <v>CVE</v>
      </c>
      <c r="L1144" s="19"/>
      <c r="M1144" s="19" t="s">
        <v>588</v>
      </c>
      <c r="N1144" s="19"/>
      <c r="O1144" s="19"/>
      <c r="P1144" s="124">
        <v>43014</v>
      </c>
      <c r="Q1144" s="124"/>
      <c r="R1144" s="124">
        <v>43101</v>
      </c>
    </row>
    <row r="1145" spans="10:18">
      <c r="J1145" s="78" t="s">
        <v>2253</v>
      </c>
      <c r="K1145" s="19" t="str">
        <f>VLOOKUP(J1145,$A$2:$B616,2,FALSE)</f>
        <v>CZK</v>
      </c>
      <c r="L1145" s="19"/>
      <c r="M1145" s="19" t="s">
        <v>588</v>
      </c>
      <c r="N1145" s="19"/>
      <c r="O1145" s="19"/>
      <c r="P1145" s="124">
        <v>43014</v>
      </c>
      <c r="Q1145" s="124"/>
      <c r="R1145" s="124">
        <v>43101</v>
      </c>
    </row>
    <row r="1146" spans="10:18">
      <c r="J1146" s="78" t="s">
        <v>2341</v>
      </c>
      <c r="K1146" s="19" t="str">
        <f>VLOOKUP(J1146,$A$2:$B617,2,FALSE)</f>
        <v>DJF</v>
      </c>
      <c r="L1146" s="19"/>
      <c r="M1146" s="19" t="s">
        <v>588</v>
      </c>
      <c r="N1146" s="19"/>
      <c r="O1146" s="19"/>
      <c r="P1146" s="124">
        <v>43014</v>
      </c>
      <c r="Q1146" s="124"/>
      <c r="R1146" s="124">
        <v>43101</v>
      </c>
    </row>
    <row r="1147" spans="10:18">
      <c r="J1147" s="78" t="s">
        <v>2256</v>
      </c>
      <c r="K1147" s="19" t="str">
        <f>VLOOKUP(J1147,$A$2:$B618,2,FALSE)</f>
        <v>DKK</v>
      </c>
      <c r="L1147" s="19"/>
      <c r="M1147" s="19" t="s">
        <v>588</v>
      </c>
      <c r="N1147" s="19"/>
      <c r="O1147" s="19"/>
      <c r="P1147" s="124">
        <v>43014</v>
      </c>
      <c r="Q1147" s="124"/>
      <c r="R1147" s="124">
        <v>43101</v>
      </c>
    </row>
    <row r="1148" spans="10:18">
      <c r="J1148" s="78" t="s">
        <v>2344</v>
      </c>
      <c r="K1148" s="19" t="str">
        <f>VLOOKUP(J1148,$A$2:$B619,2,FALSE)</f>
        <v>DOP</v>
      </c>
      <c r="L1148" s="19"/>
      <c r="M1148" s="19" t="s">
        <v>588</v>
      </c>
      <c r="N1148" s="19"/>
      <c r="O1148" s="19"/>
      <c r="P1148" s="124">
        <v>43014</v>
      </c>
      <c r="Q1148" s="124"/>
      <c r="R1148" s="124">
        <v>43101</v>
      </c>
    </row>
    <row r="1149" spans="10:18">
      <c r="J1149" s="78" t="s">
        <v>2346</v>
      </c>
      <c r="K1149" s="19" t="str">
        <f>VLOOKUP(J1149,$A$2:$B620,2,FALSE)</f>
        <v>DZD</v>
      </c>
      <c r="L1149" s="19"/>
      <c r="M1149" s="19" t="s">
        <v>588</v>
      </c>
      <c r="N1149" s="19"/>
      <c r="O1149" s="19"/>
      <c r="P1149" s="124">
        <v>43014</v>
      </c>
      <c r="Q1149" s="124"/>
      <c r="R1149" s="124">
        <v>43101</v>
      </c>
    </row>
    <row r="1150" spans="10:18">
      <c r="J1150" s="78" t="s">
        <v>2259</v>
      </c>
      <c r="K1150" s="19" t="str">
        <f>VLOOKUP(J1150,$A$2:$B621,2,FALSE)</f>
        <v>EGP</v>
      </c>
      <c r="L1150" s="19"/>
      <c r="M1150" s="19" t="s">
        <v>588</v>
      </c>
      <c r="N1150" s="19"/>
      <c r="O1150" s="19"/>
      <c r="P1150" s="124">
        <v>43014</v>
      </c>
      <c r="Q1150" s="124"/>
      <c r="R1150" s="124">
        <v>43101</v>
      </c>
    </row>
    <row r="1151" spans="10:18">
      <c r="J1151" s="78" t="s">
        <v>2349</v>
      </c>
      <c r="K1151" s="19" t="str">
        <f>VLOOKUP(J1151,$A$2:$B622,2,FALSE)</f>
        <v>ERN</v>
      </c>
      <c r="L1151" s="19"/>
      <c r="M1151" s="19" t="s">
        <v>588</v>
      </c>
      <c r="N1151" s="19"/>
      <c r="O1151" s="19"/>
      <c r="P1151" s="124">
        <v>43014</v>
      </c>
      <c r="Q1151" s="124"/>
      <c r="R1151" s="124">
        <v>43101</v>
      </c>
    </row>
    <row r="1152" spans="10:18">
      <c r="J1152" s="78" t="s">
        <v>2351</v>
      </c>
      <c r="K1152" s="19" t="str">
        <f>VLOOKUP(J1152,$A$2:$B623,2,FALSE)</f>
        <v>ETB</v>
      </c>
      <c r="L1152" s="19"/>
      <c r="M1152" s="19" t="s">
        <v>588</v>
      </c>
      <c r="N1152" s="19"/>
      <c r="O1152" s="19"/>
      <c r="P1152" s="124">
        <v>43014</v>
      </c>
      <c r="Q1152" s="124"/>
      <c r="R1152" s="124">
        <v>43101</v>
      </c>
    </row>
    <row r="1153" spans="10:18">
      <c r="J1153" s="78" t="s">
        <v>2354</v>
      </c>
      <c r="K1153" s="19" t="str">
        <f>VLOOKUP(J1153,$A$2:$B624,2,FALSE)</f>
        <v>FJD</v>
      </c>
      <c r="L1153" s="19"/>
      <c r="M1153" s="19" t="s">
        <v>588</v>
      </c>
      <c r="N1153" s="19"/>
      <c r="O1153" s="19"/>
      <c r="P1153" s="124">
        <v>43014</v>
      </c>
      <c r="Q1153" s="124"/>
      <c r="R1153" s="124">
        <v>43101</v>
      </c>
    </row>
    <row r="1154" spans="10:18">
      <c r="J1154" s="78" t="s">
        <v>2356</v>
      </c>
      <c r="K1154" s="19" t="str">
        <f>VLOOKUP(J1154,$A$2:$B625,2,FALSE)</f>
        <v>FKP</v>
      </c>
      <c r="L1154" s="19"/>
      <c r="M1154" s="19" t="s">
        <v>588</v>
      </c>
      <c r="N1154" s="19"/>
      <c r="O1154" s="19"/>
      <c r="P1154" s="124">
        <v>43014</v>
      </c>
      <c r="Q1154" s="124"/>
      <c r="R1154" s="124">
        <v>43101</v>
      </c>
    </row>
    <row r="1155" spans="10:18">
      <c r="J1155" s="78" t="s">
        <v>2359</v>
      </c>
      <c r="K1155" s="19" t="str">
        <f>VLOOKUP(J1155,$A$2:$B626,2,FALSE)</f>
        <v>GEL</v>
      </c>
      <c r="L1155" s="19"/>
      <c r="M1155" s="19" t="s">
        <v>588</v>
      </c>
      <c r="N1155" s="19"/>
      <c r="O1155" s="19"/>
      <c r="P1155" s="124">
        <v>43014</v>
      </c>
      <c r="Q1155" s="124"/>
      <c r="R1155" s="124">
        <v>43101</v>
      </c>
    </row>
    <row r="1156" spans="10:18">
      <c r="J1156" s="78" t="s">
        <v>6002</v>
      </c>
      <c r="K1156" s="19" t="str">
        <f>VLOOKUP(J1156,$A$2:$B627,2,FALSE)</f>
        <v>GGP</v>
      </c>
      <c r="L1156" s="19"/>
      <c r="M1156" s="19" t="s">
        <v>588</v>
      </c>
      <c r="N1156" s="19"/>
      <c r="O1156" s="19"/>
      <c r="P1156" s="124">
        <v>43014</v>
      </c>
      <c r="Q1156" s="124"/>
      <c r="R1156" s="124">
        <v>43101</v>
      </c>
    </row>
    <row r="1157" spans="10:18">
      <c r="J1157" s="78" t="s">
        <v>2361</v>
      </c>
      <c r="K1157" s="19" t="str">
        <f>VLOOKUP(J1157,$A$2:$B628,2,FALSE)</f>
        <v>GHS</v>
      </c>
      <c r="L1157" s="19"/>
      <c r="M1157" s="19" t="s">
        <v>588</v>
      </c>
      <c r="N1157" s="19"/>
      <c r="O1157" s="19"/>
      <c r="P1157" s="124">
        <v>43014</v>
      </c>
      <c r="Q1157" s="124"/>
      <c r="R1157" s="124">
        <v>43101</v>
      </c>
    </row>
    <row r="1158" spans="10:18">
      <c r="J1158" s="78" t="s">
        <v>2363</v>
      </c>
      <c r="K1158" s="19" t="str">
        <f>VLOOKUP(J1158,$A$2:$B629,2,FALSE)</f>
        <v>GIP</v>
      </c>
      <c r="L1158" s="19"/>
      <c r="M1158" s="19" t="s">
        <v>588</v>
      </c>
      <c r="N1158" s="19"/>
      <c r="O1158" s="19"/>
      <c r="P1158" s="124">
        <v>43014</v>
      </c>
      <c r="Q1158" s="124"/>
      <c r="R1158" s="124">
        <v>43101</v>
      </c>
    </row>
    <row r="1159" spans="10:18">
      <c r="J1159" s="78" t="s">
        <v>2365</v>
      </c>
      <c r="K1159" s="19" t="str">
        <f>VLOOKUP(J1159,$A$2:$B630,2,FALSE)</f>
        <v>GMD</v>
      </c>
      <c r="L1159" s="19"/>
      <c r="M1159" s="19" t="s">
        <v>588</v>
      </c>
      <c r="N1159" s="19"/>
      <c r="O1159" s="19"/>
      <c r="P1159" s="124">
        <v>43014</v>
      </c>
      <c r="Q1159" s="124"/>
      <c r="R1159" s="124">
        <v>43101</v>
      </c>
    </row>
    <row r="1160" spans="10:18">
      <c r="J1160" s="78" t="s">
        <v>2367</v>
      </c>
      <c r="K1160" s="19" t="str">
        <f>VLOOKUP(J1160,$A$2:$B631,2,FALSE)</f>
        <v>GNF</v>
      </c>
      <c r="L1160" s="19"/>
      <c r="M1160" s="19" t="s">
        <v>588</v>
      </c>
      <c r="N1160" s="19"/>
      <c r="O1160" s="19"/>
      <c r="P1160" s="124">
        <v>43014</v>
      </c>
      <c r="Q1160" s="124"/>
      <c r="R1160" s="124">
        <v>43101</v>
      </c>
    </row>
    <row r="1161" spans="10:18">
      <c r="J1161" s="78" t="s">
        <v>2369</v>
      </c>
      <c r="K1161" s="19" t="str">
        <f>VLOOKUP(J1161,$A$2:$B632,2,FALSE)</f>
        <v>GTQ</v>
      </c>
      <c r="L1161" s="19"/>
      <c r="M1161" s="19" t="s">
        <v>588</v>
      </c>
      <c r="N1161" s="19"/>
      <c r="O1161" s="19"/>
      <c r="P1161" s="124">
        <v>43014</v>
      </c>
      <c r="Q1161" s="124"/>
      <c r="R1161" s="124">
        <v>43101</v>
      </c>
    </row>
    <row r="1162" spans="10:18">
      <c r="J1162" s="78" t="s">
        <v>2371</v>
      </c>
      <c r="K1162" s="19" t="str">
        <f>VLOOKUP(J1162,$A$2:$B633,2,FALSE)</f>
        <v>GYD</v>
      </c>
      <c r="L1162" s="19"/>
      <c r="M1162" s="19" t="s">
        <v>588</v>
      </c>
      <c r="N1162" s="19"/>
      <c r="O1162" s="19"/>
      <c r="P1162" s="124">
        <v>43014</v>
      </c>
      <c r="Q1162" s="124"/>
      <c r="R1162" s="124">
        <v>43101</v>
      </c>
    </row>
    <row r="1163" spans="10:18">
      <c r="J1163" s="78" t="s">
        <v>2374</v>
      </c>
      <c r="K1163" s="19" t="str">
        <f>VLOOKUP(J1163,$A$2:$B634,2,FALSE)</f>
        <v>HNL</v>
      </c>
      <c r="L1163" s="19"/>
      <c r="M1163" s="19" t="s">
        <v>588</v>
      </c>
      <c r="N1163" s="19"/>
      <c r="O1163" s="19"/>
      <c r="P1163" s="124">
        <v>43014</v>
      </c>
      <c r="Q1163" s="124"/>
      <c r="R1163" s="124">
        <v>43101</v>
      </c>
    </row>
    <row r="1164" spans="10:18">
      <c r="J1164" s="78" t="s">
        <v>2332</v>
      </c>
      <c r="K1164" s="19" t="str">
        <f>VLOOKUP(J1164,$A$2:$B635,2,FALSE)</f>
        <v>HRK</v>
      </c>
      <c r="L1164" s="19"/>
      <c r="M1164" s="19" t="s">
        <v>588</v>
      </c>
      <c r="N1164" s="19"/>
      <c r="O1164" s="19"/>
      <c r="P1164" s="124">
        <v>43014</v>
      </c>
      <c r="Q1164" s="124"/>
      <c r="R1164" s="124">
        <v>43101</v>
      </c>
    </row>
    <row r="1165" spans="10:18">
      <c r="J1165" s="78" t="s">
        <v>2377</v>
      </c>
      <c r="K1165" s="19" t="str">
        <f>VLOOKUP(J1165,$A$2:$B636,2,FALSE)</f>
        <v>HTG</v>
      </c>
      <c r="L1165" s="19"/>
      <c r="M1165" s="19" t="s">
        <v>588</v>
      </c>
      <c r="N1165" s="19"/>
      <c r="O1165" s="19"/>
      <c r="P1165" s="124">
        <v>43014</v>
      </c>
      <c r="Q1165" s="124"/>
      <c r="R1165" s="124">
        <v>43101</v>
      </c>
    </row>
    <row r="1166" spans="10:18">
      <c r="J1166" s="78" t="s">
        <v>2264</v>
      </c>
      <c r="K1166" s="19" t="str">
        <f>VLOOKUP(J1166,$A$2:$B637,2,FALSE)</f>
        <v>HUF</v>
      </c>
      <c r="L1166" s="19"/>
      <c r="M1166" s="19" t="s">
        <v>588</v>
      </c>
      <c r="N1166" s="19"/>
      <c r="O1166" s="19"/>
      <c r="P1166" s="124">
        <v>43014</v>
      </c>
      <c r="Q1166" s="124"/>
      <c r="R1166" s="124">
        <v>43101</v>
      </c>
    </row>
    <row r="1167" spans="10:18">
      <c r="J1167" s="78" t="s">
        <v>2381</v>
      </c>
      <c r="K1167" s="19" t="str">
        <f>VLOOKUP(J1167,$A$2:$B638,2,FALSE)</f>
        <v>IDR</v>
      </c>
      <c r="L1167" s="19"/>
      <c r="M1167" s="19" t="s">
        <v>588</v>
      </c>
      <c r="N1167" s="19"/>
      <c r="O1167" s="19"/>
      <c r="P1167" s="124">
        <v>43014</v>
      </c>
      <c r="Q1167" s="124"/>
      <c r="R1167" s="124">
        <v>43101</v>
      </c>
    </row>
    <row r="1168" spans="10:18">
      <c r="J1168" s="78" t="s">
        <v>2385</v>
      </c>
      <c r="K1168" s="19" t="str">
        <f>VLOOKUP(J1168,$A$2:$B639,2,FALSE)</f>
        <v>ILS</v>
      </c>
      <c r="L1168" s="19"/>
      <c r="M1168" s="19" t="s">
        <v>588</v>
      </c>
      <c r="N1168" s="19"/>
      <c r="O1168" s="19"/>
      <c r="P1168" s="124">
        <v>43014</v>
      </c>
      <c r="Q1168" s="124"/>
      <c r="R1168" s="124">
        <v>43101</v>
      </c>
    </row>
    <row r="1169" spans="10:18">
      <c r="J1169" s="78" t="s">
        <v>6004</v>
      </c>
      <c r="K1169" s="19" t="str">
        <f>VLOOKUP(J1169,$A$2:$B640,2,FALSE)</f>
        <v>IMP</v>
      </c>
      <c r="L1169" s="19"/>
      <c r="M1169" s="19" t="s">
        <v>588</v>
      </c>
      <c r="N1169" s="19"/>
      <c r="O1169" s="19"/>
      <c r="P1169" s="124">
        <v>43014</v>
      </c>
      <c r="Q1169" s="124"/>
      <c r="R1169" s="124">
        <v>43101</v>
      </c>
    </row>
    <row r="1170" spans="10:18">
      <c r="J1170" s="78" t="s">
        <v>2387</v>
      </c>
      <c r="K1170" s="19" t="str">
        <f>VLOOKUP(J1170,$A$2:$B641,2,FALSE)</f>
        <v>INR</v>
      </c>
      <c r="L1170" s="19"/>
      <c r="M1170" s="19" t="s">
        <v>588</v>
      </c>
      <c r="N1170" s="19"/>
      <c r="O1170" s="19"/>
      <c r="P1170" s="124">
        <v>43014</v>
      </c>
      <c r="Q1170" s="124"/>
      <c r="R1170" s="124">
        <v>43101</v>
      </c>
    </row>
    <row r="1171" spans="10:18">
      <c r="J1171" s="78" t="s">
        <v>2389</v>
      </c>
      <c r="K1171" s="19" t="str">
        <f>VLOOKUP(J1171,$A$2:$B642,2,FALSE)</f>
        <v>IQD</v>
      </c>
      <c r="L1171" s="19"/>
      <c r="M1171" s="19" t="s">
        <v>588</v>
      </c>
      <c r="N1171" s="19"/>
      <c r="O1171" s="19"/>
      <c r="P1171" s="124">
        <v>43014</v>
      </c>
      <c r="Q1171" s="124"/>
      <c r="R1171" s="124">
        <v>43101</v>
      </c>
    </row>
    <row r="1172" spans="10:18">
      <c r="J1172" s="78" t="s">
        <v>2391</v>
      </c>
      <c r="K1172" s="19" t="str">
        <f>VLOOKUP(J1172,$A$2:$B643,2,FALSE)</f>
        <v>IRR</v>
      </c>
      <c r="L1172" s="19"/>
      <c r="M1172" s="19" t="s">
        <v>588</v>
      </c>
      <c r="N1172" s="19"/>
      <c r="O1172" s="19"/>
      <c r="P1172" s="124">
        <v>43014</v>
      </c>
      <c r="Q1172" s="124"/>
      <c r="R1172" s="124">
        <v>43101</v>
      </c>
    </row>
    <row r="1173" spans="10:18">
      <c r="J1173" s="78" t="s">
        <v>2307</v>
      </c>
      <c r="K1173" s="19" t="str">
        <f>VLOOKUP(J1173,$A$2:$B644,2,FALSE)</f>
        <v>ISK</v>
      </c>
      <c r="L1173" s="19"/>
      <c r="M1173" s="19" t="s">
        <v>588</v>
      </c>
      <c r="N1173" s="19"/>
      <c r="O1173" s="19"/>
      <c r="P1173" s="124">
        <v>43014</v>
      </c>
      <c r="Q1173" s="124"/>
      <c r="R1173" s="124">
        <v>43101</v>
      </c>
    </row>
    <row r="1174" spans="10:18">
      <c r="J1174" s="78" t="s">
        <v>6006</v>
      </c>
      <c r="K1174" s="19" t="str">
        <f>VLOOKUP(J1174,$A$2:$B645,2,FALSE)</f>
        <v>JEP</v>
      </c>
      <c r="L1174" s="19"/>
      <c r="M1174" s="19" t="s">
        <v>588</v>
      </c>
      <c r="N1174" s="19"/>
      <c r="O1174" s="19"/>
      <c r="P1174" s="124">
        <v>43014</v>
      </c>
      <c r="Q1174" s="124"/>
      <c r="R1174" s="124">
        <v>43101</v>
      </c>
    </row>
    <row r="1175" spans="10:18">
      <c r="J1175" s="78" t="s">
        <v>2394</v>
      </c>
      <c r="K1175" s="19" t="str">
        <f>VLOOKUP(J1175,$A$2:$B646,2,FALSE)</f>
        <v>JMD</v>
      </c>
      <c r="L1175" s="19"/>
      <c r="M1175" s="19" t="s">
        <v>588</v>
      </c>
      <c r="N1175" s="19"/>
      <c r="O1175" s="19"/>
      <c r="P1175" s="124">
        <v>43014</v>
      </c>
      <c r="Q1175" s="124"/>
      <c r="R1175" s="124">
        <v>43101</v>
      </c>
    </row>
    <row r="1176" spans="10:18">
      <c r="J1176" s="78" t="s">
        <v>2396</v>
      </c>
      <c r="K1176" s="19" t="str">
        <f>VLOOKUP(J1176,$A$2:$B647,2,FALSE)</f>
        <v>JOD</v>
      </c>
      <c r="L1176" s="19"/>
      <c r="M1176" s="19" t="s">
        <v>588</v>
      </c>
      <c r="N1176" s="19"/>
      <c r="O1176" s="19"/>
      <c r="P1176" s="124">
        <v>43014</v>
      </c>
      <c r="Q1176" s="124"/>
      <c r="R1176" s="124">
        <v>43101</v>
      </c>
    </row>
    <row r="1177" spans="10:18">
      <c r="J1177" s="78" t="s">
        <v>2267</v>
      </c>
      <c r="K1177" s="19" t="str">
        <f>VLOOKUP(J1177,$A$2:$B648,2,FALSE)</f>
        <v>JPY</v>
      </c>
      <c r="L1177" s="19"/>
      <c r="M1177" s="19" t="s">
        <v>588</v>
      </c>
      <c r="N1177" s="19"/>
      <c r="O1177" s="19"/>
      <c r="P1177" s="124">
        <v>43014</v>
      </c>
      <c r="Q1177" s="124"/>
      <c r="R1177" s="124">
        <v>43101</v>
      </c>
    </row>
    <row r="1178" spans="10:18">
      <c r="J1178" s="78" t="s">
        <v>2399</v>
      </c>
      <c r="K1178" s="19" t="str">
        <f>VLOOKUP(J1178,$A$2:$B649,2,FALSE)</f>
        <v>KES</v>
      </c>
      <c r="L1178" s="19"/>
      <c r="M1178" s="19" t="s">
        <v>588</v>
      </c>
      <c r="N1178" s="19"/>
      <c r="O1178" s="19"/>
      <c r="P1178" s="124">
        <v>43014</v>
      </c>
      <c r="Q1178" s="124"/>
      <c r="R1178" s="124">
        <v>43101</v>
      </c>
    </row>
    <row r="1179" spans="10:18">
      <c r="J1179" s="78" t="s">
        <v>2401</v>
      </c>
      <c r="K1179" s="19" t="str">
        <f>VLOOKUP(J1179,$A$2:$B650,2,FALSE)</f>
        <v>KGS</v>
      </c>
      <c r="L1179" s="19"/>
      <c r="M1179" s="19" t="s">
        <v>588</v>
      </c>
      <c r="N1179" s="19"/>
      <c r="O1179" s="19"/>
      <c r="P1179" s="124">
        <v>43014</v>
      </c>
      <c r="Q1179" s="124"/>
      <c r="R1179" s="124">
        <v>43101</v>
      </c>
    </row>
    <row r="1180" spans="10:18">
      <c r="J1180" s="78" t="s">
        <v>2403</v>
      </c>
      <c r="K1180" s="19" t="str">
        <f>VLOOKUP(J1180,$A$2:$B651,2,FALSE)</f>
        <v>KHR</v>
      </c>
      <c r="L1180" s="19"/>
      <c r="M1180" s="19" t="s">
        <v>588</v>
      </c>
      <c r="N1180" s="19"/>
      <c r="O1180" s="19"/>
      <c r="P1180" s="124">
        <v>43014</v>
      </c>
      <c r="Q1180" s="124"/>
      <c r="R1180" s="124">
        <v>43101</v>
      </c>
    </row>
    <row r="1181" spans="10:18">
      <c r="J1181" s="78" t="s">
        <v>2405</v>
      </c>
      <c r="K1181" s="19" t="str">
        <f>VLOOKUP(J1181,$A$2:$B652,2,FALSE)</f>
        <v>KMF</v>
      </c>
      <c r="L1181" s="19"/>
      <c r="M1181" s="19" t="s">
        <v>588</v>
      </c>
      <c r="N1181" s="19"/>
      <c r="O1181" s="19"/>
      <c r="P1181" s="124">
        <v>43014</v>
      </c>
      <c r="Q1181" s="124"/>
      <c r="R1181" s="124">
        <v>43101</v>
      </c>
    </row>
    <row r="1182" spans="10:18">
      <c r="J1182" s="78" t="s">
        <v>2407</v>
      </c>
      <c r="K1182" s="19" t="str">
        <f>VLOOKUP(J1182,$A$2:$B653,2,FALSE)</f>
        <v>KPW</v>
      </c>
      <c r="L1182" s="19"/>
      <c r="M1182" s="19" t="s">
        <v>588</v>
      </c>
      <c r="N1182" s="19"/>
      <c r="O1182" s="19"/>
      <c r="P1182" s="124">
        <v>43014</v>
      </c>
      <c r="Q1182" s="124"/>
      <c r="R1182" s="124">
        <v>43101</v>
      </c>
    </row>
    <row r="1183" spans="10:18">
      <c r="J1183" s="78" t="s">
        <v>2410</v>
      </c>
      <c r="K1183" s="19" t="str">
        <f>VLOOKUP(J1183,$A$2:$B655,2,FALSE)</f>
        <v>KWD</v>
      </c>
      <c r="L1183" s="19"/>
      <c r="M1183" s="19" t="s">
        <v>588</v>
      </c>
      <c r="N1183" s="19"/>
      <c r="O1183" s="19"/>
      <c r="P1183" s="124">
        <v>43014</v>
      </c>
      <c r="Q1183" s="124"/>
      <c r="R1183" s="124">
        <v>43101</v>
      </c>
    </row>
    <row r="1184" spans="10:18">
      <c r="J1184" s="78" t="s">
        <v>2412</v>
      </c>
      <c r="K1184" s="19" t="str">
        <f>VLOOKUP(J1184,$A$2:$B656,2,FALSE)</f>
        <v>KYD</v>
      </c>
      <c r="L1184" s="19"/>
      <c r="M1184" s="19" t="s">
        <v>588</v>
      </c>
      <c r="N1184" s="19"/>
      <c r="O1184" s="19"/>
      <c r="P1184" s="124">
        <v>43014</v>
      </c>
      <c r="Q1184" s="124"/>
      <c r="R1184" s="124">
        <v>43101</v>
      </c>
    </row>
    <row r="1185" spans="10:18">
      <c r="J1185" s="78" t="s">
        <v>2414</v>
      </c>
      <c r="K1185" s="19" t="str">
        <f>VLOOKUP(J1185,$A$2:$B657,2,FALSE)</f>
        <v>KZT</v>
      </c>
      <c r="L1185" s="19"/>
      <c r="M1185" s="19" t="s">
        <v>588</v>
      </c>
      <c r="N1185" s="19"/>
      <c r="O1185" s="19"/>
      <c r="P1185" s="124">
        <v>43014</v>
      </c>
      <c r="Q1185" s="124"/>
      <c r="R1185" s="124">
        <v>43101</v>
      </c>
    </row>
    <row r="1186" spans="10:18">
      <c r="J1186" s="78" t="s">
        <v>2416</v>
      </c>
      <c r="K1186" s="19" t="str">
        <f>VLOOKUP(J1186,$A$2:$B658,2,FALSE)</f>
        <v>LAK</v>
      </c>
      <c r="L1186" s="19"/>
      <c r="M1186" s="19" t="s">
        <v>588</v>
      </c>
      <c r="N1186" s="19"/>
      <c r="O1186" s="19"/>
      <c r="P1186" s="124">
        <v>43014</v>
      </c>
      <c r="Q1186" s="124"/>
      <c r="R1186" s="124">
        <v>43101</v>
      </c>
    </row>
    <row r="1187" spans="10:18">
      <c r="J1187" s="78" t="s">
        <v>2418</v>
      </c>
      <c r="K1187" s="19" t="str">
        <f>VLOOKUP(J1187,$A$2:$B659,2,FALSE)</f>
        <v>LBP</v>
      </c>
      <c r="L1187" s="19"/>
      <c r="M1187" s="19" t="s">
        <v>588</v>
      </c>
      <c r="N1187" s="19"/>
      <c r="O1187" s="19"/>
      <c r="P1187" s="124">
        <v>43014</v>
      </c>
      <c r="Q1187" s="124"/>
      <c r="R1187" s="124">
        <v>43101</v>
      </c>
    </row>
    <row r="1188" spans="10:18">
      <c r="J1188" s="78" t="s">
        <v>2420</v>
      </c>
      <c r="K1188" s="19" t="str">
        <f>VLOOKUP(J1188,$A$2:$B660,2,FALSE)</f>
        <v>LKR</v>
      </c>
      <c r="L1188" s="19"/>
      <c r="M1188" s="19" t="s">
        <v>588</v>
      </c>
      <c r="N1188" s="19"/>
      <c r="O1188" s="19"/>
      <c r="P1188" s="124">
        <v>43014</v>
      </c>
      <c r="Q1188" s="124"/>
      <c r="R1188" s="124">
        <v>43101</v>
      </c>
    </row>
    <row r="1189" spans="10:18">
      <c r="J1189" s="78" t="s">
        <v>2422</v>
      </c>
      <c r="K1189" s="19" t="str">
        <f>VLOOKUP(J1189,$A$2:$B661,2,FALSE)</f>
        <v>LRD</v>
      </c>
      <c r="L1189" s="19"/>
      <c r="M1189" s="19" t="s">
        <v>588</v>
      </c>
      <c r="N1189" s="19"/>
      <c r="O1189" s="19"/>
      <c r="P1189" s="124">
        <v>43014</v>
      </c>
      <c r="Q1189" s="124"/>
      <c r="R1189" s="124">
        <v>43101</v>
      </c>
    </row>
    <row r="1190" spans="10:18">
      <c r="J1190" s="78" t="s">
        <v>2424</v>
      </c>
      <c r="K1190" s="19" t="str">
        <f>VLOOKUP(J1190,$A$2:$B662,2,FALSE)</f>
        <v>LSL</v>
      </c>
      <c r="L1190" s="19"/>
      <c r="M1190" s="19" t="s">
        <v>588</v>
      </c>
      <c r="N1190" s="19"/>
      <c r="O1190" s="19"/>
      <c r="P1190" s="124">
        <v>43014</v>
      </c>
      <c r="Q1190" s="124"/>
      <c r="R1190" s="124">
        <v>43101</v>
      </c>
    </row>
    <row r="1191" spans="10:18">
      <c r="J1191" s="78" t="s">
        <v>2273</v>
      </c>
      <c r="K1191" s="19" t="str">
        <f>VLOOKUP(J1191,$A$2:$B663,2,FALSE)</f>
        <v>LTL</v>
      </c>
      <c r="L1191" s="19"/>
      <c r="M1191" s="19" t="s">
        <v>588</v>
      </c>
      <c r="N1191" s="19"/>
      <c r="O1191" s="19"/>
      <c r="P1191" s="124">
        <v>43014</v>
      </c>
      <c r="Q1191" s="124"/>
      <c r="R1191" s="124">
        <v>43101</v>
      </c>
    </row>
    <row r="1192" spans="10:18">
      <c r="J1192" s="78" t="s">
        <v>2270</v>
      </c>
      <c r="K1192" s="19" t="str">
        <f>VLOOKUP(J1192,$A$2:$B664,2,FALSE)</f>
        <v>LVL</v>
      </c>
      <c r="L1192" s="19"/>
      <c r="M1192" s="19" t="s">
        <v>588</v>
      </c>
      <c r="N1192" s="19"/>
      <c r="O1192" s="19"/>
      <c r="P1192" s="124">
        <v>43014</v>
      </c>
      <c r="Q1192" s="124"/>
      <c r="R1192" s="124">
        <v>43101</v>
      </c>
    </row>
    <row r="1193" spans="10:18">
      <c r="J1193" s="78" t="s">
        <v>2428</v>
      </c>
      <c r="K1193" s="19" t="str">
        <f>VLOOKUP(J1193,$A$2:$B665,2,FALSE)</f>
        <v>LYD</v>
      </c>
      <c r="L1193" s="19"/>
      <c r="M1193" s="19" t="s">
        <v>588</v>
      </c>
      <c r="N1193" s="19"/>
      <c r="O1193" s="19"/>
      <c r="P1193" s="124">
        <v>43014</v>
      </c>
      <c r="Q1193" s="124"/>
      <c r="R1193" s="124">
        <v>43101</v>
      </c>
    </row>
    <row r="1194" spans="10:18">
      <c r="J1194" s="78" t="s">
        <v>2430</v>
      </c>
      <c r="K1194" s="19" t="str">
        <f>VLOOKUP(J1194,$A$2:$B666,2,FALSE)</f>
        <v>MAD</v>
      </c>
      <c r="L1194" s="19"/>
      <c r="M1194" s="19" t="s">
        <v>588</v>
      </c>
      <c r="N1194" s="19"/>
      <c r="O1194" s="19"/>
      <c r="P1194" s="124">
        <v>43014</v>
      </c>
      <c r="Q1194" s="124"/>
      <c r="R1194" s="124">
        <v>43101</v>
      </c>
    </row>
    <row r="1195" spans="10:18">
      <c r="J1195" s="78" t="s">
        <v>2432</v>
      </c>
      <c r="K1195" s="19" t="str">
        <f>VLOOKUP(J1195,$A$2:$B667,2,FALSE)</f>
        <v>MDL</v>
      </c>
      <c r="L1195" s="19"/>
      <c r="M1195" s="19" t="s">
        <v>588</v>
      </c>
      <c r="N1195" s="19"/>
      <c r="O1195" s="19"/>
      <c r="P1195" s="124">
        <v>43014</v>
      </c>
      <c r="Q1195" s="124"/>
      <c r="R1195" s="124">
        <v>43101</v>
      </c>
    </row>
    <row r="1196" spans="10:18">
      <c r="J1196" s="78" t="s">
        <v>2434</v>
      </c>
      <c r="K1196" s="19" t="str">
        <f>VLOOKUP(J1196,$A$2:$B668,2,FALSE)</f>
        <v>MGA</v>
      </c>
      <c r="L1196" s="19"/>
      <c r="M1196" s="19" t="s">
        <v>588</v>
      </c>
      <c r="N1196" s="19"/>
      <c r="O1196" s="19"/>
      <c r="P1196" s="124">
        <v>43014</v>
      </c>
      <c r="Q1196" s="124"/>
      <c r="R1196" s="124">
        <v>43101</v>
      </c>
    </row>
    <row r="1197" spans="10:18">
      <c r="J1197" s="78" t="s">
        <v>2276</v>
      </c>
      <c r="K1197" s="19" t="str">
        <f>VLOOKUP(J1197,$A$2:$B669,2,FALSE)</f>
        <v>MKD</v>
      </c>
      <c r="L1197" s="19"/>
      <c r="M1197" s="19" t="s">
        <v>588</v>
      </c>
      <c r="N1197" s="19"/>
      <c r="O1197" s="19"/>
      <c r="P1197" s="124">
        <v>43014</v>
      </c>
      <c r="Q1197" s="124"/>
      <c r="R1197" s="124">
        <v>43101</v>
      </c>
    </row>
    <row r="1198" spans="10:18">
      <c r="J1198" s="78" t="s">
        <v>2437</v>
      </c>
      <c r="K1198" s="19" t="str">
        <f>VLOOKUP(J1198,$A$2:$B670,2,FALSE)</f>
        <v>MMK</v>
      </c>
      <c r="L1198" s="19"/>
      <c r="M1198" s="19" t="s">
        <v>588</v>
      </c>
      <c r="N1198" s="19"/>
      <c r="O1198" s="19"/>
      <c r="P1198" s="124">
        <v>43014</v>
      </c>
      <c r="Q1198" s="124"/>
      <c r="R1198" s="124">
        <v>43101</v>
      </c>
    </row>
    <row r="1199" spans="10:18">
      <c r="J1199" s="78" t="s">
        <v>2439</v>
      </c>
      <c r="K1199" s="19" t="str">
        <f>VLOOKUP(J1199,$A$2:$B671,2,FALSE)</f>
        <v>MNT</v>
      </c>
      <c r="L1199" s="19"/>
      <c r="M1199" s="19" t="s">
        <v>588</v>
      </c>
      <c r="N1199" s="19"/>
      <c r="O1199" s="19"/>
      <c r="P1199" s="124">
        <v>43014</v>
      </c>
      <c r="Q1199" s="124"/>
      <c r="R1199" s="124">
        <v>43101</v>
      </c>
    </row>
    <row r="1200" spans="10:18">
      <c r="J1200" s="78" t="s">
        <v>2441</v>
      </c>
      <c r="K1200" s="19" t="str">
        <f>VLOOKUP(J1200,$A$2:$B672,2,FALSE)</f>
        <v>MOP</v>
      </c>
      <c r="L1200" s="19"/>
      <c r="M1200" s="19" t="s">
        <v>588</v>
      </c>
      <c r="N1200" s="19"/>
      <c r="O1200" s="19"/>
      <c r="P1200" s="124">
        <v>43014</v>
      </c>
      <c r="Q1200" s="124"/>
      <c r="R1200" s="124">
        <v>43101</v>
      </c>
    </row>
    <row r="1201" spans="10:18">
      <c r="J1201" s="78" t="s">
        <v>2443</v>
      </c>
      <c r="K1201" s="19" t="str">
        <f>VLOOKUP(J1201,$A$2:$B673,2,FALSE)</f>
        <v>MRO</v>
      </c>
      <c r="L1201" s="19"/>
      <c r="M1201" s="19" t="s">
        <v>588</v>
      </c>
      <c r="N1201" s="19"/>
      <c r="O1201" s="19"/>
      <c r="P1201" s="124">
        <v>43014</v>
      </c>
      <c r="Q1201" s="124"/>
      <c r="R1201" s="124">
        <v>43101</v>
      </c>
    </row>
    <row r="1202" spans="10:18">
      <c r="J1202" s="78" t="s">
        <v>2445</v>
      </c>
      <c r="K1202" s="19" t="str">
        <f>VLOOKUP(J1202,$A$2:$B674,2,FALSE)</f>
        <v>MUR</v>
      </c>
      <c r="L1202" s="19"/>
      <c r="M1202" s="19" t="s">
        <v>588</v>
      </c>
      <c r="N1202" s="19"/>
      <c r="O1202" s="19"/>
      <c r="P1202" s="124">
        <v>43014</v>
      </c>
      <c r="Q1202" s="124"/>
      <c r="R1202" s="124">
        <v>43101</v>
      </c>
    </row>
    <row r="1203" spans="10:18">
      <c r="J1203" s="78" t="s">
        <v>2447</v>
      </c>
      <c r="K1203" s="19" t="str">
        <f>VLOOKUP(J1203,$A$2:$B675,2,FALSE)</f>
        <v>MVR</v>
      </c>
      <c r="L1203" s="19"/>
      <c r="M1203" s="19" t="s">
        <v>588</v>
      </c>
      <c r="N1203" s="19"/>
      <c r="O1203" s="19"/>
      <c r="P1203" s="124">
        <v>43014</v>
      </c>
      <c r="Q1203" s="124"/>
      <c r="R1203" s="124">
        <v>43101</v>
      </c>
    </row>
    <row r="1204" spans="10:18">
      <c r="J1204" s="78" t="s">
        <v>2449</v>
      </c>
      <c r="K1204" s="19" t="str">
        <f>VLOOKUP(J1204,$A$2:$B676,2,FALSE)</f>
        <v>MWK</v>
      </c>
      <c r="L1204" s="19"/>
      <c r="M1204" s="19" t="s">
        <v>588</v>
      </c>
      <c r="N1204" s="19"/>
      <c r="O1204" s="19"/>
      <c r="P1204" s="124">
        <v>43014</v>
      </c>
      <c r="Q1204" s="124"/>
      <c r="R1204" s="124">
        <v>43101</v>
      </c>
    </row>
    <row r="1205" spans="10:18">
      <c r="J1205" s="78" t="s">
        <v>2279</v>
      </c>
      <c r="K1205" s="19" t="str">
        <f>VLOOKUP(J1205,$A$2:$B677,2,FALSE)</f>
        <v>MXN</v>
      </c>
      <c r="L1205" s="19"/>
      <c r="M1205" s="19" t="s">
        <v>588</v>
      </c>
      <c r="N1205" s="19"/>
      <c r="O1205" s="19"/>
      <c r="P1205" s="124">
        <v>43014</v>
      </c>
      <c r="Q1205" s="124"/>
      <c r="R1205" s="124">
        <v>43101</v>
      </c>
    </row>
    <row r="1206" spans="10:18">
      <c r="J1206" s="78" t="s">
        <v>2452</v>
      </c>
      <c r="K1206" s="19" t="str">
        <f>VLOOKUP(J1206,$A$2:$B678,2,FALSE)</f>
        <v>MXV</v>
      </c>
      <c r="L1206" s="19"/>
      <c r="M1206" s="19" t="s">
        <v>588</v>
      </c>
      <c r="N1206" s="19"/>
      <c r="O1206" s="19"/>
      <c r="P1206" s="124">
        <v>43014</v>
      </c>
      <c r="Q1206" s="124"/>
      <c r="R1206" s="124">
        <v>43101</v>
      </c>
    </row>
    <row r="1207" spans="10:18">
      <c r="J1207" s="78" t="s">
        <v>2454</v>
      </c>
      <c r="K1207" s="19" t="str">
        <f>VLOOKUP(J1207,$A$2:$B679,2,FALSE)</f>
        <v>MYR</v>
      </c>
      <c r="L1207" s="19"/>
      <c r="M1207" s="19" t="s">
        <v>588</v>
      </c>
      <c r="N1207" s="19"/>
      <c r="O1207" s="19"/>
      <c r="P1207" s="124">
        <v>43014</v>
      </c>
      <c r="Q1207" s="124"/>
      <c r="R1207" s="124">
        <v>43101</v>
      </c>
    </row>
    <row r="1208" spans="10:18">
      <c r="J1208" s="78" t="s">
        <v>2456</v>
      </c>
      <c r="K1208" s="19" t="str">
        <f>VLOOKUP(J1208,$A$2:$B680,2,FALSE)</f>
        <v>MZN</v>
      </c>
      <c r="L1208" s="19"/>
      <c r="M1208" s="19" t="s">
        <v>588</v>
      </c>
      <c r="N1208" s="19"/>
      <c r="O1208" s="19"/>
      <c r="P1208" s="124">
        <v>43014</v>
      </c>
      <c r="Q1208" s="124"/>
      <c r="R1208" s="124">
        <v>43101</v>
      </c>
    </row>
    <row r="1209" spans="10:18">
      <c r="J1209" s="78" t="s">
        <v>2458</v>
      </c>
      <c r="K1209" s="19" t="str">
        <f>VLOOKUP(J1209,$A$2:$B681,2,FALSE)</f>
        <v>NAD</v>
      </c>
      <c r="L1209" s="19"/>
      <c r="M1209" s="19" t="s">
        <v>588</v>
      </c>
      <c r="N1209" s="19"/>
      <c r="O1209" s="19"/>
      <c r="P1209" s="124">
        <v>43014</v>
      </c>
      <c r="Q1209" s="124"/>
      <c r="R1209" s="124">
        <v>43101</v>
      </c>
    </row>
    <row r="1210" spans="10:18">
      <c r="J1210" s="78" t="s">
        <v>2460</v>
      </c>
      <c r="K1210" s="19" t="str">
        <f>VLOOKUP(J1210,$A$2:$B682,2,FALSE)</f>
        <v>NGN</v>
      </c>
      <c r="L1210" s="19"/>
      <c r="M1210" s="19" t="s">
        <v>588</v>
      </c>
      <c r="N1210" s="19"/>
      <c r="O1210" s="19"/>
      <c r="P1210" s="124">
        <v>43014</v>
      </c>
      <c r="Q1210" s="124"/>
      <c r="R1210" s="124">
        <v>43101</v>
      </c>
    </row>
    <row r="1211" spans="10:18">
      <c r="J1211" s="78" t="s">
        <v>2462</v>
      </c>
      <c r="K1211" s="19" t="str">
        <f>VLOOKUP(J1211,$A$2:$B683,2,FALSE)</f>
        <v>NIO</v>
      </c>
      <c r="L1211" s="19"/>
      <c r="M1211" s="19" t="s">
        <v>588</v>
      </c>
      <c r="N1211" s="19"/>
      <c r="O1211" s="19"/>
      <c r="P1211" s="124">
        <v>43014</v>
      </c>
      <c r="Q1211" s="124"/>
      <c r="R1211" s="124">
        <v>43101</v>
      </c>
    </row>
    <row r="1212" spans="10:18">
      <c r="J1212" s="78" t="s">
        <v>2310</v>
      </c>
      <c r="K1212" s="19" t="str">
        <f>VLOOKUP(J1212,$A$2:$B684,2,FALSE)</f>
        <v>NOK</v>
      </c>
      <c r="L1212" s="19"/>
      <c r="M1212" s="19" t="s">
        <v>588</v>
      </c>
      <c r="N1212" s="19"/>
      <c r="O1212" s="19"/>
      <c r="P1212" s="124">
        <v>43014</v>
      </c>
      <c r="Q1212" s="124"/>
      <c r="R1212" s="124">
        <v>43101</v>
      </c>
    </row>
    <row r="1213" spans="10:18">
      <c r="J1213" s="78" t="s">
        <v>2465</v>
      </c>
      <c r="K1213" s="19" t="str">
        <f>VLOOKUP(J1213,$A$2:$B685,2,FALSE)</f>
        <v>NPR</v>
      </c>
      <c r="L1213" s="19"/>
      <c r="M1213" s="19" t="s">
        <v>588</v>
      </c>
      <c r="N1213" s="19"/>
      <c r="O1213" s="19"/>
      <c r="P1213" s="124">
        <v>43014</v>
      </c>
      <c r="Q1213" s="124"/>
      <c r="R1213" s="124">
        <v>43101</v>
      </c>
    </row>
    <row r="1214" spans="10:18">
      <c r="J1214" s="78" t="s">
        <v>2318</v>
      </c>
      <c r="K1214" s="19" t="str">
        <f>VLOOKUP(J1214,$A$2:$B686,2,FALSE)</f>
        <v>NZD</v>
      </c>
      <c r="L1214" s="19"/>
      <c r="M1214" s="19" t="s">
        <v>588</v>
      </c>
      <c r="N1214" s="19"/>
      <c r="O1214" s="19"/>
      <c r="P1214" s="124">
        <v>43014</v>
      </c>
      <c r="Q1214" s="124"/>
      <c r="R1214" s="124">
        <v>43101</v>
      </c>
    </row>
    <row r="1215" spans="10:18">
      <c r="J1215" s="78" t="s">
        <v>2468</v>
      </c>
      <c r="K1215" s="19" t="str">
        <f>VLOOKUP(J1215,$A$2:$B687,2,FALSE)</f>
        <v>OMR</v>
      </c>
      <c r="L1215" s="19"/>
      <c r="M1215" s="19" t="s">
        <v>588</v>
      </c>
      <c r="N1215" s="19"/>
      <c r="O1215" s="19"/>
      <c r="P1215" s="124">
        <v>43014</v>
      </c>
      <c r="Q1215" s="124"/>
      <c r="R1215" s="124">
        <v>43101</v>
      </c>
    </row>
    <row r="1216" spans="10:18">
      <c r="J1216" s="78" t="s">
        <v>2470</v>
      </c>
      <c r="K1216" s="19" t="str">
        <f>VLOOKUP(J1216,$A$2:$B688,2,FALSE)</f>
        <v>PAB</v>
      </c>
      <c r="L1216" s="19"/>
      <c r="M1216" s="19" t="s">
        <v>588</v>
      </c>
      <c r="N1216" s="19"/>
      <c r="O1216" s="19"/>
      <c r="P1216" s="124">
        <v>43014</v>
      </c>
      <c r="Q1216" s="124"/>
      <c r="R1216" s="124">
        <v>43101</v>
      </c>
    </row>
    <row r="1217" spans="10:18">
      <c r="J1217" s="78" t="s">
        <v>2472</v>
      </c>
      <c r="K1217" s="19" t="str">
        <f>VLOOKUP(J1217,$A$2:$B689,2,FALSE)</f>
        <v>PEN</v>
      </c>
      <c r="L1217" s="19"/>
      <c r="M1217" s="19" t="s">
        <v>588</v>
      </c>
      <c r="N1217" s="19"/>
      <c r="O1217" s="19"/>
      <c r="P1217" s="124">
        <v>43014</v>
      </c>
      <c r="Q1217" s="124"/>
      <c r="R1217" s="124">
        <v>43101</v>
      </c>
    </row>
    <row r="1218" spans="10:18">
      <c r="J1218" s="78" t="s">
        <v>2474</v>
      </c>
      <c r="K1218" s="19" t="str">
        <f>VLOOKUP(J1218,$A$2:$B690,2,FALSE)</f>
        <v>PGK</v>
      </c>
      <c r="L1218" s="19"/>
      <c r="M1218" s="19" t="s">
        <v>588</v>
      </c>
      <c r="N1218" s="19"/>
      <c r="O1218" s="19"/>
      <c r="P1218" s="124">
        <v>43014</v>
      </c>
      <c r="Q1218" s="124"/>
      <c r="R1218" s="124">
        <v>43101</v>
      </c>
    </row>
    <row r="1219" spans="10:18">
      <c r="J1219" s="78" t="s">
        <v>2476</v>
      </c>
      <c r="K1219" s="19" t="str">
        <f>VLOOKUP(J1219,$A$2:$B691,2,FALSE)</f>
        <v>PHP</v>
      </c>
      <c r="L1219" s="19"/>
      <c r="M1219" s="19" t="s">
        <v>588</v>
      </c>
      <c r="N1219" s="19"/>
      <c r="O1219" s="19"/>
      <c r="P1219" s="124">
        <v>43014</v>
      </c>
      <c r="Q1219" s="124"/>
      <c r="R1219" s="124">
        <v>43101</v>
      </c>
    </row>
    <row r="1220" spans="10:18">
      <c r="J1220" s="78" t="s">
        <v>2478</v>
      </c>
      <c r="K1220" s="19" t="str">
        <f>VLOOKUP(J1220,$A$2:$B692,2,FALSE)</f>
        <v>PKR</v>
      </c>
      <c r="L1220" s="19"/>
      <c r="M1220" s="19" t="s">
        <v>588</v>
      </c>
      <c r="N1220" s="19"/>
      <c r="O1220" s="19"/>
      <c r="P1220" s="124">
        <v>43014</v>
      </c>
      <c r="Q1220" s="124"/>
      <c r="R1220" s="124">
        <v>43101</v>
      </c>
    </row>
    <row r="1221" spans="10:18">
      <c r="J1221" s="78" t="s">
        <v>2282</v>
      </c>
      <c r="K1221" s="19" t="str">
        <f>VLOOKUP(J1221,$A$2:$B693,2,FALSE)</f>
        <v>PLN</v>
      </c>
      <c r="L1221" s="19"/>
      <c r="M1221" s="19" t="s">
        <v>588</v>
      </c>
      <c r="N1221" s="19"/>
      <c r="O1221" s="19"/>
      <c r="P1221" s="124">
        <v>43014</v>
      </c>
      <c r="Q1221" s="124"/>
      <c r="R1221" s="124">
        <v>43101</v>
      </c>
    </row>
    <row r="1222" spans="10:18">
      <c r="J1222" s="78" t="s">
        <v>2481</v>
      </c>
      <c r="K1222" s="19" t="str">
        <f>VLOOKUP(J1222,$A$2:$B694,2,FALSE)</f>
        <v>PYG</v>
      </c>
      <c r="L1222" s="19"/>
      <c r="M1222" s="19" t="s">
        <v>588</v>
      </c>
      <c r="N1222" s="19"/>
      <c r="O1222" s="19"/>
      <c r="P1222" s="124">
        <v>43014</v>
      </c>
      <c r="Q1222" s="124"/>
      <c r="R1222" s="124">
        <v>43101</v>
      </c>
    </row>
    <row r="1223" spans="10:18">
      <c r="J1223" s="78" t="s">
        <v>2483</v>
      </c>
      <c r="K1223" s="19" t="str">
        <f>VLOOKUP(J1223,$A$2:$B695,2,FALSE)</f>
        <v>QAR</v>
      </c>
      <c r="L1223" s="19"/>
      <c r="M1223" s="19" t="s">
        <v>588</v>
      </c>
      <c r="N1223" s="19"/>
      <c r="O1223" s="19"/>
      <c r="P1223" s="124">
        <v>43014</v>
      </c>
      <c r="Q1223" s="124"/>
      <c r="R1223" s="124">
        <v>43101</v>
      </c>
    </row>
    <row r="1224" spans="10:18">
      <c r="J1224" s="78" t="s">
        <v>2284</v>
      </c>
      <c r="K1224" s="19" t="str">
        <f>VLOOKUP(J1224,$A$2:$B696,2,FALSE)</f>
        <v>RON</v>
      </c>
      <c r="L1224" s="19"/>
      <c r="M1224" s="19" t="s">
        <v>588</v>
      </c>
      <c r="N1224" s="19"/>
      <c r="O1224" s="19"/>
      <c r="P1224" s="124">
        <v>43014</v>
      </c>
      <c r="Q1224" s="124"/>
      <c r="R1224" s="124">
        <v>43101</v>
      </c>
    </row>
    <row r="1225" spans="10:18">
      <c r="J1225" s="78" t="s">
        <v>2290</v>
      </c>
      <c r="K1225" s="19" t="str">
        <f>VLOOKUP(J1225,$A$2:$B697,2,FALSE)</f>
        <v>RSD</v>
      </c>
      <c r="L1225" s="19"/>
      <c r="M1225" s="19" t="s">
        <v>588</v>
      </c>
      <c r="N1225" s="19"/>
      <c r="O1225" s="19"/>
      <c r="P1225" s="124">
        <v>43014</v>
      </c>
      <c r="Q1225" s="124"/>
      <c r="R1225" s="124">
        <v>43101</v>
      </c>
    </row>
    <row r="1226" spans="10:18">
      <c r="J1226" s="78" t="s">
        <v>2287</v>
      </c>
      <c r="K1226" s="19" t="str">
        <f>VLOOKUP(J1226,$A$2:$B698,2,FALSE)</f>
        <v>RUB</v>
      </c>
      <c r="L1226" s="19"/>
      <c r="M1226" s="19" t="s">
        <v>588</v>
      </c>
      <c r="N1226" s="19"/>
      <c r="O1226" s="19"/>
      <c r="P1226" s="124">
        <v>43014</v>
      </c>
      <c r="Q1226" s="124"/>
      <c r="R1226" s="124">
        <v>43101</v>
      </c>
    </row>
    <row r="1227" spans="10:18">
      <c r="J1227" s="78" t="s">
        <v>2488</v>
      </c>
      <c r="K1227" s="19" t="str">
        <f>VLOOKUP(J1227,$A$2:$B699,2,FALSE)</f>
        <v>RWF</v>
      </c>
      <c r="L1227" s="19"/>
      <c r="M1227" s="19" t="s">
        <v>588</v>
      </c>
      <c r="N1227" s="19"/>
      <c r="O1227" s="19"/>
      <c r="P1227" s="124">
        <v>43014</v>
      </c>
      <c r="Q1227" s="124"/>
      <c r="R1227" s="124">
        <v>43101</v>
      </c>
    </row>
    <row r="1228" spans="10:18">
      <c r="J1228" s="78" t="s">
        <v>2490</v>
      </c>
      <c r="K1228" s="19" t="str">
        <f>VLOOKUP(J1228,$A$2:$B700,2,FALSE)</f>
        <v>SAR</v>
      </c>
      <c r="L1228" s="19"/>
      <c r="M1228" s="19" t="s">
        <v>588</v>
      </c>
      <c r="N1228" s="19"/>
      <c r="O1228" s="19"/>
      <c r="P1228" s="124">
        <v>43014</v>
      </c>
      <c r="Q1228" s="124"/>
      <c r="R1228" s="124">
        <v>43101</v>
      </c>
    </row>
    <row r="1229" spans="10:18">
      <c r="J1229" s="78" t="s">
        <v>2492</v>
      </c>
      <c r="K1229" s="19" t="str">
        <f>VLOOKUP(J1229,$A$2:$B701,2,FALSE)</f>
        <v>SBD</v>
      </c>
      <c r="L1229" s="19"/>
      <c r="M1229" s="19" t="s">
        <v>588</v>
      </c>
      <c r="N1229" s="19"/>
      <c r="O1229" s="19"/>
      <c r="P1229" s="124">
        <v>43014</v>
      </c>
      <c r="Q1229" s="124"/>
      <c r="R1229" s="124">
        <v>43101</v>
      </c>
    </row>
    <row r="1230" spans="10:18">
      <c r="J1230" s="78" t="s">
        <v>2494</v>
      </c>
      <c r="K1230" s="19" t="str">
        <f>VLOOKUP(J1230,$A$2:$B702,2,FALSE)</f>
        <v>SCR</v>
      </c>
      <c r="L1230" s="19"/>
      <c r="M1230" s="19" t="s">
        <v>588</v>
      </c>
      <c r="N1230" s="19"/>
      <c r="O1230" s="19"/>
      <c r="P1230" s="124">
        <v>43014</v>
      </c>
      <c r="Q1230" s="124"/>
      <c r="R1230" s="124">
        <v>43101</v>
      </c>
    </row>
    <row r="1231" spans="10:18">
      <c r="J1231" s="78" t="s">
        <v>2496</v>
      </c>
      <c r="K1231" s="19" t="str">
        <f>VLOOKUP(J1231,$A$2:$B703,2,FALSE)</f>
        <v>SDG</v>
      </c>
      <c r="L1231" s="19"/>
      <c r="M1231" s="19" t="s">
        <v>588</v>
      </c>
      <c r="N1231" s="19"/>
      <c r="O1231" s="19"/>
      <c r="P1231" s="124">
        <v>43014</v>
      </c>
      <c r="Q1231" s="124"/>
      <c r="R1231" s="124">
        <v>43101</v>
      </c>
    </row>
    <row r="1232" spans="10:18">
      <c r="J1232" s="78" t="s">
        <v>2293</v>
      </c>
      <c r="K1232" s="19" t="str">
        <f>VLOOKUP(J1232,$A$2:$B704,2,FALSE)</f>
        <v>SEK</v>
      </c>
      <c r="L1232" s="19"/>
      <c r="M1232" s="19" t="s">
        <v>588</v>
      </c>
      <c r="N1232" s="19"/>
      <c r="O1232" s="19"/>
      <c r="P1232" s="124">
        <v>43014</v>
      </c>
      <c r="Q1232" s="124"/>
      <c r="R1232" s="124">
        <v>43101</v>
      </c>
    </row>
    <row r="1233" spans="10:18">
      <c r="J1233" s="78" t="s">
        <v>2500</v>
      </c>
      <c r="K1233" s="19" t="str">
        <f>VLOOKUP(J1233,$A$2:$B705,2,FALSE)</f>
        <v>SHP</v>
      </c>
      <c r="L1233" s="19"/>
      <c r="M1233" s="19" t="s">
        <v>588</v>
      </c>
      <c r="N1233" s="19"/>
      <c r="O1233" s="19"/>
      <c r="P1233" s="124">
        <v>43014</v>
      </c>
      <c r="Q1233" s="124"/>
      <c r="R1233" s="124">
        <v>43101</v>
      </c>
    </row>
    <row r="1234" spans="10:18">
      <c r="J1234" s="78" t="s">
        <v>2502</v>
      </c>
      <c r="K1234" s="19" t="str">
        <f>VLOOKUP(J1234,$A$2:$B706,2,FALSE)</f>
        <v>SLL</v>
      </c>
      <c r="L1234" s="19"/>
      <c r="M1234" s="19" t="s">
        <v>588</v>
      </c>
      <c r="N1234" s="19"/>
      <c r="O1234" s="19"/>
      <c r="P1234" s="124">
        <v>43014</v>
      </c>
      <c r="Q1234" s="124"/>
      <c r="R1234" s="124">
        <v>43101</v>
      </c>
    </row>
    <row r="1235" spans="10:18">
      <c r="J1235" s="78" t="s">
        <v>2504</v>
      </c>
      <c r="K1235" s="19" t="str">
        <f>VLOOKUP(J1235,$A$2:$B707,2,FALSE)</f>
        <v>SOS</v>
      </c>
      <c r="L1235" s="19"/>
      <c r="M1235" s="19" t="s">
        <v>588</v>
      </c>
      <c r="N1235" s="19"/>
      <c r="O1235" s="19"/>
      <c r="P1235" s="124">
        <v>43014</v>
      </c>
      <c r="Q1235" s="124"/>
      <c r="R1235" s="124">
        <v>43101</v>
      </c>
    </row>
    <row r="1236" spans="10:18">
      <c r="J1236" s="78" t="s">
        <v>6010</v>
      </c>
      <c r="K1236" s="19" t="str">
        <f>VLOOKUP(J1236,$A$2:$B708,2,FALSE)</f>
        <v>SPL</v>
      </c>
      <c r="L1236" s="19"/>
      <c r="M1236" s="19" t="s">
        <v>588</v>
      </c>
      <c r="N1236" s="19"/>
      <c r="O1236" s="19"/>
      <c r="P1236" s="124">
        <v>43014</v>
      </c>
      <c r="Q1236" s="124"/>
      <c r="R1236" s="124">
        <v>43101</v>
      </c>
    </row>
    <row r="1237" spans="10:18">
      <c r="J1237" s="78" t="s">
        <v>2506</v>
      </c>
      <c r="K1237" s="19" t="str">
        <f>VLOOKUP(J1237,$A$2:$B709,2,FALSE)</f>
        <v>SRD</v>
      </c>
      <c r="L1237" s="19"/>
      <c r="M1237" s="19" t="s">
        <v>588</v>
      </c>
      <c r="N1237" s="19"/>
      <c r="O1237" s="19"/>
      <c r="P1237" s="124">
        <v>43014</v>
      </c>
      <c r="Q1237" s="124"/>
      <c r="R1237" s="124">
        <v>43101</v>
      </c>
    </row>
    <row r="1238" spans="10:18">
      <c r="J1238" s="78" t="s">
        <v>2508</v>
      </c>
      <c r="K1238" s="19" t="str">
        <f>VLOOKUP(J1238,$A$2:$B710,2,FALSE)</f>
        <v>SSP</v>
      </c>
      <c r="L1238" s="19"/>
      <c r="M1238" s="19" t="s">
        <v>588</v>
      </c>
      <c r="N1238" s="19"/>
      <c r="O1238" s="19"/>
      <c r="P1238" s="124">
        <v>43014</v>
      </c>
      <c r="Q1238" s="124"/>
      <c r="R1238" s="124">
        <v>43101</v>
      </c>
    </row>
    <row r="1239" spans="10:18">
      <c r="J1239" s="78" t="s">
        <v>2510</v>
      </c>
      <c r="K1239" s="19" t="str">
        <f>VLOOKUP(J1239,$A$2:$B711,2,FALSE)</f>
        <v>STD</v>
      </c>
      <c r="L1239" s="19"/>
      <c r="M1239" s="19" t="s">
        <v>588</v>
      </c>
      <c r="N1239" s="19"/>
      <c r="O1239" s="19"/>
      <c r="P1239" s="124">
        <v>43014</v>
      </c>
      <c r="Q1239" s="124"/>
      <c r="R1239" s="124">
        <v>43101</v>
      </c>
    </row>
    <row r="1240" spans="10:18">
      <c r="J1240" s="78" t="s">
        <v>2512</v>
      </c>
      <c r="K1240" s="19" t="str">
        <f>VLOOKUP(J1240,$A$2:$B712,2,FALSE)</f>
        <v>SVC</v>
      </c>
      <c r="L1240" s="19"/>
      <c r="M1240" s="19" t="s">
        <v>588</v>
      </c>
      <c r="N1240" s="19"/>
      <c r="O1240" s="19"/>
      <c r="P1240" s="124">
        <v>43014</v>
      </c>
      <c r="Q1240" s="124"/>
      <c r="R1240" s="124">
        <v>43101</v>
      </c>
    </row>
    <row r="1241" spans="10:18">
      <c r="J1241" s="78" t="s">
        <v>2514</v>
      </c>
      <c r="K1241" s="19" t="str">
        <f>VLOOKUP(J1241,$A$2:$B713,2,FALSE)</f>
        <v>SYP</v>
      </c>
      <c r="L1241" s="19"/>
      <c r="M1241" s="19" t="s">
        <v>588</v>
      </c>
      <c r="N1241" s="19"/>
      <c r="O1241" s="19"/>
      <c r="P1241" s="124">
        <v>43014</v>
      </c>
      <c r="Q1241" s="124"/>
      <c r="R1241" s="124">
        <v>43101</v>
      </c>
    </row>
    <row r="1242" spans="10:18">
      <c r="J1242" s="78" t="s">
        <v>2516</v>
      </c>
      <c r="K1242" s="19" t="str">
        <f>VLOOKUP(J1242,$A$2:$B714,2,FALSE)</f>
        <v>SZL</v>
      </c>
      <c r="L1242" s="19"/>
      <c r="M1242" s="19" t="s">
        <v>588</v>
      </c>
      <c r="N1242" s="19"/>
      <c r="O1242" s="19"/>
      <c r="P1242" s="124">
        <v>43014</v>
      </c>
      <c r="Q1242" s="124"/>
      <c r="R1242" s="124">
        <v>43101</v>
      </c>
    </row>
    <row r="1243" spans="10:18">
      <c r="J1243" s="78" t="s">
        <v>2518</v>
      </c>
      <c r="K1243" s="19" t="str">
        <f>VLOOKUP(J1243,$A$2:$B715,2,FALSE)</f>
        <v>THB</v>
      </c>
      <c r="L1243" s="19"/>
      <c r="M1243" s="19" t="s">
        <v>588</v>
      </c>
      <c r="N1243" s="19"/>
      <c r="O1243" s="19"/>
      <c r="P1243" s="124">
        <v>43014</v>
      </c>
      <c r="Q1243" s="124"/>
      <c r="R1243" s="124">
        <v>43101</v>
      </c>
    </row>
    <row r="1244" spans="10:18">
      <c r="J1244" s="78" t="s">
        <v>2520</v>
      </c>
      <c r="K1244" s="19" t="str">
        <f>VLOOKUP(J1244,$A$2:$B716,2,FALSE)</f>
        <v>TJS</v>
      </c>
      <c r="L1244" s="19"/>
      <c r="M1244" s="19" t="s">
        <v>588</v>
      </c>
      <c r="N1244" s="19"/>
      <c r="O1244" s="19"/>
      <c r="P1244" s="124">
        <v>43014</v>
      </c>
      <c r="Q1244" s="124"/>
      <c r="R1244" s="124">
        <v>43101</v>
      </c>
    </row>
    <row r="1245" spans="10:18">
      <c r="J1245" s="78" t="s">
        <v>2522</v>
      </c>
      <c r="K1245" s="19" t="str">
        <f>VLOOKUP(J1245,$A$2:$B717,2,FALSE)</f>
        <v>TMT</v>
      </c>
      <c r="L1245" s="19"/>
      <c r="M1245" s="19" t="s">
        <v>588</v>
      </c>
      <c r="N1245" s="19"/>
      <c r="O1245" s="19"/>
      <c r="P1245" s="124">
        <v>43014</v>
      </c>
      <c r="Q1245" s="124"/>
      <c r="R1245" s="124">
        <v>43101</v>
      </c>
    </row>
    <row r="1246" spans="10:18">
      <c r="J1246" s="78" t="s">
        <v>2524</v>
      </c>
      <c r="K1246" s="19" t="str">
        <f>VLOOKUP(J1246,$A$2:$B718,2,FALSE)</f>
        <v>TND</v>
      </c>
      <c r="L1246" s="19"/>
      <c r="M1246" s="19" t="s">
        <v>588</v>
      </c>
      <c r="N1246" s="19"/>
      <c r="O1246" s="19"/>
      <c r="P1246" s="124">
        <v>43014</v>
      </c>
      <c r="Q1246" s="124"/>
      <c r="R1246" s="124">
        <v>43101</v>
      </c>
    </row>
    <row r="1247" spans="10:18">
      <c r="J1247" s="78" t="s">
        <v>2526</v>
      </c>
      <c r="K1247" s="19" t="str">
        <f>VLOOKUP(J1247,$A$2:$B719,2,FALSE)</f>
        <v>TOP</v>
      </c>
      <c r="L1247" s="19"/>
      <c r="M1247" s="19" t="s">
        <v>588</v>
      </c>
      <c r="N1247" s="19"/>
      <c r="O1247" s="19"/>
      <c r="P1247" s="124">
        <v>43014</v>
      </c>
      <c r="Q1247" s="124"/>
      <c r="R1247" s="124">
        <v>43101</v>
      </c>
    </row>
    <row r="1248" spans="10:18">
      <c r="J1248" s="78" t="s">
        <v>2299</v>
      </c>
      <c r="K1248" s="19" t="str">
        <f>VLOOKUP(J1248,$A$2:$B720,2,FALSE)</f>
        <v>TRY</v>
      </c>
      <c r="L1248" s="19"/>
      <c r="M1248" s="19" t="s">
        <v>588</v>
      </c>
      <c r="N1248" s="19"/>
      <c r="O1248" s="19"/>
      <c r="P1248" s="124">
        <v>43014</v>
      </c>
      <c r="Q1248" s="124"/>
      <c r="R1248" s="124">
        <v>43101</v>
      </c>
    </row>
    <row r="1249" spans="10:18">
      <c r="J1249" s="78" t="s">
        <v>2529</v>
      </c>
      <c r="K1249" s="19" t="str">
        <f>VLOOKUP(J1249,$A$2:$B721,2,FALSE)</f>
        <v>TTD</v>
      </c>
      <c r="L1249" s="19"/>
      <c r="M1249" s="19" t="s">
        <v>588</v>
      </c>
      <c r="N1249" s="19"/>
      <c r="O1249" s="19"/>
      <c r="P1249" s="124">
        <v>43014</v>
      </c>
      <c r="Q1249" s="124"/>
      <c r="R1249" s="124">
        <v>43101</v>
      </c>
    </row>
    <row r="1250" spans="10:18">
      <c r="J1250" s="78" t="s">
        <v>6012</v>
      </c>
      <c r="K1250" s="19" t="str">
        <f>VLOOKUP(J1250,$A$2:$B722,2,FALSE)</f>
        <v>TVD</v>
      </c>
      <c r="L1250" s="19"/>
      <c r="M1250" s="19" t="s">
        <v>588</v>
      </c>
      <c r="N1250" s="19"/>
      <c r="O1250" s="19"/>
      <c r="P1250" s="124">
        <v>43014</v>
      </c>
      <c r="Q1250" s="124"/>
      <c r="R1250" s="124">
        <v>43101</v>
      </c>
    </row>
    <row r="1251" spans="10:18">
      <c r="J1251" s="78" t="s">
        <v>2315</v>
      </c>
      <c r="K1251" s="19" t="str">
        <f>VLOOKUP(J1251,$A$2:$B723,2,FALSE)</f>
        <v>TWD</v>
      </c>
      <c r="L1251" s="19"/>
      <c r="M1251" s="19" t="s">
        <v>588</v>
      </c>
      <c r="N1251" s="19"/>
      <c r="O1251" s="19"/>
      <c r="P1251" s="124">
        <v>43014</v>
      </c>
      <c r="Q1251" s="124"/>
      <c r="R1251" s="124">
        <v>43101</v>
      </c>
    </row>
    <row r="1252" spans="10:18">
      <c r="J1252" s="78" t="s">
        <v>2532</v>
      </c>
      <c r="K1252" s="19" t="str">
        <f>VLOOKUP(J1252,$A$2:$B724,2,FALSE)</f>
        <v>TZS</v>
      </c>
      <c r="L1252" s="19"/>
      <c r="M1252" s="19" t="s">
        <v>588</v>
      </c>
      <c r="N1252" s="19"/>
      <c r="O1252" s="19"/>
      <c r="P1252" s="124">
        <v>43014</v>
      </c>
      <c r="Q1252" s="124"/>
      <c r="R1252" s="124">
        <v>43101</v>
      </c>
    </row>
    <row r="1253" spans="10:18">
      <c r="J1253" s="78" t="s">
        <v>2302</v>
      </c>
      <c r="K1253" s="19" t="str">
        <f>VLOOKUP(J1253,$A$2:$B725,2,FALSE)</f>
        <v>UAH</v>
      </c>
      <c r="L1253" s="19"/>
      <c r="M1253" s="19" t="s">
        <v>588</v>
      </c>
      <c r="N1253" s="19"/>
      <c r="O1253" s="19"/>
      <c r="P1253" s="124">
        <v>43014</v>
      </c>
      <c r="Q1253" s="124"/>
      <c r="R1253" s="124">
        <v>43101</v>
      </c>
    </row>
    <row r="1254" spans="10:18">
      <c r="J1254" s="78" t="s">
        <v>2535</v>
      </c>
      <c r="K1254" s="19" t="str">
        <f>VLOOKUP(J1254,$A$2:$B726,2,FALSE)</f>
        <v>UGX</v>
      </c>
      <c r="L1254" s="19"/>
      <c r="M1254" s="19" t="s">
        <v>588</v>
      </c>
      <c r="N1254" s="19"/>
      <c r="O1254" s="19"/>
      <c r="P1254" s="124">
        <v>43014</v>
      </c>
      <c r="Q1254" s="124"/>
      <c r="R1254" s="124">
        <v>43101</v>
      </c>
    </row>
    <row r="1255" spans="10:18">
      <c r="J1255" s="78" t="s">
        <v>6014</v>
      </c>
      <c r="K1255" s="19" t="str">
        <f>VLOOKUP(J1255,$A$2:$B727,2,FALSE)</f>
        <v>UUU</v>
      </c>
      <c r="L1255" s="19"/>
      <c r="M1255" s="19" t="s">
        <v>588</v>
      </c>
      <c r="N1255" s="19"/>
      <c r="O1255" s="19"/>
      <c r="P1255" s="124">
        <v>43014</v>
      </c>
      <c r="Q1255" s="124"/>
      <c r="R1255" s="124">
        <v>43101</v>
      </c>
    </row>
    <row r="1256" spans="10:18">
      <c r="J1256" s="78" t="s">
        <v>2542</v>
      </c>
      <c r="K1256" s="19" t="str">
        <f>VLOOKUP(J1256,$A$2:$B728,2,FALSE)</f>
        <v>UYI</v>
      </c>
      <c r="L1256" s="19"/>
      <c r="M1256" s="19" t="s">
        <v>588</v>
      </c>
      <c r="N1256" s="19"/>
      <c r="O1256" s="19"/>
      <c r="P1256" s="124">
        <v>43014</v>
      </c>
      <c r="Q1256" s="124"/>
      <c r="R1256" s="124">
        <v>43101</v>
      </c>
    </row>
    <row r="1257" spans="10:18">
      <c r="J1257" s="78" t="s">
        <v>2544</v>
      </c>
      <c r="K1257" s="19" t="str">
        <f>VLOOKUP(J1257,$A$2:$B729,2,FALSE)</f>
        <v>UYU</v>
      </c>
      <c r="L1257" s="19"/>
      <c r="M1257" s="19" t="s">
        <v>588</v>
      </c>
      <c r="N1257" s="19"/>
      <c r="O1257" s="19"/>
      <c r="P1257" s="124">
        <v>43014</v>
      </c>
      <c r="Q1257" s="124"/>
      <c r="R1257" s="124">
        <v>43101</v>
      </c>
    </row>
    <row r="1258" spans="10:18">
      <c r="J1258" s="78" t="s">
        <v>2546</v>
      </c>
      <c r="K1258" s="19" t="str">
        <f>VLOOKUP(J1258,$A$2:$B730,2,FALSE)</f>
        <v>UZS</v>
      </c>
      <c r="L1258" s="19"/>
      <c r="M1258" s="19" t="s">
        <v>588</v>
      </c>
      <c r="N1258" s="19"/>
      <c r="O1258" s="19"/>
      <c r="P1258" s="124">
        <v>43014</v>
      </c>
      <c r="Q1258" s="124"/>
      <c r="R1258" s="124">
        <v>43101</v>
      </c>
    </row>
    <row r="1259" spans="10:18">
      <c r="J1259" s="78" t="s">
        <v>2548</v>
      </c>
      <c r="K1259" s="19" t="str">
        <f>VLOOKUP(J1259,$A$2:$B731,2,FALSE)</f>
        <v>VEF</v>
      </c>
      <c r="L1259" s="19"/>
      <c r="M1259" s="19" t="s">
        <v>588</v>
      </c>
      <c r="N1259" s="19"/>
      <c r="O1259" s="19"/>
      <c r="P1259" s="124">
        <v>43014</v>
      </c>
      <c r="Q1259" s="124"/>
      <c r="R1259" s="124">
        <v>43101</v>
      </c>
    </row>
    <row r="1260" spans="10:18">
      <c r="J1260" s="78" t="s">
        <v>2550</v>
      </c>
      <c r="K1260" s="19" t="str">
        <f>VLOOKUP(J1260,$A$2:$B732,2,FALSE)</f>
        <v>VND</v>
      </c>
      <c r="L1260" s="19"/>
      <c r="M1260" s="19" t="s">
        <v>588</v>
      </c>
      <c r="N1260" s="19"/>
      <c r="O1260" s="19"/>
      <c r="P1260" s="124">
        <v>43014</v>
      </c>
      <c r="Q1260" s="124"/>
      <c r="R1260" s="124">
        <v>43101</v>
      </c>
    </row>
    <row r="1261" spans="10:18">
      <c r="J1261" s="78" t="s">
        <v>2552</v>
      </c>
      <c r="K1261" s="19" t="str">
        <f>VLOOKUP(J1261,$A$2:$B733,2,FALSE)</f>
        <v>VUV</v>
      </c>
      <c r="L1261" s="19"/>
      <c r="M1261" s="19" t="s">
        <v>588</v>
      </c>
      <c r="N1261" s="19"/>
      <c r="O1261" s="19"/>
      <c r="P1261" s="124">
        <v>43014</v>
      </c>
      <c r="Q1261" s="124"/>
      <c r="R1261" s="124">
        <v>43101</v>
      </c>
    </row>
    <row r="1262" spans="10:18">
      <c r="J1262" s="78" t="s">
        <v>2554</v>
      </c>
      <c r="K1262" s="19" t="str">
        <f>VLOOKUP(J1262,$A$2:$B734,2,FALSE)</f>
        <v>WST</v>
      </c>
      <c r="L1262" s="19"/>
      <c r="M1262" s="19" t="s">
        <v>588</v>
      </c>
      <c r="N1262" s="19"/>
      <c r="O1262" s="19"/>
      <c r="P1262" s="124">
        <v>43014</v>
      </c>
      <c r="Q1262" s="124"/>
      <c r="R1262" s="124">
        <v>43101</v>
      </c>
    </row>
    <row r="1263" spans="10:18">
      <c r="J1263" s="78" t="s">
        <v>2556</v>
      </c>
      <c r="K1263" s="19" t="str">
        <f>VLOOKUP(J1263,$A$2:$B735,2,FALSE)</f>
        <v>XAF</v>
      </c>
      <c r="L1263" s="19"/>
      <c r="M1263" s="19" t="s">
        <v>588</v>
      </c>
      <c r="N1263" s="19"/>
      <c r="O1263" s="19"/>
      <c r="P1263" s="124">
        <v>43014</v>
      </c>
      <c r="Q1263" s="124"/>
      <c r="R1263" s="124">
        <v>43101</v>
      </c>
    </row>
    <row r="1264" spans="10:18">
      <c r="J1264" s="78" t="s">
        <v>2570</v>
      </c>
      <c r="K1264" s="19" t="str">
        <f>VLOOKUP(J1264,$A$2:$B736,2,FALSE)</f>
        <v>XCD</v>
      </c>
      <c r="L1264" s="19"/>
      <c r="M1264" s="19" t="s">
        <v>588</v>
      </c>
      <c r="N1264" s="19"/>
      <c r="O1264" s="19"/>
      <c r="P1264" s="124">
        <v>43014</v>
      </c>
      <c r="Q1264" s="124"/>
      <c r="R1264" s="124">
        <v>43101</v>
      </c>
    </row>
    <row r="1265" spans="10:18">
      <c r="J1265" s="78" t="s">
        <v>2572</v>
      </c>
      <c r="K1265" s="19" t="str">
        <f>VLOOKUP(J1265,$A$2:$B737,2,FALSE)</f>
        <v>XDR</v>
      </c>
      <c r="L1265" s="19"/>
      <c r="M1265" s="19" t="s">
        <v>588</v>
      </c>
      <c r="N1265" s="19"/>
      <c r="O1265" s="19"/>
      <c r="P1265" s="124">
        <v>43014</v>
      </c>
      <c r="Q1265" s="124"/>
      <c r="R1265" s="124">
        <v>43101</v>
      </c>
    </row>
    <row r="1266" spans="10:18">
      <c r="J1266" s="78" t="s">
        <v>2576</v>
      </c>
      <c r="K1266" s="19" t="str">
        <f>VLOOKUP(J1266,$A$2:$B738,2,FALSE)</f>
        <v>XOF</v>
      </c>
      <c r="L1266" s="19"/>
      <c r="M1266" s="19" t="s">
        <v>588</v>
      </c>
      <c r="N1266" s="19"/>
      <c r="O1266" s="19"/>
      <c r="P1266" s="124">
        <v>43014</v>
      </c>
      <c r="Q1266" s="124"/>
      <c r="R1266" s="124">
        <v>43101</v>
      </c>
    </row>
    <row r="1267" spans="10:18">
      <c r="J1267" s="78" t="s">
        <v>2580</v>
      </c>
      <c r="K1267" s="19" t="str">
        <f>VLOOKUP(J1267,$A$2:$B739,2,FALSE)</f>
        <v>XPF</v>
      </c>
      <c r="L1267" s="19"/>
      <c r="M1267" s="19" t="s">
        <v>588</v>
      </c>
      <c r="N1267" s="19"/>
      <c r="O1267" s="19"/>
      <c r="P1267" s="124">
        <v>43014</v>
      </c>
      <c r="Q1267" s="124"/>
      <c r="R1267" s="124">
        <v>43101</v>
      </c>
    </row>
    <row r="1268" spans="10:18">
      <c r="J1268" s="78" t="s">
        <v>2584</v>
      </c>
      <c r="K1268" s="19" t="str">
        <f>VLOOKUP(J1268,$A$2:$B740,2,FALSE)</f>
        <v>XSU</v>
      </c>
      <c r="L1268" s="19"/>
      <c r="M1268" s="19" t="s">
        <v>588</v>
      </c>
      <c r="N1268" s="19"/>
      <c r="O1268" s="19"/>
      <c r="P1268" s="124">
        <v>43014</v>
      </c>
      <c r="Q1268" s="124"/>
      <c r="R1268" s="124">
        <v>43101</v>
      </c>
    </row>
    <row r="1269" spans="10:18">
      <c r="J1269" s="78" t="s">
        <v>2588</v>
      </c>
      <c r="K1269" s="19" t="str">
        <f>VLOOKUP(J1269,$A$2:$B741,2,FALSE)</f>
        <v>XUA</v>
      </c>
      <c r="L1269" s="19"/>
      <c r="M1269" s="19" t="s">
        <v>588</v>
      </c>
      <c r="N1269" s="19"/>
      <c r="O1269" s="19"/>
      <c r="P1269" s="124">
        <v>43014</v>
      </c>
      <c r="Q1269" s="124"/>
      <c r="R1269" s="124">
        <v>43101</v>
      </c>
    </row>
    <row r="1270" spans="10:18">
      <c r="J1270" s="78" t="s">
        <v>2592</v>
      </c>
      <c r="K1270" s="19" t="str">
        <f>VLOOKUP(J1270,$A$2:$B742,2,FALSE)</f>
        <v>YER</v>
      </c>
      <c r="L1270" s="19"/>
      <c r="M1270" s="19" t="s">
        <v>588</v>
      </c>
      <c r="N1270" s="19"/>
      <c r="O1270" s="19"/>
      <c r="P1270" s="124">
        <v>43014</v>
      </c>
      <c r="Q1270" s="124"/>
      <c r="R1270" s="124">
        <v>43101</v>
      </c>
    </row>
    <row r="1271" spans="10:18">
      <c r="J1271" s="78" t="s">
        <v>2598</v>
      </c>
      <c r="K1271" s="19" t="str">
        <f>VLOOKUP(J1271,$A$2:$B744,2,FALSE)</f>
        <v>ZMW</v>
      </c>
      <c r="L1271" s="19"/>
      <c r="M1271" s="19" t="s">
        <v>588</v>
      </c>
      <c r="N1271" s="19"/>
      <c r="O1271" s="19"/>
      <c r="P1271" s="124">
        <v>43014</v>
      </c>
      <c r="Q1271" s="124"/>
      <c r="R1271" s="124">
        <v>43101</v>
      </c>
    </row>
    <row r="1272" spans="10:18">
      <c r="J1272" s="78" t="s">
        <v>6023</v>
      </c>
      <c r="K1272" s="19" t="str">
        <f>VLOOKUP(J1272,$A$2:$B745,2,FALSE)</f>
        <v>ZWD</v>
      </c>
      <c r="L1272" s="19"/>
      <c r="M1272" s="19" t="s">
        <v>588</v>
      </c>
      <c r="N1272" s="19"/>
      <c r="O1272" s="19"/>
      <c r="P1272" s="124">
        <v>43014</v>
      </c>
      <c r="Q1272" s="124"/>
      <c r="R1272" s="124">
        <v>43101</v>
      </c>
    </row>
  </sheetData>
  <autoFilter ref="A1:T917"/>
  <pageMargins left="0.75" right="0.75" top="1" bottom="1" header="0.5" footer="0.5"/>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7">
    <tabColor theme="5" tint="0.79998168889431442"/>
  </sheetPr>
  <dimension ref="A1:T236"/>
  <sheetViews>
    <sheetView zoomScale="70" zoomScaleNormal="70" workbookViewId="0">
      <pane xSplit="1" ySplit="1" topLeftCell="B44" activePane="bottomRight" state="frozen"/>
      <selection activeCell="Y41" sqref="Y41"/>
      <selection pane="topRight" activeCell="Y41" sqref="Y41"/>
      <selection pane="bottomLeft" activeCell="Y41" sqref="Y41"/>
      <selection pane="bottomRight" activeCell="F78" sqref="F78"/>
    </sheetView>
  </sheetViews>
  <sheetFormatPr defaultColWidth="11.5546875" defaultRowHeight="14.4" outlineLevelCol="1"/>
  <cols>
    <col min="1" max="1" width="98" customWidth="1"/>
    <col min="3" max="4" width="11.5546875" customWidth="1" outlineLevel="1"/>
    <col min="5" max="6" width="11.5546875" style="123" customWidth="1" outlineLevel="1"/>
    <col min="7" max="7" width="13.109375" style="123" bestFit="1" customWidth="1" outlineLevel="1"/>
    <col min="8" max="8" width="11.5546875" style="123" customWidth="1" outlineLevel="1"/>
    <col min="9" max="9" width="11.5546875" customWidth="1" outlineLevel="1"/>
    <col min="10" max="10" width="98.109375" customWidth="1"/>
    <col min="16" max="16" width="13.6640625" style="123" bestFit="1" customWidth="1"/>
    <col min="17" max="17" width="11.5546875" style="123"/>
    <col min="18" max="18" width="13.6640625" style="123" bestFit="1" customWidth="1"/>
    <col min="19"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2618</v>
      </c>
      <c r="B2" t="s">
        <v>1628</v>
      </c>
      <c r="C2" t="s">
        <v>1629</v>
      </c>
      <c r="D2" t="s">
        <v>12</v>
      </c>
      <c r="E2" s="123">
        <v>41609</v>
      </c>
      <c r="G2" s="123">
        <v>41609</v>
      </c>
      <c r="I2" s="3">
        <f t="shared" ref="I2:I33" si="0">COUNTIF(J:J,A2)</f>
        <v>16</v>
      </c>
      <c r="J2" t="s">
        <v>2619</v>
      </c>
      <c r="N2" t="s">
        <v>12</v>
      </c>
      <c r="P2" s="123">
        <v>41609</v>
      </c>
      <c r="R2" s="123">
        <v>41609</v>
      </c>
      <c r="T2" t="s">
        <v>2620</v>
      </c>
    </row>
    <row r="3" spans="1:20">
      <c r="A3" t="s">
        <v>2621</v>
      </c>
      <c r="B3" t="s">
        <v>1633</v>
      </c>
      <c r="D3" t="s">
        <v>12</v>
      </c>
      <c r="E3" s="123">
        <v>41609</v>
      </c>
      <c r="G3" s="123">
        <v>41609</v>
      </c>
      <c r="I3" s="3">
        <f t="shared" si="0"/>
        <v>8</v>
      </c>
      <c r="J3" s="4" t="s">
        <v>2618</v>
      </c>
      <c r="K3" t="str">
        <f>VLOOKUP(J3,$A$2:$B50,2,FALSE)</f>
        <v>x0</v>
      </c>
      <c r="L3" t="s">
        <v>1005</v>
      </c>
      <c r="P3" s="123">
        <v>41609</v>
      </c>
      <c r="R3" s="123">
        <v>41609</v>
      </c>
    </row>
    <row r="4" spans="1:20">
      <c r="A4" t="s">
        <v>2622</v>
      </c>
      <c r="B4" t="s">
        <v>1667</v>
      </c>
      <c r="D4" t="s">
        <v>12</v>
      </c>
      <c r="E4" s="123">
        <v>41609</v>
      </c>
      <c r="G4" s="123">
        <v>41609</v>
      </c>
      <c r="I4" s="3">
        <f t="shared" si="0"/>
        <v>1</v>
      </c>
      <c r="J4" s="5" t="s">
        <v>2623</v>
      </c>
      <c r="K4" t="str">
        <f>VLOOKUP(J4,$A$2:$B50,2,FALSE)</f>
        <v>x16</v>
      </c>
      <c r="M4" t="s">
        <v>588</v>
      </c>
      <c r="P4" s="123">
        <v>41609</v>
      </c>
      <c r="R4" s="123">
        <v>41609</v>
      </c>
    </row>
    <row r="5" spans="1:20">
      <c r="A5" t="s">
        <v>2624</v>
      </c>
      <c r="B5" t="s">
        <v>1675</v>
      </c>
      <c r="D5" t="s">
        <v>12</v>
      </c>
      <c r="E5" s="123">
        <v>41609</v>
      </c>
      <c r="G5" s="123">
        <v>41609</v>
      </c>
      <c r="I5" s="3">
        <f t="shared" si="0"/>
        <v>4</v>
      </c>
      <c r="J5" s="5" t="s">
        <v>2625</v>
      </c>
      <c r="K5" t="str">
        <f>VLOOKUP(J5,$A$2:$B50,2,FALSE)</f>
        <v>x35</v>
      </c>
      <c r="M5" t="s">
        <v>588</v>
      </c>
      <c r="P5" s="123">
        <v>41609</v>
      </c>
      <c r="R5" s="123">
        <v>41609</v>
      </c>
    </row>
    <row r="6" spans="1:20">
      <c r="A6" t="s">
        <v>2626</v>
      </c>
      <c r="B6" t="s">
        <v>1905</v>
      </c>
      <c r="D6" t="s">
        <v>12</v>
      </c>
      <c r="E6" s="123">
        <v>41609</v>
      </c>
      <c r="G6" s="123">
        <v>41609</v>
      </c>
      <c r="I6" s="3">
        <f t="shared" si="0"/>
        <v>4</v>
      </c>
      <c r="J6" s="5" t="s">
        <v>2627</v>
      </c>
      <c r="K6" t="str">
        <f>VLOOKUP(J6,$A$2:$B50,2,FALSE)</f>
        <v>x5</v>
      </c>
      <c r="L6" t="s">
        <v>583</v>
      </c>
      <c r="M6" t="s">
        <v>588</v>
      </c>
      <c r="P6" s="123">
        <v>41609</v>
      </c>
      <c r="R6" s="123">
        <v>41609</v>
      </c>
    </row>
    <row r="7" spans="1:20">
      <c r="A7" t="s">
        <v>2628</v>
      </c>
      <c r="B7" t="s">
        <v>1907</v>
      </c>
      <c r="D7" t="s">
        <v>12</v>
      </c>
      <c r="E7" s="123">
        <v>41609</v>
      </c>
      <c r="G7" s="123">
        <v>41609</v>
      </c>
      <c r="I7" s="3">
        <f t="shared" si="0"/>
        <v>4</v>
      </c>
      <c r="J7" s="6" t="s">
        <v>2629</v>
      </c>
      <c r="K7" t="str">
        <f>VLOOKUP(J7,$A$2:$B50,2,FALSE)</f>
        <v>x3</v>
      </c>
      <c r="M7" t="s">
        <v>588</v>
      </c>
      <c r="P7" s="123">
        <v>41609</v>
      </c>
      <c r="R7" s="123">
        <v>41609</v>
      </c>
    </row>
    <row r="8" spans="1:20">
      <c r="A8" t="s">
        <v>2630</v>
      </c>
      <c r="B8" t="s">
        <v>1678</v>
      </c>
      <c r="D8" t="s">
        <v>12</v>
      </c>
      <c r="E8" s="123">
        <v>41609</v>
      </c>
      <c r="G8" s="123">
        <v>41609</v>
      </c>
      <c r="I8" s="3">
        <f t="shared" si="0"/>
        <v>4</v>
      </c>
      <c r="J8" s="6" t="s">
        <v>2631</v>
      </c>
      <c r="K8" t="str">
        <f>VLOOKUP(J8,$A$2:$B50,2,FALSE)</f>
        <v>x2</v>
      </c>
      <c r="M8" t="s">
        <v>588</v>
      </c>
      <c r="P8" s="123">
        <v>41609</v>
      </c>
      <c r="R8" s="123">
        <v>41609</v>
      </c>
    </row>
    <row r="9" spans="1:20">
      <c r="A9" t="s">
        <v>2623</v>
      </c>
      <c r="B9" t="s">
        <v>1681</v>
      </c>
      <c r="D9" t="s">
        <v>12</v>
      </c>
      <c r="E9" s="123">
        <v>41609</v>
      </c>
      <c r="G9" s="123">
        <v>41609</v>
      </c>
      <c r="I9" s="3">
        <f t="shared" si="0"/>
        <v>11</v>
      </c>
      <c r="J9" s="5" t="s">
        <v>2632</v>
      </c>
      <c r="K9" t="str">
        <f>VLOOKUP(J9,$A$2:$B50,2,FALSE)</f>
        <v>x26</v>
      </c>
      <c r="L9" t="s">
        <v>583</v>
      </c>
      <c r="M9" t="s">
        <v>588</v>
      </c>
      <c r="P9" s="123">
        <v>41609</v>
      </c>
      <c r="R9" s="123">
        <v>41609</v>
      </c>
    </row>
    <row r="10" spans="1:20">
      <c r="A10" t="s">
        <v>2633</v>
      </c>
      <c r="B10" t="s">
        <v>1684</v>
      </c>
      <c r="D10" t="s">
        <v>12</v>
      </c>
      <c r="E10" s="123">
        <v>41609</v>
      </c>
      <c r="G10" s="123">
        <v>41609</v>
      </c>
      <c r="I10" s="3">
        <f t="shared" si="0"/>
        <v>4</v>
      </c>
      <c r="J10" s="6" t="s">
        <v>2634</v>
      </c>
      <c r="K10" t="str">
        <f>VLOOKUP(J10,$A$2:$B50,2,FALSE)</f>
        <v>x9</v>
      </c>
      <c r="M10" t="s">
        <v>588</v>
      </c>
      <c r="P10" s="123">
        <v>41609</v>
      </c>
      <c r="R10" s="123">
        <v>41609</v>
      </c>
    </row>
    <row r="11" spans="1:20">
      <c r="A11" t="s">
        <v>2635</v>
      </c>
      <c r="B11" t="s">
        <v>1687</v>
      </c>
      <c r="D11" t="s">
        <v>12</v>
      </c>
      <c r="E11" s="123">
        <v>41609</v>
      </c>
      <c r="G11" s="123">
        <v>41609</v>
      </c>
      <c r="I11" s="3">
        <f t="shared" si="0"/>
        <v>4</v>
      </c>
      <c r="J11" s="6" t="s">
        <v>2636</v>
      </c>
      <c r="K11" t="str">
        <f>VLOOKUP(J11,$A$2:$B50,2,FALSE)</f>
        <v>x8</v>
      </c>
      <c r="M11" t="s">
        <v>588</v>
      </c>
      <c r="P11" s="123">
        <v>41609</v>
      </c>
      <c r="R11" s="123">
        <v>41609</v>
      </c>
    </row>
    <row r="12" spans="1:20">
      <c r="A12" t="s">
        <v>2637</v>
      </c>
      <c r="B12" t="s">
        <v>1691</v>
      </c>
      <c r="D12" t="s">
        <v>12</v>
      </c>
      <c r="E12" s="123">
        <v>41609</v>
      </c>
      <c r="G12" s="123">
        <v>41609</v>
      </c>
      <c r="I12" s="3">
        <f t="shared" si="0"/>
        <v>4</v>
      </c>
      <c r="J12" s="6" t="s">
        <v>2638</v>
      </c>
      <c r="K12" t="str">
        <f>VLOOKUP(J12,$A$2:$B50,2,FALSE)</f>
        <v>x7</v>
      </c>
      <c r="M12" t="s">
        <v>588</v>
      </c>
      <c r="P12" s="123">
        <v>41609</v>
      </c>
      <c r="R12" s="123">
        <v>41609</v>
      </c>
    </row>
    <row r="13" spans="1:20">
      <c r="A13" t="s">
        <v>2631</v>
      </c>
      <c r="B13" t="s">
        <v>1693</v>
      </c>
      <c r="D13" t="s">
        <v>12</v>
      </c>
      <c r="E13" s="123">
        <v>41609</v>
      </c>
      <c r="G13" s="123">
        <v>41609</v>
      </c>
      <c r="I13" s="3">
        <f t="shared" si="0"/>
        <v>5</v>
      </c>
      <c r="J13" s="5" t="s">
        <v>2621</v>
      </c>
      <c r="K13" t="str">
        <f>VLOOKUP(J13,$A$2:$B50,2,FALSE)</f>
        <v>x1</v>
      </c>
      <c r="M13" t="s">
        <v>588</v>
      </c>
      <c r="P13" s="123">
        <v>41609</v>
      </c>
      <c r="R13" s="123">
        <v>41609</v>
      </c>
    </row>
    <row r="14" spans="1:20">
      <c r="A14" t="s">
        <v>2639</v>
      </c>
      <c r="B14" t="s">
        <v>1696</v>
      </c>
      <c r="D14" t="s">
        <v>12</v>
      </c>
      <c r="E14" s="123">
        <v>41609</v>
      </c>
      <c r="G14" s="123">
        <v>41609</v>
      </c>
      <c r="I14" s="3">
        <f t="shared" si="0"/>
        <v>4</v>
      </c>
      <c r="J14" s="5" t="s">
        <v>2640</v>
      </c>
      <c r="K14" t="str">
        <f>VLOOKUP(J14,$A$2:$B50,2,FALSE)</f>
        <v>x27</v>
      </c>
      <c r="M14" t="s">
        <v>588</v>
      </c>
      <c r="P14" s="123">
        <v>41609</v>
      </c>
      <c r="R14" s="123">
        <v>41609</v>
      </c>
    </row>
    <row r="15" spans="1:20">
      <c r="A15" t="s">
        <v>2641</v>
      </c>
      <c r="B15" t="s">
        <v>1916</v>
      </c>
      <c r="D15" t="s">
        <v>12</v>
      </c>
      <c r="E15" s="123">
        <v>41609</v>
      </c>
      <c r="G15" s="123">
        <v>41609</v>
      </c>
      <c r="I15" s="3">
        <f t="shared" si="0"/>
        <v>4</v>
      </c>
      <c r="J15" s="5" t="s">
        <v>2642</v>
      </c>
      <c r="K15" t="str">
        <f>VLOOKUP(J15,$A$2:$B50,2,FALSE)</f>
        <v>x6</v>
      </c>
      <c r="M15" t="s">
        <v>588</v>
      </c>
      <c r="P15" s="123">
        <v>41609</v>
      </c>
      <c r="R15" s="123">
        <v>41609</v>
      </c>
    </row>
    <row r="16" spans="1:20">
      <c r="A16" t="s">
        <v>2643</v>
      </c>
      <c r="B16" t="s">
        <v>1699</v>
      </c>
      <c r="D16" t="s">
        <v>12</v>
      </c>
      <c r="E16" s="123">
        <v>41609</v>
      </c>
      <c r="G16" s="123">
        <v>41609</v>
      </c>
      <c r="I16" s="3">
        <f t="shared" si="0"/>
        <v>4</v>
      </c>
      <c r="J16" t="s">
        <v>2644</v>
      </c>
      <c r="N16" t="s">
        <v>12</v>
      </c>
      <c r="P16" s="123">
        <v>41943</v>
      </c>
      <c r="R16" s="123">
        <v>42185</v>
      </c>
    </row>
    <row r="17" spans="1:20">
      <c r="A17" t="s">
        <v>2645</v>
      </c>
      <c r="B17" t="s">
        <v>1702</v>
      </c>
      <c r="D17" t="s">
        <v>12</v>
      </c>
      <c r="E17" s="123">
        <v>41609</v>
      </c>
      <c r="G17" s="123">
        <v>41609</v>
      </c>
      <c r="I17" s="3">
        <f t="shared" si="0"/>
        <v>4</v>
      </c>
      <c r="J17" s="4" t="s">
        <v>2618</v>
      </c>
      <c r="K17" t="str">
        <f>VLOOKUP(J17,$A$2:$B50,2,FALSE)</f>
        <v>x0</v>
      </c>
      <c r="L17" t="s">
        <v>1005</v>
      </c>
      <c r="P17" s="123">
        <v>41943</v>
      </c>
      <c r="R17" s="123">
        <v>42185</v>
      </c>
    </row>
    <row r="18" spans="1:20">
      <c r="A18" t="s">
        <v>2646</v>
      </c>
      <c r="B18" t="s">
        <v>1706</v>
      </c>
      <c r="D18" t="s">
        <v>12</v>
      </c>
      <c r="E18" s="123">
        <v>41609</v>
      </c>
      <c r="G18" s="123">
        <v>41609</v>
      </c>
      <c r="I18" s="3">
        <f t="shared" si="0"/>
        <v>4</v>
      </c>
      <c r="J18" s="5" t="s">
        <v>2647</v>
      </c>
      <c r="K18" t="str">
        <f>VLOOKUP(J18,$A$2:$B50,2,FALSE)</f>
        <v>x40</v>
      </c>
      <c r="L18" t="s">
        <v>583</v>
      </c>
      <c r="M18" t="s">
        <v>588</v>
      </c>
      <c r="P18" s="123">
        <v>41943</v>
      </c>
      <c r="R18" s="123">
        <v>42185</v>
      </c>
    </row>
    <row r="19" spans="1:20">
      <c r="A19" t="s">
        <v>2648</v>
      </c>
      <c r="B19" t="s">
        <v>1709</v>
      </c>
      <c r="D19" t="s">
        <v>12</v>
      </c>
      <c r="E19" s="123">
        <v>41609</v>
      </c>
      <c r="G19" s="123">
        <v>41609</v>
      </c>
      <c r="I19" s="3">
        <f t="shared" si="0"/>
        <v>4</v>
      </c>
      <c r="J19" s="6" t="s">
        <v>2623</v>
      </c>
      <c r="K19" t="str">
        <f>VLOOKUP(J19,$A$2:$B50,2,FALSE)</f>
        <v>x16</v>
      </c>
      <c r="M19" t="s">
        <v>588</v>
      </c>
      <c r="P19" s="123">
        <v>41943</v>
      </c>
      <c r="R19" s="123">
        <v>42185</v>
      </c>
    </row>
    <row r="20" spans="1:20">
      <c r="A20" t="s">
        <v>2632</v>
      </c>
      <c r="B20" t="s">
        <v>1712</v>
      </c>
      <c r="D20" t="s">
        <v>12</v>
      </c>
      <c r="E20" s="123">
        <v>41609</v>
      </c>
      <c r="G20" s="123">
        <v>41609</v>
      </c>
      <c r="I20" s="3">
        <f t="shared" si="0"/>
        <v>7</v>
      </c>
      <c r="J20" s="6" t="s">
        <v>2625</v>
      </c>
      <c r="K20" t="str">
        <f>VLOOKUP(J20,$A$2:$B50,2,FALSE)</f>
        <v>x35</v>
      </c>
      <c r="M20" t="s">
        <v>588</v>
      </c>
      <c r="P20" s="123">
        <v>41943</v>
      </c>
      <c r="R20" s="123">
        <v>42185</v>
      </c>
    </row>
    <row r="21" spans="1:20">
      <c r="A21" t="s">
        <v>2640</v>
      </c>
      <c r="B21" t="s">
        <v>1714</v>
      </c>
      <c r="D21" t="s">
        <v>12</v>
      </c>
      <c r="E21" s="123">
        <v>41609</v>
      </c>
      <c r="G21" s="123">
        <v>41609</v>
      </c>
      <c r="I21" s="3">
        <f t="shared" si="0"/>
        <v>4</v>
      </c>
      <c r="J21" s="6" t="s">
        <v>2631</v>
      </c>
      <c r="K21" t="str">
        <f>VLOOKUP(J21,$A$2:$B50,2,FALSE)</f>
        <v>x2</v>
      </c>
      <c r="M21" t="s">
        <v>588</v>
      </c>
      <c r="P21" s="123">
        <v>41943</v>
      </c>
      <c r="R21" s="123">
        <v>42185</v>
      </c>
    </row>
    <row r="22" spans="1:20">
      <c r="A22" t="s">
        <v>2649</v>
      </c>
      <c r="B22" t="s">
        <v>1718</v>
      </c>
      <c r="D22" t="s">
        <v>12</v>
      </c>
      <c r="E22" s="123">
        <v>41609</v>
      </c>
      <c r="G22" s="123">
        <v>41609</v>
      </c>
      <c r="I22" s="3">
        <f t="shared" si="0"/>
        <v>1</v>
      </c>
      <c r="J22" s="6" t="s">
        <v>2629</v>
      </c>
      <c r="K22" t="str">
        <f>VLOOKUP(J22,$A$2:$B50,2,FALSE)</f>
        <v>x3</v>
      </c>
      <c r="M22" t="s">
        <v>588</v>
      </c>
      <c r="P22" s="123">
        <v>41943</v>
      </c>
      <c r="R22" s="123">
        <v>42185</v>
      </c>
    </row>
    <row r="23" spans="1:20">
      <c r="A23" t="s">
        <v>2650</v>
      </c>
      <c r="B23" t="s">
        <v>1721</v>
      </c>
      <c r="D23" t="s">
        <v>12</v>
      </c>
      <c r="E23" s="123">
        <v>41609</v>
      </c>
      <c r="G23" s="123">
        <v>41609</v>
      </c>
      <c r="I23" s="3">
        <f t="shared" si="0"/>
        <v>1</v>
      </c>
      <c r="J23" s="6" t="s">
        <v>2634</v>
      </c>
      <c r="K23" t="str">
        <f>VLOOKUP(J23,$A$2:$B50,2,FALSE)</f>
        <v>x9</v>
      </c>
      <c r="M23" t="s">
        <v>588</v>
      </c>
      <c r="P23" s="123">
        <v>41943</v>
      </c>
      <c r="R23" s="123">
        <v>42185</v>
      </c>
    </row>
    <row r="24" spans="1:20">
      <c r="A24" t="s">
        <v>2629</v>
      </c>
      <c r="B24" t="s">
        <v>1723</v>
      </c>
      <c r="D24" t="s">
        <v>12</v>
      </c>
      <c r="E24" s="123">
        <v>41609</v>
      </c>
      <c r="G24" s="123">
        <v>41609</v>
      </c>
      <c r="I24" s="3">
        <f t="shared" si="0"/>
        <v>5</v>
      </c>
      <c r="J24" s="6" t="s">
        <v>2636</v>
      </c>
      <c r="K24" t="str">
        <f>VLOOKUP(J24,$A$2:$B50,2,FALSE)</f>
        <v>x8</v>
      </c>
      <c r="M24" t="s">
        <v>588</v>
      </c>
      <c r="P24" s="123">
        <v>41943</v>
      </c>
      <c r="R24" s="123">
        <v>42185</v>
      </c>
    </row>
    <row r="25" spans="1:20">
      <c r="A25" t="s">
        <v>2651</v>
      </c>
      <c r="B25" t="s">
        <v>1726</v>
      </c>
      <c r="D25" t="s">
        <v>12</v>
      </c>
      <c r="E25" s="123">
        <v>41609</v>
      </c>
      <c r="G25" s="123">
        <v>41609</v>
      </c>
      <c r="I25" s="3">
        <f t="shared" si="0"/>
        <v>1</v>
      </c>
      <c r="J25" s="6" t="s">
        <v>2638</v>
      </c>
      <c r="K25" t="str">
        <f>VLOOKUP(J25,$A$2:$B50,2,FALSE)</f>
        <v>x7</v>
      </c>
      <c r="M25" t="s">
        <v>588</v>
      </c>
      <c r="P25" s="123">
        <v>41943</v>
      </c>
      <c r="R25" s="123">
        <v>42185</v>
      </c>
    </row>
    <row r="26" spans="1:20">
      <c r="A26" t="s">
        <v>2652</v>
      </c>
      <c r="B26" t="s">
        <v>1730</v>
      </c>
      <c r="D26" t="s">
        <v>12</v>
      </c>
      <c r="E26" s="123">
        <v>41609</v>
      </c>
      <c r="G26" s="123">
        <v>41609</v>
      </c>
      <c r="I26" s="3">
        <f t="shared" si="0"/>
        <v>1</v>
      </c>
      <c r="J26" s="6" t="s">
        <v>2621</v>
      </c>
      <c r="K26" t="str">
        <f>VLOOKUP(J26,$A$2:$B50,2,FALSE)</f>
        <v>x1</v>
      </c>
      <c r="M26" t="s">
        <v>588</v>
      </c>
      <c r="P26" s="123">
        <v>41943</v>
      </c>
      <c r="R26" s="123">
        <v>42185</v>
      </c>
    </row>
    <row r="27" spans="1:20">
      <c r="A27" t="s">
        <v>2653</v>
      </c>
      <c r="B27" t="s">
        <v>1732</v>
      </c>
      <c r="D27" t="s">
        <v>12</v>
      </c>
      <c r="E27" s="123">
        <v>41609</v>
      </c>
      <c r="G27" s="123">
        <v>41609</v>
      </c>
      <c r="I27" s="3">
        <f t="shared" si="0"/>
        <v>1</v>
      </c>
      <c r="J27" t="s">
        <v>2654</v>
      </c>
      <c r="N27" t="s">
        <v>12</v>
      </c>
      <c r="P27" s="123">
        <v>41943</v>
      </c>
      <c r="R27" s="123">
        <v>42095</v>
      </c>
      <c r="T27" t="s">
        <v>2655</v>
      </c>
    </row>
    <row r="28" spans="1:20">
      <c r="A28" t="s">
        <v>2656</v>
      </c>
      <c r="B28" t="s">
        <v>1735</v>
      </c>
      <c r="D28" t="s">
        <v>12</v>
      </c>
      <c r="E28" s="123">
        <v>41609</v>
      </c>
      <c r="G28" s="123">
        <v>41609</v>
      </c>
      <c r="I28" s="3">
        <f t="shared" si="0"/>
        <v>1</v>
      </c>
      <c r="J28" s="4" t="s">
        <v>2623</v>
      </c>
      <c r="K28" t="str">
        <f>VLOOKUP(J28,$A$2:$B50,2,FALSE)</f>
        <v>x16</v>
      </c>
      <c r="P28" s="123">
        <v>41943</v>
      </c>
      <c r="R28" s="123">
        <v>42095</v>
      </c>
    </row>
    <row r="29" spans="1:20">
      <c r="A29" t="s">
        <v>2657</v>
      </c>
      <c r="B29" t="s">
        <v>1738</v>
      </c>
      <c r="D29" t="s">
        <v>12</v>
      </c>
      <c r="E29" s="123">
        <v>41609</v>
      </c>
      <c r="G29" s="123">
        <v>41609</v>
      </c>
      <c r="I29" s="3">
        <f t="shared" si="0"/>
        <v>1</v>
      </c>
      <c r="J29" s="4" t="s">
        <v>2625</v>
      </c>
      <c r="K29" t="str">
        <f>VLOOKUP(J29,$A$2:$B50,2,FALSE)</f>
        <v>x35</v>
      </c>
      <c r="P29" s="123">
        <v>41943</v>
      </c>
      <c r="R29" s="123">
        <v>42095</v>
      </c>
    </row>
    <row r="30" spans="1:20">
      <c r="A30" t="s">
        <v>2625</v>
      </c>
      <c r="B30" t="s">
        <v>1741</v>
      </c>
      <c r="D30" t="s">
        <v>12</v>
      </c>
      <c r="E30" s="123">
        <v>41609</v>
      </c>
      <c r="G30" s="123">
        <v>41609</v>
      </c>
      <c r="I30" s="3">
        <f t="shared" si="0"/>
        <v>6</v>
      </c>
      <c r="J30" s="4" t="s">
        <v>2658</v>
      </c>
      <c r="K30" t="str">
        <f>VLOOKUP(J30,$A$2:$B50,2,FALSE)</f>
        <v>x41</v>
      </c>
      <c r="P30" s="123">
        <v>41943</v>
      </c>
      <c r="R30" s="123">
        <v>42095</v>
      </c>
    </row>
    <row r="31" spans="1:20">
      <c r="A31" t="s">
        <v>2659</v>
      </c>
      <c r="B31" t="s">
        <v>1743</v>
      </c>
      <c r="D31" t="s">
        <v>12</v>
      </c>
      <c r="E31" s="123">
        <v>41609</v>
      </c>
      <c r="G31" s="123">
        <v>41609</v>
      </c>
      <c r="I31" s="3">
        <f t="shared" si="0"/>
        <v>0</v>
      </c>
      <c r="J31" s="4" t="s">
        <v>2660</v>
      </c>
      <c r="K31" t="str">
        <f>VLOOKUP(J31,$A$2:$B50,2,FALSE)</f>
        <v>x42</v>
      </c>
      <c r="P31" s="123">
        <v>41943</v>
      </c>
      <c r="R31" s="123">
        <v>42095</v>
      </c>
    </row>
    <row r="32" spans="1:20">
      <c r="A32" t="s">
        <v>2661</v>
      </c>
      <c r="B32" t="s">
        <v>1744</v>
      </c>
      <c r="D32" t="s">
        <v>12</v>
      </c>
      <c r="E32" s="123">
        <v>41609</v>
      </c>
      <c r="G32" s="123">
        <v>41609</v>
      </c>
      <c r="I32" s="3">
        <f t="shared" si="0"/>
        <v>0</v>
      </c>
      <c r="J32" s="4" t="s">
        <v>2662</v>
      </c>
      <c r="K32" t="str">
        <f>VLOOKUP(J32,$A$2:$B50,2,FALSE)</f>
        <v>x43</v>
      </c>
      <c r="P32" s="123">
        <v>41943</v>
      </c>
      <c r="R32" s="123">
        <v>42095</v>
      </c>
    </row>
    <row r="33" spans="1:20">
      <c r="A33" t="s">
        <v>2663</v>
      </c>
      <c r="B33" t="s">
        <v>1747</v>
      </c>
      <c r="D33" t="s">
        <v>12</v>
      </c>
      <c r="E33" s="123">
        <v>41609</v>
      </c>
      <c r="G33" s="123">
        <v>41609</v>
      </c>
      <c r="I33" s="3">
        <f t="shared" si="0"/>
        <v>0</v>
      </c>
      <c r="J33" s="4" t="s">
        <v>2664</v>
      </c>
      <c r="K33" t="str">
        <f>VLOOKUP(J33,$A$2:$B50,2,FALSE)</f>
        <v>x44</v>
      </c>
      <c r="P33" s="123">
        <v>41943</v>
      </c>
      <c r="R33" s="123">
        <v>42095</v>
      </c>
    </row>
    <row r="34" spans="1:20">
      <c r="A34" t="s">
        <v>2665</v>
      </c>
      <c r="B34" t="s">
        <v>1748</v>
      </c>
      <c r="D34" t="s">
        <v>12</v>
      </c>
      <c r="E34" s="123">
        <v>41609</v>
      </c>
      <c r="G34" s="123">
        <v>41609</v>
      </c>
      <c r="I34" s="3">
        <f t="shared" ref="I34:I65" si="1">COUNTIF(J:J,A34)</f>
        <v>1</v>
      </c>
      <c r="J34" s="4" t="s">
        <v>2666</v>
      </c>
      <c r="K34" t="str">
        <f>VLOOKUP(J34,$A$2:$B50,2,FALSE)</f>
        <v>x45</v>
      </c>
      <c r="P34" s="123">
        <v>41943</v>
      </c>
      <c r="R34" s="123">
        <v>42095</v>
      </c>
    </row>
    <row r="35" spans="1:20">
      <c r="A35" t="s">
        <v>2647</v>
      </c>
      <c r="B35" t="s">
        <v>1750</v>
      </c>
      <c r="D35" t="s">
        <v>12</v>
      </c>
      <c r="E35" s="123">
        <v>41943</v>
      </c>
      <c r="G35" s="123">
        <v>42185</v>
      </c>
      <c r="I35" s="3">
        <f t="shared" si="1"/>
        <v>1</v>
      </c>
      <c r="J35" s="4" t="s">
        <v>2667</v>
      </c>
      <c r="K35" t="str">
        <f>VLOOKUP(J35,$A$2:$B50,2,FALSE)</f>
        <v>x46</v>
      </c>
      <c r="P35" s="123">
        <v>41943</v>
      </c>
      <c r="R35" s="123">
        <v>42095</v>
      </c>
    </row>
    <row r="36" spans="1:20">
      <c r="A36" t="s">
        <v>2658</v>
      </c>
      <c r="B36" t="s">
        <v>1752</v>
      </c>
      <c r="D36" t="s">
        <v>12</v>
      </c>
      <c r="E36" s="123">
        <v>41943</v>
      </c>
      <c r="G36" s="123">
        <v>42095</v>
      </c>
      <c r="I36" s="3">
        <f t="shared" si="1"/>
        <v>1</v>
      </c>
      <c r="J36" s="4" t="s">
        <v>2668</v>
      </c>
      <c r="K36" t="str">
        <f>VLOOKUP(J36,$A$2:$B50,2,FALSE)</f>
        <v>x47</v>
      </c>
      <c r="P36" s="123">
        <v>41943</v>
      </c>
      <c r="R36" s="123">
        <v>42095</v>
      </c>
    </row>
    <row r="37" spans="1:20">
      <c r="A37" t="s">
        <v>2660</v>
      </c>
      <c r="B37" t="s">
        <v>1755</v>
      </c>
      <c r="D37" t="s">
        <v>12</v>
      </c>
      <c r="E37" s="123">
        <v>41943</v>
      </c>
      <c r="G37" s="123">
        <v>42095</v>
      </c>
      <c r="I37" s="3">
        <f t="shared" si="1"/>
        <v>1</v>
      </c>
      <c r="J37" s="4" t="s">
        <v>2669</v>
      </c>
      <c r="K37" t="str">
        <f>VLOOKUP(J37,$A$2:$B50,2,FALSE)</f>
        <v>x48</v>
      </c>
      <c r="P37" s="123">
        <v>41943</v>
      </c>
      <c r="R37" s="123">
        <v>42095</v>
      </c>
    </row>
    <row r="38" spans="1:20">
      <c r="A38" t="s">
        <v>2662</v>
      </c>
      <c r="B38" t="s">
        <v>1757</v>
      </c>
      <c r="D38" t="s">
        <v>12</v>
      </c>
      <c r="E38" s="123">
        <v>41943</v>
      </c>
      <c r="G38" s="123">
        <v>42095</v>
      </c>
      <c r="I38" s="3">
        <f t="shared" si="1"/>
        <v>1</v>
      </c>
      <c r="J38" s="4" t="s">
        <v>2670</v>
      </c>
      <c r="K38" t="str">
        <f>VLOOKUP(J38,$A$2:$B50,2,FALSE)</f>
        <v>x49</v>
      </c>
      <c r="P38" s="123">
        <v>41943</v>
      </c>
      <c r="R38" s="123">
        <v>42095</v>
      </c>
    </row>
    <row r="39" spans="1:20">
      <c r="A39" t="s">
        <v>2664</v>
      </c>
      <c r="B39" t="s">
        <v>1759</v>
      </c>
      <c r="D39" t="s">
        <v>12</v>
      </c>
      <c r="E39" s="123">
        <v>41943</v>
      </c>
      <c r="G39" s="123">
        <v>42095</v>
      </c>
      <c r="I39" s="3">
        <f t="shared" si="1"/>
        <v>1</v>
      </c>
      <c r="J39" t="s">
        <v>2671</v>
      </c>
      <c r="N39" t="s">
        <v>12</v>
      </c>
      <c r="P39" s="123">
        <v>41609</v>
      </c>
      <c r="R39" s="123">
        <v>41609</v>
      </c>
      <c r="T39" t="s">
        <v>2672</v>
      </c>
    </row>
    <row r="40" spans="1:20">
      <c r="A40" t="s">
        <v>2666</v>
      </c>
      <c r="B40" t="s">
        <v>1760</v>
      </c>
      <c r="D40" t="s">
        <v>12</v>
      </c>
      <c r="E40" s="123">
        <v>41943</v>
      </c>
      <c r="G40" s="123">
        <v>42095</v>
      </c>
      <c r="I40" s="3">
        <f t="shared" si="1"/>
        <v>1</v>
      </c>
      <c r="J40" s="4" t="s">
        <v>2618</v>
      </c>
      <c r="K40" t="str">
        <f>VLOOKUP(J40,$A$2:$B50,2,FALSE)</f>
        <v>x0</v>
      </c>
      <c r="L40" t="s">
        <v>1005</v>
      </c>
      <c r="P40" s="123">
        <v>41609</v>
      </c>
      <c r="R40" s="123">
        <v>41609</v>
      </c>
    </row>
    <row r="41" spans="1:20">
      <c r="A41" t="s">
        <v>2667</v>
      </c>
      <c r="B41" t="s">
        <v>1762</v>
      </c>
      <c r="D41" t="s">
        <v>12</v>
      </c>
      <c r="E41" s="123">
        <v>41943</v>
      </c>
      <c r="G41" s="123">
        <v>42095</v>
      </c>
      <c r="I41" s="3">
        <f t="shared" si="1"/>
        <v>1</v>
      </c>
      <c r="J41" s="5" t="s">
        <v>2623</v>
      </c>
      <c r="K41" t="str">
        <f>VLOOKUP(J41,$A$2:$B50,2,FALSE)</f>
        <v>x16</v>
      </c>
      <c r="M41" t="s">
        <v>588</v>
      </c>
      <c r="P41" s="123">
        <v>41609</v>
      </c>
      <c r="R41" s="123">
        <v>41609</v>
      </c>
    </row>
    <row r="42" spans="1:20">
      <c r="A42" t="s">
        <v>2668</v>
      </c>
      <c r="B42" t="s">
        <v>1765</v>
      </c>
      <c r="D42" t="s">
        <v>12</v>
      </c>
      <c r="E42" s="123">
        <v>41943</v>
      </c>
      <c r="G42" s="123">
        <v>42095</v>
      </c>
      <c r="I42" s="3">
        <f t="shared" si="1"/>
        <v>1</v>
      </c>
      <c r="J42" s="5" t="s">
        <v>2645</v>
      </c>
      <c r="K42" t="str">
        <f>VLOOKUP(J42,$A$2:$B50,2,FALSE)</f>
        <v>x23</v>
      </c>
      <c r="M42" t="s">
        <v>588</v>
      </c>
      <c r="P42" s="123">
        <v>41609</v>
      </c>
      <c r="R42" s="123">
        <v>41609</v>
      </c>
    </row>
    <row r="43" spans="1:20">
      <c r="A43" t="s">
        <v>2669</v>
      </c>
      <c r="B43" t="s">
        <v>1767</v>
      </c>
      <c r="D43" t="s">
        <v>12</v>
      </c>
      <c r="E43" s="123">
        <v>41943</v>
      </c>
      <c r="G43" s="123">
        <v>42095</v>
      </c>
      <c r="I43" s="3">
        <f t="shared" si="1"/>
        <v>1</v>
      </c>
      <c r="J43" s="5" t="s">
        <v>2643</v>
      </c>
      <c r="K43" t="str">
        <f>VLOOKUP(J43,$A$2:$B50,2,FALSE)</f>
        <v>x22</v>
      </c>
      <c r="M43" t="s">
        <v>588</v>
      </c>
      <c r="P43" s="123">
        <v>41609</v>
      </c>
      <c r="R43" s="123">
        <v>41609</v>
      </c>
    </row>
    <row r="44" spans="1:20">
      <c r="A44" t="s">
        <v>2670</v>
      </c>
      <c r="B44" t="s">
        <v>1768</v>
      </c>
      <c r="D44" t="s">
        <v>12</v>
      </c>
      <c r="E44" s="123">
        <v>41943</v>
      </c>
      <c r="G44" s="123">
        <v>42095</v>
      </c>
      <c r="I44" s="3">
        <f t="shared" si="1"/>
        <v>1</v>
      </c>
      <c r="J44" s="5" t="s">
        <v>2641</v>
      </c>
      <c r="K44" t="str">
        <f>VLOOKUP(J44,$A$2:$B50,2,FALSE)</f>
        <v>x21</v>
      </c>
      <c r="M44" t="s">
        <v>588</v>
      </c>
      <c r="P44" s="123">
        <v>41609</v>
      </c>
      <c r="R44" s="123">
        <v>41609</v>
      </c>
    </row>
    <row r="45" spans="1:20">
      <c r="A45" t="s">
        <v>2627</v>
      </c>
      <c r="B45" t="s">
        <v>1770</v>
      </c>
      <c r="D45" t="s">
        <v>12</v>
      </c>
      <c r="E45" s="123">
        <v>41609</v>
      </c>
      <c r="G45" s="123">
        <v>41609</v>
      </c>
      <c r="I45" s="3">
        <f t="shared" si="1"/>
        <v>3</v>
      </c>
      <c r="J45" s="5" t="s">
        <v>2639</v>
      </c>
      <c r="K45" t="str">
        <f>VLOOKUP(J45,$A$2:$B50,2,FALSE)</f>
        <v>x20</v>
      </c>
      <c r="M45" t="s">
        <v>588</v>
      </c>
      <c r="P45" s="123">
        <v>41609</v>
      </c>
      <c r="R45" s="123">
        <v>41609</v>
      </c>
    </row>
    <row r="46" spans="1:20">
      <c r="A46" t="s">
        <v>2642</v>
      </c>
      <c r="B46" t="s">
        <v>1793</v>
      </c>
      <c r="D46" t="s">
        <v>12</v>
      </c>
      <c r="E46" s="123">
        <v>41609</v>
      </c>
      <c r="G46" s="123">
        <v>41609</v>
      </c>
      <c r="I46" s="3">
        <f t="shared" si="1"/>
        <v>2</v>
      </c>
      <c r="J46" s="5" t="s">
        <v>2637</v>
      </c>
      <c r="K46" t="str">
        <f>VLOOKUP(J46,$A$2:$B50,2,FALSE)</f>
        <v>x19</v>
      </c>
      <c r="M46" t="s">
        <v>588</v>
      </c>
      <c r="P46" s="123">
        <v>41609</v>
      </c>
      <c r="R46" s="123">
        <v>41609</v>
      </c>
    </row>
    <row r="47" spans="1:20">
      <c r="A47" t="s">
        <v>2638</v>
      </c>
      <c r="B47" t="s">
        <v>1827</v>
      </c>
      <c r="D47" t="s">
        <v>12</v>
      </c>
      <c r="E47" s="123">
        <v>41609</v>
      </c>
      <c r="G47" s="123">
        <v>41609</v>
      </c>
      <c r="I47" s="3">
        <f t="shared" si="1"/>
        <v>5</v>
      </c>
      <c r="J47" s="5" t="s">
        <v>2633</v>
      </c>
      <c r="K47" t="str">
        <f>VLOOKUP(J47,$A$2:$B50,2,FALSE)</f>
        <v>x17</v>
      </c>
      <c r="M47" t="s">
        <v>588</v>
      </c>
      <c r="P47" s="123">
        <v>41609</v>
      </c>
      <c r="R47" s="123">
        <v>41609</v>
      </c>
    </row>
    <row r="48" spans="1:20">
      <c r="A48" t="s">
        <v>2636</v>
      </c>
      <c r="B48" t="s">
        <v>1845</v>
      </c>
      <c r="D48" t="s">
        <v>12</v>
      </c>
      <c r="E48" s="123">
        <v>41609</v>
      </c>
      <c r="G48" s="123">
        <v>41609</v>
      </c>
      <c r="I48" s="3">
        <f t="shared" si="1"/>
        <v>5</v>
      </c>
      <c r="J48" s="5" t="s">
        <v>2632</v>
      </c>
      <c r="K48" t="str">
        <f>VLOOKUP(J48,$A$2:$B50,2,FALSE)</f>
        <v>x26</v>
      </c>
      <c r="M48" t="s">
        <v>588</v>
      </c>
      <c r="P48" s="123">
        <v>41609</v>
      </c>
      <c r="R48" s="123">
        <v>41609</v>
      </c>
    </row>
    <row r="49" spans="1:20">
      <c r="A49" t="s">
        <v>2634</v>
      </c>
      <c r="B49" t="s">
        <v>1863</v>
      </c>
      <c r="D49" t="s">
        <v>12</v>
      </c>
      <c r="E49" s="123">
        <v>41609</v>
      </c>
      <c r="G49" s="123">
        <v>41609</v>
      </c>
      <c r="I49" s="3">
        <f t="shared" si="1"/>
        <v>5</v>
      </c>
      <c r="J49" s="5" t="s">
        <v>2630</v>
      </c>
      <c r="K49" t="str">
        <f>VLOOKUP(J49,$A$2:$B50,2,FALSE)</f>
        <v>x15</v>
      </c>
      <c r="M49" t="s">
        <v>588</v>
      </c>
      <c r="P49" s="123">
        <v>41609</v>
      </c>
      <c r="R49" s="123">
        <v>41609</v>
      </c>
    </row>
    <row r="50" spans="1:20">
      <c r="A50" s="59" t="s">
        <v>7144</v>
      </c>
      <c r="B50" s="19" t="s">
        <v>6253</v>
      </c>
      <c r="C50" s="19"/>
      <c r="D50" s="19" t="s">
        <v>555</v>
      </c>
      <c r="E50" s="124">
        <v>43014</v>
      </c>
      <c r="F50" s="124"/>
      <c r="G50" s="124">
        <v>43101</v>
      </c>
      <c r="H50" s="124"/>
      <c r="I50" s="56">
        <f t="shared" si="1"/>
        <v>3</v>
      </c>
      <c r="J50" s="5" t="s">
        <v>2624</v>
      </c>
      <c r="K50" t="str">
        <f>VLOOKUP(J50,$A$2:$B50,2,FALSE)</f>
        <v>x12</v>
      </c>
      <c r="M50" t="s">
        <v>588</v>
      </c>
      <c r="P50" s="123">
        <v>41609</v>
      </c>
      <c r="R50" s="123">
        <v>41609</v>
      </c>
    </row>
    <row r="51" spans="1:20">
      <c r="A51" s="59" t="s">
        <v>7145</v>
      </c>
      <c r="B51" s="19" t="s">
        <v>6271</v>
      </c>
      <c r="C51" s="19"/>
      <c r="D51" s="19" t="s">
        <v>555</v>
      </c>
      <c r="E51" s="124">
        <v>43014</v>
      </c>
      <c r="F51" s="124"/>
      <c r="G51" s="124">
        <v>43101</v>
      </c>
      <c r="H51" s="124"/>
      <c r="I51" s="56">
        <f t="shared" si="1"/>
        <v>3</v>
      </c>
      <c r="J51" s="5" t="s">
        <v>2646</v>
      </c>
      <c r="K51" t="str">
        <f>VLOOKUP(J51,$A$2:$B50,2,FALSE)</f>
        <v>x24</v>
      </c>
      <c r="M51" t="s">
        <v>588</v>
      </c>
      <c r="P51" s="123">
        <v>41609</v>
      </c>
      <c r="R51" s="123">
        <v>41609</v>
      </c>
    </row>
    <row r="52" spans="1:20">
      <c r="A52" s="59" t="s">
        <v>7147</v>
      </c>
      <c r="B52" s="19" t="s">
        <v>6272</v>
      </c>
      <c r="C52" s="19"/>
      <c r="D52" s="19" t="s">
        <v>555</v>
      </c>
      <c r="E52" s="124">
        <v>43014</v>
      </c>
      <c r="F52" s="124"/>
      <c r="G52" s="124">
        <v>43101</v>
      </c>
      <c r="H52" s="124"/>
      <c r="I52" s="56">
        <f t="shared" si="1"/>
        <v>3</v>
      </c>
      <c r="J52" s="5" t="s">
        <v>2626</v>
      </c>
      <c r="K52" t="str">
        <f>VLOOKUP(J52,$A$2:$B50,2,FALSE)</f>
        <v>x13</v>
      </c>
      <c r="M52" t="s">
        <v>588</v>
      </c>
      <c r="P52" s="123">
        <v>41609</v>
      </c>
      <c r="R52" s="123">
        <v>41609</v>
      </c>
    </row>
    <row r="53" spans="1:20">
      <c r="A53" s="59" t="s">
        <v>2074</v>
      </c>
      <c r="B53" s="19" t="s">
        <v>6273</v>
      </c>
      <c r="C53" s="19"/>
      <c r="D53" s="19" t="s">
        <v>555</v>
      </c>
      <c r="E53" s="124">
        <v>43014</v>
      </c>
      <c r="F53" s="124"/>
      <c r="G53" s="124">
        <v>43101</v>
      </c>
      <c r="H53" s="124"/>
      <c r="I53" s="55">
        <f t="shared" si="1"/>
        <v>3</v>
      </c>
      <c r="J53" s="50" t="s">
        <v>2635</v>
      </c>
      <c r="K53" t="str">
        <f>VLOOKUP(J53,$A$2:$B50,2,FALSE)</f>
        <v>x18</v>
      </c>
      <c r="M53" t="s">
        <v>588</v>
      </c>
      <c r="P53" s="123">
        <v>41609</v>
      </c>
      <c r="R53" s="123">
        <v>41609</v>
      </c>
    </row>
    <row r="54" spans="1:20">
      <c r="A54" s="59" t="s">
        <v>7148</v>
      </c>
      <c r="B54" s="19" t="s">
        <v>6254</v>
      </c>
      <c r="C54" s="19"/>
      <c r="D54" s="19" t="s">
        <v>555</v>
      </c>
      <c r="E54" s="124">
        <v>43014</v>
      </c>
      <c r="F54" s="124"/>
      <c r="G54" s="124">
        <v>43101</v>
      </c>
      <c r="H54" s="124"/>
      <c r="I54" s="55">
        <f t="shared" si="1"/>
        <v>4</v>
      </c>
      <c r="J54" s="50" t="s">
        <v>2628</v>
      </c>
      <c r="K54" t="str">
        <f>VLOOKUP(J54,$A$2:$B50,2,FALSE)</f>
        <v>x14</v>
      </c>
      <c r="M54" t="s">
        <v>588</v>
      </c>
      <c r="P54" s="123">
        <v>41609</v>
      </c>
      <c r="R54" s="123">
        <v>41609</v>
      </c>
    </row>
    <row r="55" spans="1:20">
      <c r="A55" s="59" t="s">
        <v>7149</v>
      </c>
      <c r="B55" s="19" t="s">
        <v>6255</v>
      </c>
      <c r="C55" s="19"/>
      <c r="D55" s="19" t="s">
        <v>555</v>
      </c>
      <c r="E55" s="124">
        <v>43014</v>
      </c>
      <c r="F55" s="124"/>
      <c r="G55" s="124">
        <v>43101</v>
      </c>
      <c r="H55" s="124"/>
      <c r="I55" s="55">
        <f t="shared" si="1"/>
        <v>4</v>
      </c>
      <c r="J55" s="50" t="s">
        <v>2621</v>
      </c>
      <c r="K55" t="str">
        <f>VLOOKUP(J55,$A$2:$B50,2,FALSE)</f>
        <v>x1</v>
      </c>
      <c r="M55" t="s">
        <v>588</v>
      </c>
      <c r="P55" s="123">
        <v>41609</v>
      </c>
      <c r="R55" s="123">
        <v>41609</v>
      </c>
    </row>
    <row r="56" spans="1:20">
      <c r="A56" s="59" t="s">
        <v>7146</v>
      </c>
      <c r="B56" s="19" t="s">
        <v>6256</v>
      </c>
      <c r="C56" s="19"/>
      <c r="D56" s="19" t="s">
        <v>555</v>
      </c>
      <c r="E56" s="124">
        <v>43014</v>
      </c>
      <c r="F56" s="124"/>
      <c r="G56" s="124">
        <v>43101</v>
      </c>
      <c r="H56" s="124"/>
      <c r="I56" s="55">
        <f t="shared" si="1"/>
        <v>3</v>
      </c>
      <c r="J56" s="50" t="s">
        <v>2640</v>
      </c>
      <c r="K56" t="str">
        <f>VLOOKUP(J56,$A$2:$B50,2,FALSE)</f>
        <v>x27</v>
      </c>
      <c r="M56" t="s">
        <v>588</v>
      </c>
      <c r="P56" s="123">
        <v>41609</v>
      </c>
      <c r="R56" s="123">
        <v>41609</v>
      </c>
    </row>
    <row r="57" spans="1:20">
      <c r="A57" s="59" t="s">
        <v>7150</v>
      </c>
      <c r="B57" s="19" t="s">
        <v>6257</v>
      </c>
      <c r="C57" s="19"/>
      <c r="D57" s="19" t="s">
        <v>555</v>
      </c>
      <c r="E57" s="124">
        <v>43014</v>
      </c>
      <c r="F57" s="124"/>
      <c r="G57" s="124">
        <v>43101</v>
      </c>
      <c r="H57" s="124"/>
      <c r="I57" s="55">
        <f t="shared" si="1"/>
        <v>3</v>
      </c>
      <c r="J57" s="50" t="s">
        <v>2648</v>
      </c>
      <c r="K57" t="str">
        <f>VLOOKUP(J57,$A$2:$B50,2,FALSE)</f>
        <v>x25</v>
      </c>
      <c r="M57" t="s">
        <v>588</v>
      </c>
      <c r="P57" s="123">
        <v>41609</v>
      </c>
      <c r="R57" s="123">
        <v>41609</v>
      </c>
    </row>
    <row r="58" spans="1:20">
      <c r="A58" s="59" t="s">
        <v>7151</v>
      </c>
      <c r="B58" s="19" t="s">
        <v>6258</v>
      </c>
      <c r="C58" s="19"/>
      <c r="D58" s="19" t="s">
        <v>555</v>
      </c>
      <c r="E58" s="124">
        <v>43014</v>
      </c>
      <c r="F58" s="124"/>
      <c r="G58" s="124">
        <v>43101</v>
      </c>
      <c r="H58" s="124"/>
      <c r="I58" s="55">
        <f t="shared" si="1"/>
        <v>3</v>
      </c>
      <c r="J58" s="24" t="s">
        <v>2673</v>
      </c>
      <c r="N58" t="s">
        <v>12</v>
      </c>
      <c r="P58" s="123">
        <v>41609</v>
      </c>
      <c r="R58" s="123">
        <v>41609</v>
      </c>
      <c r="T58" t="s">
        <v>2674</v>
      </c>
    </row>
    <row r="59" spans="1:20">
      <c r="A59" s="59" t="s">
        <v>7152</v>
      </c>
      <c r="B59" s="19" t="s">
        <v>6259</v>
      </c>
      <c r="C59" s="19"/>
      <c r="D59" s="19" t="s">
        <v>555</v>
      </c>
      <c r="E59" s="124">
        <v>43014</v>
      </c>
      <c r="F59" s="124"/>
      <c r="G59" s="124">
        <v>43101</v>
      </c>
      <c r="H59" s="124"/>
      <c r="I59" s="55">
        <f t="shared" si="1"/>
        <v>3</v>
      </c>
      <c r="J59" s="49" t="s">
        <v>2618</v>
      </c>
      <c r="K59" t="str">
        <f>VLOOKUP(J59,$A$2:$B50,2,FALSE)</f>
        <v>x0</v>
      </c>
      <c r="L59" t="s">
        <v>1005</v>
      </c>
      <c r="P59" s="123">
        <v>41609</v>
      </c>
      <c r="R59" s="123">
        <v>41609</v>
      </c>
    </row>
    <row r="60" spans="1:20">
      <c r="A60" s="59" t="s">
        <v>7131</v>
      </c>
      <c r="B60" s="19" t="s">
        <v>6274</v>
      </c>
      <c r="C60" s="19"/>
      <c r="D60" s="19" t="s">
        <v>555</v>
      </c>
      <c r="E60" s="124">
        <v>43014</v>
      </c>
      <c r="F60" s="124"/>
      <c r="G60" s="124">
        <v>43101</v>
      </c>
      <c r="H60" s="124"/>
      <c r="I60" s="55">
        <f t="shared" si="1"/>
        <v>3</v>
      </c>
      <c r="J60" s="50" t="s">
        <v>2651</v>
      </c>
      <c r="K60" t="str">
        <f>VLOOKUP(J60,$A$2:$B50,2,FALSE)</f>
        <v>x30</v>
      </c>
      <c r="L60" t="s">
        <v>583</v>
      </c>
      <c r="M60" t="s">
        <v>588</v>
      </c>
      <c r="P60" s="123">
        <v>41609</v>
      </c>
      <c r="R60" s="123">
        <v>41609</v>
      </c>
    </row>
    <row r="61" spans="1:20">
      <c r="A61" s="59" t="s">
        <v>7132</v>
      </c>
      <c r="B61" s="19" t="s">
        <v>6275</v>
      </c>
      <c r="C61" s="19"/>
      <c r="D61" s="19" t="s">
        <v>555</v>
      </c>
      <c r="E61" s="124">
        <v>43014</v>
      </c>
      <c r="F61" s="124"/>
      <c r="G61" s="124">
        <v>43101</v>
      </c>
      <c r="H61" s="124"/>
      <c r="I61" s="55">
        <f t="shared" si="1"/>
        <v>1</v>
      </c>
      <c r="J61" s="44" t="s">
        <v>2623</v>
      </c>
      <c r="K61" t="str">
        <f>VLOOKUP(J61,$A$2:$B50,2,FALSE)</f>
        <v>x16</v>
      </c>
      <c r="M61" t="s">
        <v>588</v>
      </c>
      <c r="P61" s="123">
        <v>41609</v>
      </c>
      <c r="R61" s="123">
        <v>41609</v>
      </c>
    </row>
    <row r="62" spans="1:20">
      <c r="A62" s="59" t="s">
        <v>5989</v>
      </c>
      <c r="B62" s="19" t="s">
        <v>6276</v>
      </c>
      <c r="C62" s="19"/>
      <c r="D62" s="19" t="s">
        <v>555</v>
      </c>
      <c r="E62" s="124">
        <v>43014</v>
      </c>
      <c r="F62" s="124"/>
      <c r="G62" s="124">
        <v>43101</v>
      </c>
      <c r="H62" s="124"/>
      <c r="I62" s="55">
        <f t="shared" si="1"/>
        <v>1</v>
      </c>
      <c r="J62" s="44" t="s">
        <v>2653</v>
      </c>
      <c r="K62" t="str">
        <f>VLOOKUP(J62,$A$2:$B50,2,FALSE)</f>
        <v>x32</v>
      </c>
      <c r="L62" t="s">
        <v>583</v>
      </c>
      <c r="M62" t="s">
        <v>588</v>
      </c>
      <c r="P62" s="123">
        <v>41609</v>
      </c>
      <c r="R62" s="123">
        <v>41609</v>
      </c>
    </row>
    <row r="63" spans="1:20">
      <c r="A63" s="187" t="s">
        <v>7610</v>
      </c>
      <c r="B63" s="19" t="s">
        <v>6277</v>
      </c>
      <c r="C63" s="19"/>
      <c r="D63" s="19" t="s">
        <v>555</v>
      </c>
      <c r="E63" s="124">
        <v>43014</v>
      </c>
      <c r="F63" s="124"/>
      <c r="G63" s="124">
        <v>43101</v>
      </c>
      <c r="H63" s="124"/>
      <c r="I63" s="55">
        <f t="shared" si="1"/>
        <v>1</v>
      </c>
      <c r="J63" s="127" t="s">
        <v>2645</v>
      </c>
      <c r="K63" t="str">
        <f>VLOOKUP(J63,$A$2:$B50,2,FALSE)</f>
        <v>x23</v>
      </c>
      <c r="M63" t="s">
        <v>588</v>
      </c>
      <c r="P63" s="123">
        <v>41609</v>
      </c>
      <c r="R63" s="123">
        <v>41609</v>
      </c>
    </row>
    <row r="64" spans="1:20">
      <c r="A64" s="59" t="s">
        <v>7219</v>
      </c>
      <c r="B64" s="19" t="s">
        <v>6278</v>
      </c>
      <c r="C64" s="19"/>
      <c r="D64" s="19" t="s">
        <v>555</v>
      </c>
      <c r="E64" s="124">
        <v>43014</v>
      </c>
      <c r="F64" s="124"/>
      <c r="G64" s="124">
        <v>43101</v>
      </c>
      <c r="H64" s="124"/>
      <c r="I64" s="55">
        <f t="shared" si="1"/>
        <v>2</v>
      </c>
      <c r="J64" s="127" t="s">
        <v>2652</v>
      </c>
      <c r="K64" t="str">
        <f>VLOOKUP(J64,$A$2:$B50,2,FALSE)</f>
        <v>x31</v>
      </c>
      <c r="L64" t="s">
        <v>583</v>
      </c>
      <c r="M64" t="s">
        <v>588</v>
      </c>
      <c r="P64" s="123">
        <v>41609</v>
      </c>
      <c r="R64" s="123">
        <v>41609</v>
      </c>
    </row>
    <row r="65" spans="1:18">
      <c r="A65" s="59" t="s">
        <v>7220</v>
      </c>
      <c r="B65" s="19" t="s">
        <v>6279</v>
      </c>
      <c r="C65" s="19"/>
      <c r="D65" s="19" t="s">
        <v>555</v>
      </c>
      <c r="E65" s="124">
        <v>43014</v>
      </c>
      <c r="F65" s="124"/>
      <c r="G65" s="124">
        <v>43101</v>
      </c>
      <c r="H65" s="124"/>
      <c r="I65" s="55">
        <f t="shared" si="1"/>
        <v>2</v>
      </c>
      <c r="J65" s="128" t="s">
        <v>2641</v>
      </c>
      <c r="K65" t="str">
        <f>VLOOKUP(J65,$A$2:$B50,2,FALSE)</f>
        <v>x21</v>
      </c>
      <c r="M65" t="s">
        <v>588</v>
      </c>
      <c r="P65" s="123">
        <v>41609</v>
      </c>
      <c r="R65" s="123">
        <v>41609</v>
      </c>
    </row>
    <row r="66" spans="1:18">
      <c r="A66" s="19"/>
      <c r="B66" s="19"/>
      <c r="C66" s="19"/>
      <c r="D66" s="19"/>
      <c r="E66" s="124"/>
      <c r="F66" s="124"/>
      <c r="G66" s="124"/>
      <c r="H66" s="124"/>
      <c r="I66" s="19"/>
      <c r="J66" s="128" t="s">
        <v>2639</v>
      </c>
      <c r="K66" t="str">
        <f>VLOOKUP(J66,$A$2:$B50,2,FALSE)</f>
        <v>x20</v>
      </c>
      <c r="M66" t="s">
        <v>588</v>
      </c>
      <c r="P66" s="123">
        <v>41609</v>
      </c>
      <c r="R66" s="123">
        <v>41609</v>
      </c>
    </row>
    <row r="67" spans="1:18">
      <c r="J67" s="127" t="s">
        <v>2643</v>
      </c>
      <c r="K67" t="str">
        <f>VLOOKUP(J67,$A$2:$B50,2,FALSE)</f>
        <v>x22</v>
      </c>
      <c r="M67" t="s">
        <v>588</v>
      </c>
      <c r="P67" s="123">
        <v>41609</v>
      </c>
      <c r="R67" s="123">
        <v>41609</v>
      </c>
    </row>
    <row r="68" spans="1:18">
      <c r="J68" s="50" t="s">
        <v>2637</v>
      </c>
      <c r="K68" t="str">
        <f>VLOOKUP(J68,$A$2:$B50,2,FALSE)</f>
        <v>x19</v>
      </c>
      <c r="M68" t="s">
        <v>588</v>
      </c>
      <c r="P68" s="123">
        <v>41609</v>
      </c>
      <c r="R68" s="123">
        <v>41609</v>
      </c>
    </row>
    <row r="69" spans="1:18">
      <c r="J69" s="50" t="s">
        <v>2633</v>
      </c>
      <c r="K69" t="str">
        <f>VLOOKUP(J69,$A$2:$B50,2,FALSE)</f>
        <v>x17</v>
      </c>
      <c r="M69" t="s">
        <v>588</v>
      </c>
      <c r="P69" s="123">
        <v>41609</v>
      </c>
      <c r="R69" s="123">
        <v>41609</v>
      </c>
    </row>
    <row r="70" spans="1:18">
      <c r="J70" s="50" t="s">
        <v>2632</v>
      </c>
      <c r="K70" t="str">
        <f>VLOOKUP(J70,$A$2:$B50,2,FALSE)</f>
        <v>x26</v>
      </c>
      <c r="M70" t="s">
        <v>588</v>
      </c>
      <c r="P70" s="123">
        <v>41609</v>
      </c>
      <c r="R70" s="123">
        <v>41609</v>
      </c>
    </row>
    <row r="71" spans="1:18">
      <c r="J71" s="50" t="s">
        <v>2630</v>
      </c>
      <c r="K71" t="str">
        <f>VLOOKUP(J71,$A$2:$B50,2,FALSE)</f>
        <v>x15</v>
      </c>
      <c r="M71" t="s">
        <v>588</v>
      </c>
      <c r="P71" s="123">
        <v>41609</v>
      </c>
      <c r="R71" s="123">
        <v>41609</v>
      </c>
    </row>
    <row r="72" spans="1:18">
      <c r="J72" s="50" t="s">
        <v>2624</v>
      </c>
      <c r="K72" t="str">
        <f>VLOOKUP(J72,$A$2:$B50,2,FALSE)</f>
        <v>x12</v>
      </c>
      <c r="M72" t="s">
        <v>588</v>
      </c>
      <c r="P72" s="123">
        <v>41609</v>
      </c>
      <c r="R72" s="123">
        <v>41609</v>
      </c>
    </row>
    <row r="73" spans="1:18">
      <c r="J73" s="50" t="s">
        <v>2626</v>
      </c>
      <c r="K73" t="str">
        <f>VLOOKUP(J73,$A$2:$B50,2,FALSE)</f>
        <v>x13</v>
      </c>
      <c r="M73" t="s">
        <v>588</v>
      </c>
      <c r="P73" s="123">
        <v>41609</v>
      </c>
      <c r="R73" s="123">
        <v>41609</v>
      </c>
    </row>
    <row r="74" spans="1:18">
      <c r="J74" s="50" t="s">
        <v>2656</v>
      </c>
      <c r="K74" t="str">
        <f>VLOOKUP(J74,$A$2:$B50,2,FALSE)</f>
        <v>x33</v>
      </c>
      <c r="L74" t="s">
        <v>583</v>
      </c>
      <c r="M74" t="s">
        <v>588</v>
      </c>
      <c r="P74" s="123">
        <v>41609</v>
      </c>
      <c r="R74" s="123">
        <v>41609</v>
      </c>
    </row>
    <row r="75" spans="1:18">
      <c r="J75" s="44" t="s">
        <v>2646</v>
      </c>
      <c r="K75" t="str">
        <f>VLOOKUP(J75,$A$2:$B50,2,FALSE)</f>
        <v>x24</v>
      </c>
      <c r="M75" t="s">
        <v>588</v>
      </c>
      <c r="P75" s="123">
        <v>41609</v>
      </c>
      <c r="R75" s="123">
        <v>41609</v>
      </c>
    </row>
    <row r="76" spans="1:18">
      <c r="J76" s="44" t="s">
        <v>2635</v>
      </c>
      <c r="K76" t="str">
        <f>VLOOKUP(J76,$A$2:$B50,2,FALSE)</f>
        <v>x18</v>
      </c>
      <c r="M76" t="s">
        <v>588</v>
      </c>
      <c r="P76" s="123">
        <v>41609</v>
      </c>
      <c r="R76" s="123">
        <v>41609</v>
      </c>
    </row>
    <row r="77" spans="1:18">
      <c r="J77" s="44" t="s">
        <v>2628</v>
      </c>
      <c r="K77" t="str">
        <f>VLOOKUP(J77,$A$2:$B50,2,FALSE)</f>
        <v>x14</v>
      </c>
      <c r="M77" t="s">
        <v>588</v>
      </c>
      <c r="P77" s="123">
        <v>41609</v>
      </c>
      <c r="R77" s="123">
        <v>41609</v>
      </c>
    </row>
    <row r="78" spans="1:18">
      <c r="J78" s="44" t="s">
        <v>2621</v>
      </c>
      <c r="K78" t="str">
        <f>VLOOKUP(J78,$A$2:$B50,2,FALSE)</f>
        <v>x1</v>
      </c>
      <c r="M78" t="s">
        <v>588</v>
      </c>
      <c r="P78" s="123">
        <v>41609</v>
      </c>
      <c r="R78" s="123">
        <v>41609</v>
      </c>
    </row>
    <row r="79" spans="1:18">
      <c r="J79" s="44" t="s">
        <v>2648</v>
      </c>
      <c r="K79" t="str">
        <f>VLOOKUP(J79,$A$2:$B50,2,FALSE)</f>
        <v>x25</v>
      </c>
      <c r="M79" t="s">
        <v>588</v>
      </c>
      <c r="P79" s="123">
        <v>41609</v>
      </c>
      <c r="R79" s="123">
        <v>41609</v>
      </c>
    </row>
    <row r="80" spans="1:18">
      <c r="J80" s="50" t="s">
        <v>2640</v>
      </c>
      <c r="K80" t="str">
        <f>VLOOKUP(J80,$A$2:$B50,2,FALSE)</f>
        <v>x27</v>
      </c>
      <c r="M80" t="s">
        <v>588</v>
      </c>
      <c r="P80" s="123">
        <v>41609</v>
      </c>
      <c r="R80" s="123">
        <v>41609</v>
      </c>
    </row>
    <row r="81" spans="10:20">
      <c r="J81" s="24" t="s">
        <v>2675</v>
      </c>
      <c r="N81" t="s">
        <v>12</v>
      </c>
      <c r="P81" s="123">
        <v>41609</v>
      </c>
      <c r="R81" s="123">
        <v>41609</v>
      </c>
      <c r="T81" t="s">
        <v>2676</v>
      </c>
    </row>
    <row r="82" spans="10:20">
      <c r="J82" s="49" t="s">
        <v>2618</v>
      </c>
      <c r="K82" t="str">
        <f>VLOOKUP(J82,$A$2:$B50,2,FALSE)</f>
        <v>x0</v>
      </c>
      <c r="L82" t="s">
        <v>1005</v>
      </c>
      <c r="P82" s="123">
        <v>41609</v>
      </c>
      <c r="R82" s="123">
        <v>41609</v>
      </c>
    </row>
    <row r="83" spans="10:20">
      <c r="J83" s="50" t="s">
        <v>2623</v>
      </c>
      <c r="K83" t="str">
        <f>VLOOKUP(J83,$A$2:$B50,2,FALSE)</f>
        <v>x16</v>
      </c>
      <c r="M83" t="s">
        <v>588</v>
      </c>
      <c r="P83" s="123">
        <v>41609</v>
      </c>
      <c r="R83" s="123">
        <v>41609</v>
      </c>
    </row>
    <row r="84" spans="10:20">
      <c r="J84" s="50" t="s">
        <v>2625</v>
      </c>
      <c r="K84" t="str">
        <f>VLOOKUP(J84,$A$2:$B50,2,FALSE)</f>
        <v>x35</v>
      </c>
      <c r="M84" t="s">
        <v>588</v>
      </c>
      <c r="P84" s="123">
        <v>41609</v>
      </c>
      <c r="R84" s="123">
        <v>41609</v>
      </c>
    </row>
    <row r="85" spans="10:20">
      <c r="J85" s="50" t="s">
        <v>2650</v>
      </c>
      <c r="K85" t="str">
        <f>VLOOKUP(J85,$A$2:$B50,2,FALSE)</f>
        <v>x29</v>
      </c>
      <c r="L85" t="s">
        <v>583</v>
      </c>
      <c r="M85" t="s">
        <v>588</v>
      </c>
      <c r="P85" s="123">
        <v>41609</v>
      </c>
      <c r="R85" s="123">
        <v>41609</v>
      </c>
    </row>
    <row r="86" spans="10:20">
      <c r="J86" s="44" t="s">
        <v>2627</v>
      </c>
      <c r="K86" t="str">
        <f>VLOOKUP(J86,$A$2:$B50,2,FALSE)</f>
        <v>x5</v>
      </c>
      <c r="L86" t="s">
        <v>583</v>
      </c>
      <c r="M86" t="s">
        <v>588</v>
      </c>
      <c r="P86" s="123">
        <v>41609</v>
      </c>
      <c r="R86" s="123">
        <v>41609</v>
      </c>
    </row>
    <row r="87" spans="10:20">
      <c r="J87" s="127" t="s">
        <v>2629</v>
      </c>
      <c r="K87" t="str">
        <f>VLOOKUP(J87,$A$2:$B50,2,FALSE)</f>
        <v>x3</v>
      </c>
      <c r="M87" t="s">
        <v>588</v>
      </c>
      <c r="P87" s="123">
        <v>41609</v>
      </c>
      <c r="R87" s="123">
        <v>41609</v>
      </c>
    </row>
    <row r="88" spans="10:20">
      <c r="J88" s="127" t="s">
        <v>2631</v>
      </c>
      <c r="K88" t="str">
        <f>VLOOKUP(J88,$A$2:$B50,2,FALSE)</f>
        <v>x2</v>
      </c>
      <c r="M88" t="s">
        <v>588</v>
      </c>
      <c r="P88" s="123">
        <v>41609</v>
      </c>
      <c r="R88" s="123">
        <v>41609</v>
      </c>
    </row>
    <row r="89" spans="10:20">
      <c r="J89" s="44" t="s">
        <v>2632</v>
      </c>
      <c r="K89" t="str">
        <f>VLOOKUP(J89,$A$2:$B50,2,FALSE)</f>
        <v>x26</v>
      </c>
      <c r="L89" t="s">
        <v>583</v>
      </c>
      <c r="M89" t="s">
        <v>588</v>
      </c>
      <c r="P89" s="123">
        <v>41609</v>
      </c>
      <c r="R89" s="123">
        <v>41609</v>
      </c>
    </row>
    <row r="90" spans="10:20">
      <c r="J90" s="127" t="s">
        <v>2634</v>
      </c>
      <c r="K90" t="str">
        <f>VLOOKUP(J90,$A$2:$B50,2,FALSE)</f>
        <v>x9</v>
      </c>
      <c r="M90" t="s">
        <v>588</v>
      </c>
      <c r="P90" s="123">
        <v>41609</v>
      </c>
      <c r="R90" s="123">
        <v>41609</v>
      </c>
    </row>
    <row r="91" spans="10:20">
      <c r="J91" s="127" t="s">
        <v>2636</v>
      </c>
      <c r="K91" t="str">
        <f>VLOOKUP(J91,$A$2:$B50,2,FALSE)</f>
        <v>x8</v>
      </c>
      <c r="M91" t="s">
        <v>588</v>
      </c>
      <c r="P91" s="123">
        <v>41609</v>
      </c>
      <c r="R91" s="123">
        <v>41609</v>
      </c>
    </row>
    <row r="92" spans="10:20">
      <c r="J92" s="127" t="s">
        <v>2638</v>
      </c>
      <c r="K92" t="str">
        <f>VLOOKUP(J92,$A$2:$B50,2,FALSE)</f>
        <v>x7</v>
      </c>
      <c r="M92" t="s">
        <v>588</v>
      </c>
      <c r="P92" s="123">
        <v>41609</v>
      </c>
      <c r="R92" s="123">
        <v>41609</v>
      </c>
    </row>
    <row r="93" spans="10:20">
      <c r="J93" s="50" t="s">
        <v>2649</v>
      </c>
      <c r="K93" t="str">
        <f>VLOOKUP(J93,$A$2:$B50,2,FALSE)</f>
        <v>x28</v>
      </c>
      <c r="L93" t="s">
        <v>583</v>
      </c>
      <c r="M93" t="s">
        <v>588</v>
      </c>
      <c r="P93" s="123">
        <v>41609</v>
      </c>
      <c r="R93" s="123">
        <v>41609</v>
      </c>
    </row>
    <row r="94" spans="10:20">
      <c r="J94" s="44" t="s">
        <v>2621</v>
      </c>
      <c r="K94" t="str">
        <f>VLOOKUP(J94,$A$2:$B50,2,FALSE)</f>
        <v>x1</v>
      </c>
      <c r="M94" t="s">
        <v>588</v>
      </c>
      <c r="P94" s="123">
        <v>41609</v>
      </c>
      <c r="R94" s="123">
        <v>41609</v>
      </c>
    </row>
    <row r="95" spans="10:20">
      <c r="J95" s="44" t="s">
        <v>2640</v>
      </c>
      <c r="K95" t="str">
        <f>VLOOKUP(J95,$A$2:$B50,2,FALSE)</f>
        <v>x27</v>
      </c>
      <c r="M95" t="s">
        <v>588</v>
      </c>
      <c r="P95" s="123">
        <v>41609</v>
      </c>
      <c r="R95" s="123">
        <v>41609</v>
      </c>
    </row>
    <row r="96" spans="10:20">
      <c r="J96" s="44" t="s">
        <v>2642</v>
      </c>
      <c r="K96" t="str">
        <f>VLOOKUP(J96,$A$2:$B50,2,FALSE)</f>
        <v>x6</v>
      </c>
      <c r="M96" t="s">
        <v>588</v>
      </c>
      <c r="P96" s="123">
        <v>41609</v>
      </c>
      <c r="R96" s="123">
        <v>41609</v>
      </c>
    </row>
    <row r="97" spans="10:20">
      <c r="J97" s="24" t="s">
        <v>2677</v>
      </c>
      <c r="N97" t="s">
        <v>12</v>
      </c>
      <c r="P97" s="123">
        <v>41609</v>
      </c>
      <c r="R97" s="123">
        <v>41609</v>
      </c>
      <c r="T97" t="s">
        <v>2674</v>
      </c>
    </row>
    <row r="98" spans="10:20">
      <c r="J98" s="49" t="s">
        <v>2618</v>
      </c>
      <c r="K98" t="str">
        <f>VLOOKUP(J98,$A$2:$B50,2,FALSE)</f>
        <v>x0</v>
      </c>
      <c r="L98" t="s">
        <v>1005</v>
      </c>
      <c r="P98" s="123">
        <v>41609</v>
      </c>
      <c r="R98" s="123">
        <v>41609</v>
      </c>
    </row>
    <row r="99" spans="10:20">
      <c r="J99" s="50" t="s">
        <v>2623</v>
      </c>
      <c r="K99" t="str">
        <f>VLOOKUP(J99,$A$2:$B50,2,FALSE)</f>
        <v>x16</v>
      </c>
      <c r="M99" t="s">
        <v>588</v>
      </c>
      <c r="P99" s="123">
        <v>41609</v>
      </c>
      <c r="R99" s="123">
        <v>41609</v>
      </c>
    </row>
    <row r="100" spans="10:20">
      <c r="J100" s="50" t="s">
        <v>2657</v>
      </c>
      <c r="K100" t="str">
        <f>VLOOKUP(J100,$A$2:$B50,2,FALSE)</f>
        <v>x34</v>
      </c>
      <c r="M100" t="s">
        <v>588</v>
      </c>
      <c r="P100" s="123">
        <v>41609</v>
      </c>
      <c r="R100" s="123">
        <v>41609</v>
      </c>
    </row>
    <row r="101" spans="10:20">
      <c r="J101" s="24" t="s">
        <v>2678</v>
      </c>
      <c r="N101" t="s">
        <v>12</v>
      </c>
      <c r="P101" s="123">
        <v>41609</v>
      </c>
      <c r="R101" s="123">
        <v>41609</v>
      </c>
      <c r="T101" t="s">
        <v>2679</v>
      </c>
    </row>
    <row r="102" spans="10:20">
      <c r="J102" s="49" t="s">
        <v>2618</v>
      </c>
      <c r="K102" t="str">
        <f>VLOOKUP(J102,$A$2:$B50,2,FALSE)</f>
        <v>x0</v>
      </c>
      <c r="L102" t="s">
        <v>1005</v>
      </c>
      <c r="P102" s="123">
        <v>41609</v>
      </c>
      <c r="R102" s="123">
        <v>41609</v>
      </c>
    </row>
    <row r="103" spans="10:20">
      <c r="J103" s="50" t="s">
        <v>2623</v>
      </c>
      <c r="K103" t="str">
        <f>VLOOKUP(J103,$A$2:$B50,2,FALSE)</f>
        <v>x16</v>
      </c>
      <c r="M103" t="s">
        <v>588</v>
      </c>
      <c r="P103" s="123">
        <v>41609</v>
      </c>
      <c r="R103" s="123">
        <v>41609</v>
      </c>
    </row>
    <row r="104" spans="10:20">
      <c r="J104" s="50" t="s">
        <v>2645</v>
      </c>
      <c r="K104" t="str">
        <f>VLOOKUP(J104,$A$2:$B50,2,FALSE)</f>
        <v>x23</v>
      </c>
      <c r="M104" t="s">
        <v>588</v>
      </c>
      <c r="P104" s="123">
        <v>41609</v>
      </c>
      <c r="R104" s="123">
        <v>41609</v>
      </c>
    </row>
    <row r="105" spans="10:20">
      <c r="J105" s="50" t="s">
        <v>2643</v>
      </c>
      <c r="K105" t="str">
        <f>VLOOKUP(J105,$A$2:$B50,2,FALSE)</f>
        <v>x22</v>
      </c>
      <c r="M105" t="s">
        <v>588</v>
      </c>
      <c r="P105" s="123">
        <v>41609</v>
      </c>
      <c r="R105" s="123">
        <v>41609</v>
      </c>
    </row>
    <row r="106" spans="10:20">
      <c r="J106" s="50" t="s">
        <v>2641</v>
      </c>
      <c r="K106" t="str">
        <f>VLOOKUP(J106,$A$2:$B50,2,FALSE)</f>
        <v>x21</v>
      </c>
      <c r="M106" t="s">
        <v>588</v>
      </c>
      <c r="P106" s="123">
        <v>41609</v>
      </c>
      <c r="R106" s="123">
        <v>41609</v>
      </c>
    </row>
    <row r="107" spans="10:20">
      <c r="J107" s="50" t="s">
        <v>2639</v>
      </c>
      <c r="K107" t="str">
        <f>VLOOKUP(J107,$A$2:$B50,2,FALSE)</f>
        <v>x20</v>
      </c>
      <c r="M107" t="s">
        <v>588</v>
      </c>
      <c r="P107" s="123">
        <v>41609</v>
      </c>
      <c r="R107" s="123">
        <v>41609</v>
      </c>
    </row>
    <row r="108" spans="10:20">
      <c r="J108" s="50" t="s">
        <v>2637</v>
      </c>
      <c r="K108" t="str">
        <f>VLOOKUP(J108,$A$2:$B50,2,FALSE)</f>
        <v>x19</v>
      </c>
      <c r="M108" t="s">
        <v>588</v>
      </c>
      <c r="P108" s="123">
        <v>41609</v>
      </c>
      <c r="R108" s="123">
        <v>41609</v>
      </c>
    </row>
    <row r="109" spans="10:20">
      <c r="J109" s="50" t="s">
        <v>2633</v>
      </c>
      <c r="K109" t="str">
        <f>VLOOKUP(J109,$A$2:$B50,2,FALSE)</f>
        <v>x17</v>
      </c>
      <c r="M109" t="s">
        <v>588</v>
      </c>
      <c r="P109" s="123">
        <v>41609</v>
      </c>
      <c r="R109" s="123">
        <v>41609</v>
      </c>
    </row>
    <row r="110" spans="10:20">
      <c r="J110" s="50" t="s">
        <v>2632</v>
      </c>
      <c r="K110" t="str">
        <f>VLOOKUP(J110,$A$2:$B50,2,FALSE)</f>
        <v>x26</v>
      </c>
      <c r="M110" t="s">
        <v>588</v>
      </c>
      <c r="P110" s="123">
        <v>41609</v>
      </c>
      <c r="R110" s="123">
        <v>41609</v>
      </c>
    </row>
    <row r="111" spans="10:20">
      <c r="J111" s="50" t="s">
        <v>2630</v>
      </c>
      <c r="K111" t="str">
        <f>VLOOKUP(J111,$A$2:$B50,2,FALSE)</f>
        <v>x15</v>
      </c>
      <c r="M111" t="s">
        <v>588</v>
      </c>
      <c r="P111" s="123">
        <v>41609</v>
      </c>
      <c r="R111" s="123">
        <v>41609</v>
      </c>
    </row>
    <row r="112" spans="10:20">
      <c r="J112" s="50" t="s">
        <v>2624</v>
      </c>
      <c r="K112" t="str">
        <f>VLOOKUP(J112,$A$2:$B50,2,FALSE)</f>
        <v>x12</v>
      </c>
      <c r="M112" t="s">
        <v>588</v>
      </c>
      <c r="P112" s="123">
        <v>41609</v>
      </c>
      <c r="R112" s="123">
        <v>41609</v>
      </c>
    </row>
    <row r="113" spans="10:20">
      <c r="J113" s="50" t="s">
        <v>2646</v>
      </c>
      <c r="K113" t="str">
        <f>VLOOKUP(J113,$A$2:$B50,2,FALSE)</f>
        <v>x24</v>
      </c>
      <c r="M113" t="s">
        <v>588</v>
      </c>
      <c r="P113" s="123">
        <v>41609</v>
      </c>
      <c r="R113" s="123">
        <v>41609</v>
      </c>
    </row>
    <row r="114" spans="10:20">
      <c r="J114" s="50" t="s">
        <v>2626</v>
      </c>
      <c r="K114" t="str">
        <f>VLOOKUP(J114,$A$2:$B50,2,FALSE)</f>
        <v>x13</v>
      </c>
      <c r="M114" t="s">
        <v>588</v>
      </c>
      <c r="P114" s="123">
        <v>41609</v>
      </c>
      <c r="R114" s="123">
        <v>41609</v>
      </c>
    </row>
    <row r="115" spans="10:20">
      <c r="J115" s="50" t="s">
        <v>2635</v>
      </c>
      <c r="K115" t="str">
        <f>VLOOKUP(J115,$A$2:$B50,2,FALSE)</f>
        <v>x18</v>
      </c>
      <c r="M115" t="s">
        <v>588</v>
      </c>
      <c r="P115" s="123">
        <v>41609</v>
      </c>
      <c r="R115" s="123">
        <v>41609</v>
      </c>
    </row>
    <row r="116" spans="10:20">
      <c r="J116" s="50" t="s">
        <v>2628</v>
      </c>
      <c r="K116" t="str">
        <f>VLOOKUP(J116,$A$2:$B50,2,FALSE)</f>
        <v>x14</v>
      </c>
      <c r="M116" t="s">
        <v>588</v>
      </c>
      <c r="P116" s="123">
        <v>41609</v>
      </c>
      <c r="R116" s="123">
        <v>41609</v>
      </c>
    </row>
    <row r="117" spans="10:20">
      <c r="J117" s="50" t="s">
        <v>2621</v>
      </c>
      <c r="K117" t="str">
        <f>VLOOKUP(J117,$A$2:$B50,2,FALSE)</f>
        <v>x1</v>
      </c>
      <c r="M117" t="s">
        <v>588</v>
      </c>
      <c r="P117" s="123">
        <v>41609</v>
      </c>
      <c r="R117" s="123">
        <v>41609</v>
      </c>
    </row>
    <row r="118" spans="10:20">
      <c r="J118" s="50" t="s">
        <v>2648</v>
      </c>
      <c r="K118" t="str">
        <f>VLOOKUP(J118,$A$2:$B50,2,FALSE)</f>
        <v>x25</v>
      </c>
      <c r="M118" t="s">
        <v>588</v>
      </c>
      <c r="P118" s="123">
        <v>41609</v>
      </c>
      <c r="R118" s="123">
        <v>41609</v>
      </c>
    </row>
    <row r="119" spans="10:20">
      <c r="J119" s="24" t="s">
        <v>2680</v>
      </c>
      <c r="N119" t="s">
        <v>12</v>
      </c>
      <c r="P119" s="123">
        <v>41609</v>
      </c>
      <c r="R119" s="123">
        <v>41609</v>
      </c>
      <c r="T119" t="s">
        <v>2681</v>
      </c>
    </row>
    <row r="120" spans="10:20">
      <c r="J120" s="49" t="s">
        <v>2618</v>
      </c>
      <c r="K120" t="str">
        <f>VLOOKUP(J120,$A$2:$B50,2,FALSE)</f>
        <v>x0</v>
      </c>
      <c r="L120" t="s">
        <v>1005</v>
      </c>
      <c r="P120" s="123">
        <v>41609</v>
      </c>
      <c r="R120" s="123">
        <v>41609</v>
      </c>
    </row>
    <row r="121" spans="10:20">
      <c r="J121" s="50" t="s">
        <v>2623</v>
      </c>
      <c r="K121" t="str">
        <f>VLOOKUP(J121,$A$2:$B50,2,FALSE)</f>
        <v>x16</v>
      </c>
      <c r="M121" t="s">
        <v>588</v>
      </c>
      <c r="P121" s="123">
        <v>41609</v>
      </c>
      <c r="R121" s="123">
        <v>41609</v>
      </c>
    </row>
    <row r="122" spans="10:20">
      <c r="J122" s="50" t="s">
        <v>2625</v>
      </c>
      <c r="K122" t="str">
        <f>VLOOKUP(J122,$A$2:$B50,2,FALSE)</f>
        <v>x35</v>
      </c>
      <c r="M122" t="s">
        <v>588</v>
      </c>
      <c r="P122" s="123">
        <v>41609</v>
      </c>
      <c r="R122" s="123">
        <v>41609</v>
      </c>
    </row>
    <row r="123" spans="10:20">
      <c r="J123" s="50" t="s">
        <v>2627</v>
      </c>
      <c r="K123" t="str">
        <f>VLOOKUP(J123,$A$2:$B50,2,FALSE)</f>
        <v>x5</v>
      </c>
      <c r="L123" t="s">
        <v>583</v>
      </c>
      <c r="M123" t="s">
        <v>588</v>
      </c>
      <c r="P123" s="123">
        <v>41609</v>
      </c>
      <c r="R123" s="123">
        <v>41609</v>
      </c>
    </row>
    <row r="124" spans="10:20">
      <c r="J124" s="44" t="s">
        <v>2629</v>
      </c>
      <c r="K124" t="str">
        <f>VLOOKUP(J124,$A$2:$B50,2,FALSE)</f>
        <v>x3</v>
      </c>
      <c r="M124" t="s">
        <v>588</v>
      </c>
      <c r="P124" s="123">
        <v>41609</v>
      </c>
      <c r="R124" s="123">
        <v>41609</v>
      </c>
    </row>
    <row r="125" spans="10:20">
      <c r="J125" s="44" t="s">
        <v>2631</v>
      </c>
      <c r="K125" t="str">
        <f>VLOOKUP(J125,$A$2:$B50,2,FALSE)</f>
        <v>x2</v>
      </c>
      <c r="M125" t="s">
        <v>588</v>
      </c>
      <c r="P125" s="123">
        <v>41609</v>
      </c>
      <c r="R125" s="123">
        <v>41609</v>
      </c>
    </row>
    <row r="126" spans="10:20">
      <c r="J126" s="50" t="s">
        <v>2632</v>
      </c>
      <c r="K126" t="str">
        <f>VLOOKUP(J126,$A$2:$B50,2,FALSE)</f>
        <v>x26</v>
      </c>
      <c r="L126" t="s">
        <v>583</v>
      </c>
      <c r="M126" t="s">
        <v>588</v>
      </c>
      <c r="P126" s="123">
        <v>41609</v>
      </c>
      <c r="R126" s="123">
        <v>41609</v>
      </c>
    </row>
    <row r="127" spans="10:20">
      <c r="J127" s="44" t="s">
        <v>2634</v>
      </c>
      <c r="K127" t="str">
        <f>VLOOKUP(J127,$A$2:$B50,2,FALSE)</f>
        <v>x9</v>
      </c>
      <c r="M127" t="s">
        <v>588</v>
      </c>
      <c r="P127" s="123">
        <v>41609</v>
      </c>
      <c r="R127" s="123">
        <v>41609</v>
      </c>
    </row>
    <row r="128" spans="10:20">
      <c r="J128" s="44" t="s">
        <v>2636</v>
      </c>
      <c r="K128" t="str">
        <f>VLOOKUP(J128,$A$2:$B50,2,FALSE)</f>
        <v>x8</v>
      </c>
      <c r="M128" t="s">
        <v>588</v>
      </c>
      <c r="P128" s="123">
        <v>41609</v>
      </c>
      <c r="R128" s="123">
        <v>41609</v>
      </c>
    </row>
    <row r="129" spans="10:18">
      <c r="J129" s="44" t="s">
        <v>2638</v>
      </c>
      <c r="K129" t="str">
        <f>VLOOKUP(J129,$A$2:$B50,2,FALSE)</f>
        <v>x7</v>
      </c>
      <c r="M129" t="s">
        <v>588</v>
      </c>
      <c r="P129" s="123">
        <v>41609</v>
      </c>
      <c r="R129" s="123">
        <v>41609</v>
      </c>
    </row>
    <row r="130" spans="10:18">
      <c r="J130" s="50" t="s">
        <v>2621</v>
      </c>
      <c r="K130" t="str">
        <f>VLOOKUP(J130,$A$2:$B50,2,FALSE)</f>
        <v>x1</v>
      </c>
      <c r="M130" t="s">
        <v>588</v>
      </c>
      <c r="P130" s="123">
        <v>41609</v>
      </c>
      <c r="R130" s="123">
        <v>41609</v>
      </c>
    </row>
    <row r="131" spans="10:18">
      <c r="J131" s="24" t="s">
        <v>2682</v>
      </c>
      <c r="N131" t="s">
        <v>12</v>
      </c>
      <c r="P131" s="123">
        <v>41609</v>
      </c>
      <c r="R131" s="123">
        <v>41609</v>
      </c>
    </row>
    <row r="132" spans="10:18">
      <c r="J132" s="49" t="s">
        <v>2618</v>
      </c>
      <c r="K132" t="str">
        <f>VLOOKUP(J132,$A$2:$B50,2,FALSE)</f>
        <v>x0</v>
      </c>
      <c r="L132" t="s">
        <v>1005</v>
      </c>
      <c r="P132" s="123">
        <v>41609</v>
      </c>
      <c r="R132" s="123">
        <v>41609</v>
      </c>
    </row>
    <row r="133" spans="10:18">
      <c r="J133" s="50" t="s">
        <v>2622</v>
      </c>
      <c r="K133" t="str">
        <f>VLOOKUP(J133,$A$2:$B50,2,FALSE)</f>
        <v>x11</v>
      </c>
      <c r="L133" t="s">
        <v>583</v>
      </c>
      <c r="M133" t="s">
        <v>588</v>
      </c>
      <c r="P133" s="123">
        <v>41609</v>
      </c>
      <c r="R133" s="123">
        <v>41609</v>
      </c>
    </row>
    <row r="134" spans="10:18">
      <c r="J134" s="44" t="s">
        <v>2623</v>
      </c>
      <c r="K134" t="str">
        <f>VLOOKUP(J134,$A$2:$B50,2,FALSE)</f>
        <v>x16</v>
      </c>
      <c r="M134" t="s">
        <v>588</v>
      </c>
      <c r="P134" s="123">
        <v>41609</v>
      </c>
      <c r="R134" s="123">
        <v>41609</v>
      </c>
    </row>
    <row r="135" spans="10:18">
      <c r="J135" s="44" t="s">
        <v>2645</v>
      </c>
      <c r="K135" t="str">
        <f>VLOOKUP(J135,$A$2:$B50,2,FALSE)</f>
        <v>x23</v>
      </c>
      <c r="M135" t="s">
        <v>588</v>
      </c>
      <c r="P135" s="123">
        <v>41609</v>
      </c>
      <c r="R135" s="123">
        <v>41609</v>
      </c>
    </row>
    <row r="136" spans="10:18">
      <c r="J136" s="44" t="s">
        <v>2643</v>
      </c>
      <c r="K136" t="str">
        <f>VLOOKUP(J136,$A$2:$B50,2,FALSE)</f>
        <v>x22</v>
      </c>
      <c r="M136" t="s">
        <v>588</v>
      </c>
      <c r="P136" s="123">
        <v>41609</v>
      </c>
      <c r="R136" s="123">
        <v>41609</v>
      </c>
    </row>
    <row r="137" spans="10:18">
      <c r="J137" s="44" t="s">
        <v>2641</v>
      </c>
      <c r="K137" t="str">
        <f>VLOOKUP(J137,$A$2:$B50,2,FALSE)</f>
        <v>x21</v>
      </c>
      <c r="M137" t="s">
        <v>588</v>
      </c>
      <c r="P137" s="123">
        <v>41609</v>
      </c>
      <c r="R137" s="123">
        <v>41609</v>
      </c>
    </row>
    <row r="138" spans="10:18">
      <c r="J138" s="44" t="s">
        <v>2639</v>
      </c>
      <c r="K138" t="str">
        <f>VLOOKUP(J138,$A$2:$B50,2,FALSE)</f>
        <v>x20</v>
      </c>
      <c r="M138" t="s">
        <v>588</v>
      </c>
      <c r="P138" s="123">
        <v>41609</v>
      </c>
      <c r="R138" s="123">
        <v>41609</v>
      </c>
    </row>
    <row r="139" spans="10:18">
      <c r="J139" s="44" t="s">
        <v>2637</v>
      </c>
      <c r="K139" t="str">
        <f>VLOOKUP(J139,$A$2:$B50,2,FALSE)</f>
        <v>x19</v>
      </c>
      <c r="M139" t="s">
        <v>588</v>
      </c>
      <c r="P139" s="123">
        <v>41609</v>
      </c>
      <c r="R139" s="123">
        <v>41609</v>
      </c>
    </row>
    <row r="140" spans="10:18">
      <c r="J140" s="44" t="s">
        <v>2633</v>
      </c>
      <c r="K140" t="str">
        <f>VLOOKUP(J140,$A$2:$B50,2,FALSE)</f>
        <v>x17</v>
      </c>
      <c r="M140" t="s">
        <v>588</v>
      </c>
      <c r="P140" s="123">
        <v>41609</v>
      </c>
      <c r="R140" s="123">
        <v>41609</v>
      </c>
    </row>
    <row r="141" spans="10:18">
      <c r="J141" s="44" t="s">
        <v>2632</v>
      </c>
      <c r="K141" t="str">
        <f>VLOOKUP(J141,$A$2:$B50,2,FALSE)</f>
        <v>x26</v>
      </c>
      <c r="M141" t="s">
        <v>588</v>
      </c>
      <c r="P141" s="123">
        <v>41609</v>
      </c>
      <c r="R141" s="123">
        <v>41609</v>
      </c>
    </row>
    <row r="142" spans="10:18">
      <c r="J142" s="44" t="s">
        <v>2630</v>
      </c>
      <c r="K142" t="str">
        <f>VLOOKUP(J142,$A$2:$B50,2,FALSE)</f>
        <v>x15</v>
      </c>
      <c r="M142" t="s">
        <v>588</v>
      </c>
      <c r="P142" s="123">
        <v>41609</v>
      </c>
      <c r="R142" s="123">
        <v>41609</v>
      </c>
    </row>
    <row r="143" spans="10:18">
      <c r="J143" s="44" t="s">
        <v>2624</v>
      </c>
      <c r="K143" t="str">
        <f>VLOOKUP(J143,$A$2:$B50,2,FALSE)</f>
        <v>x12</v>
      </c>
      <c r="M143" t="s">
        <v>588</v>
      </c>
      <c r="P143" s="123">
        <v>41609</v>
      </c>
      <c r="R143" s="123">
        <v>41609</v>
      </c>
    </row>
    <row r="144" spans="10:18">
      <c r="J144" s="44" t="s">
        <v>2646</v>
      </c>
      <c r="K144" t="str">
        <f>VLOOKUP(J144,$A$2:$B50,2,FALSE)</f>
        <v>x24</v>
      </c>
      <c r="M144" t="s">
        <v>588</v>
      </c>
      <c r="P144" s="123">
        <v>41609</v>
      </c>
      <c r="R144" s="123">
        <v>41609</v>
      </c>
    </row>
    <row r="145" spans="10:20">
      <c r="J145" s="44" t="s">
        <v>2626</v>
      </c>
      <c r="K145" t="str">
        <f>VLOOKUP(J145,$A$2:$B50,2,FALSE)</f>
        <v>x13</v>
      </c>
      <c r="M145" t="s">
        <v>588</v>
      </c>
      <c r="P145" s="123">
        <v>41609</v>
      </c>
      <c r="R145" s="123">
        <v>41609</v>
      </c>
    </row>
    <row r="146" spans="10:20">
      <c r="J146" s="44" t="s">
        <v>2635</v>
      </c>
      <c r="K146" t="str">
        <f>VLOOKUP(J146,$A$2:$B50,2,FALSE)</f>
        <v>x18</v>
      </c>
      <c r="M146" t="s">
        <v>588</v>
      </c>
      <c r="P146" s="123">
        <v>41609</v>
      </c>
      <c r="R146" s="123">
        <v>41609</v>
      </c>
    </row>
    <row r="147" spans="10:20">
      <c r="J147" s="44" t="s">
        <v>2628</v>
      </c>
      <c r="K147" t="str">
        <f>VLOOKUP(J147,$A$2:$B50,2,FALSE)</f>
        <v>x14</v>
      </c>
      <c r="M147" t="s">
        <v>588</v>
      </c>
      <c r="P147" s="123">
        <v>41609</v>
      </c>
      <c r="R147" s="123">
        <v>41609</v>
      </c>
    </row>
    <row r="148" spans="10:20">
      <c r="J148" s="44" t="s">
        <v>2621</v>
      </c>
      <c r="K148" t="str">
        <f>VLOOKUP(J148,$A$2:$B50,2,FALSE)</f>
        <v>x1</v>
      </c>
      <c r="M148" t="s">
        <v>588</v>
      </c>
      <c r="P148" s="123">
        <v>41609</v>
      </c>
      <c r="R148" s="123">
        <v>41609</v>
      </c>
    </row>
    <row r="149" spans="10:20">
      <c r="J149" s="44" t="s">
        <v>2648</v>
      </c>
      <c r="K149" t="str">
        <f>VLOOKUP(J149,$A$2:$B50,2,FALSE)</f>
        <v>x25</v>
      </c>
      <c r="M149" t="s">
        <v>588</v>
      </c>
      <c r="P149" s="123">
        <v>41609</v>
      </c>
      <c r="R149" s="123">
        <v>41609</v>
      </c>
    </row>
    <row r="150" spans="10:20">
      <c r="J150" s="24" t="s">
        <v>2683</v>
      </c>
      <c r="N150" t="s">
        <v>12</v>
      </c>
      <c r="P150" s="123">
        <v>41609</v>
      </c>
      <c r="R150" s="123">
        <v>41609</v>
      </c>
    </row>
    <row r="151" spans="10:20">
      <c r="J151" s="49" t="s">
        <v>2618</v>
      </c>
      <c r="K151" t="str">
        <f>VLOOKUP(J151,$A$2:$B50,2,FALSE)</f>
        <v>x0</v>
      </c>
      <c r="L151" t="s">
        <v>1005</v>
      </c>
      <c r="P151" s="123">
        <v>41609</v>
      </c>
      <c r="R151" s="123">
        <v>41609</v>
      </c>
    </row>
    <row r="152" spans="10:20">
      <c r="J152" s="50" t="s">
        <v>2665</v>
      </c>
      <c r="K152" t="str">
        <f>VLOOKUP(J152,$A$2:$B50,2,FALSE)</f>
        <v>x4</v>
      </c>
      <c r="L152" t="s">
        <v>583</v>
      </c>
      <c r="M152" t="s">
        <v>588</v>
      </c>
      <c r="P152" s="123">
        <v>41609</v>
      </c>
      <c r="R152" s="123">
        <v>41609</v>
      </c>
    </row>
    <row r="153" spans="10:20">
      <c r="J153" s="44" t="s">
        <v>2623</v>
      </c>
      <c r="K153" t="str">
        <f>VLOOKUP(J153,$A$2:$B50,2,FALSE)</f>
        <v>x16</v>
      </c>
      <c r="M153" t="s">
        <v>588</v>
      </c>
      <c r="P153" s="123">
        <v>41609</v>
      </c>
      <c r="R153" s="123">
        <v>41609</v>
      </c>
    </row>
    <row r="154" spans="10:20">
      <c r="J154" s="44" t="s">
        <v>2625</v>
      </c>
      <c r="K154" t="str">
        <f>VLOOKUP(J154,$A$2:$B50,2,FALSE)</f>
        <v>x35</v>
      </c>
      <c r="M154" t="s">
        <v>588</v>
      </c>
      <c r="P154" s="123">
        <v>41609</v>
      </c>
      <c r="R154" s="123">
        <v>41609</v>
      </c>
    </row>
    <row r="155" spans="10:20">
      <c r="J155" s="44" t="s">
        <v>2631</v>
      </c>
      <c r="K155" t="str">
        <f>VLOOKUP(J155,$A$2:$B50,2,FALSE)</f>
        <v>x2</v>
      </c>
      <c r="M155" t="s">
        <v>588</v>
      </c>
      <c r="P155" s="123">
        <v>41609</v>
      </c>
      <c r="R155" s="123">
        <v>41609</v>
      </c>
    </row>
    <row r="156" spans="10:20">
      <c r="J156" s="44" t="s">
        <v>2629</v>
      </c>
      <c r="K156" t="str">
        <f>VLOOKUP(J156,$A$2:$B50,2,FALSE)</f>
        <v>x3</v>
      </c>
      <c r="M156" t="s">
        <v>588</v>
      </c>
      <c r="P156" s="123">
        <v>41609</v>
      </c>
      <c r="R156" s="123">
        <v>41609</v>
      </c>
    </row>
    <row r="157" spans="10:20">
      <c r="J157" s="44" t="s">
        <v>2634</v>
      </c>
      <c r="K157" t="str">
        <f>VLOOKUP(J157,$A$2:$B50,2,FALSE)</f>
        <v>x9</v>
      </c>
      <c r="M157" t="s">
        <v>588</v>
      </c>
      <c r="P157" s="123">
        <v>41609</v>
      </c>
      <c r="R157" s="123">
        <v>41609</v>
      </c>
    </row>
    <row r="158" spans="10:20">
      <c r="J158" s="44" t="s">
        <v>2636</v>
      </c>
      <c r="K158" t="str">
        <f>VLOOKUP(J158,$A$2:$B50,2,FALSE)</f>
        <v>x8</v>
      </c>
      <c r="M158" t="s">
        <v>588</v>
      </c>
      <c r="P158" s="123">
        <v>41609</v>
      </c>
      <c r="R158" s="123">
        <v>41609</v>
      </c>
    </row>
    <row r="159" spans="10:20">
      <c r="J159" s="44" t="s">
        <v>2638</v>
      </c>
      <c r="K159" t="str">
        <f>VLOOKUP(J159,$A$2:$B50,2,FALSE)</f>
        <v>x7</v>
      </c>
      <c r="M159" t="s">
        <v>588</v>
      </c>
      <c r="P159" s="123">
        <v>41609</v>
      </c>
      <c r="R159" s="123">
        <v>41609</v>
      </c>
    </row>
    <row r="160" spans="10:20">
      <c r="J160" s="75" t="s">
        <v>7360</v>
      </c>
      <c r="K160" s="19"/>
      <c r="L160" s="19"/>
      <c r="M160" s="19"/>
      <c r="N160" s="19" t="s">
        <v>555</v>
      </c>
      <c r="O160" s="19"/>
      <c r="P160" s="124">
        <v>43014</v>
      </c>
      <c r="Q160" s="124"/>
      <c r="R160" s="124">
        <v>43101</v>
      </c>
      <c r="S160" s="124"/>
      <c r="T160" s="19"/>
    </row>
    <row r="161" spans="9:20">
      <c r="I161" s="18"/>
      <c r="J161" s="83" t="s">
        <v>2618</v>
      </c>
      <c r="K161" s="19" t="str">
        <f>VLOOKUP(J161,$A$2:$B999,2,FALSE)</f>
        <v>x0</v>
      </c>
      <c r="L161" s="19" t="s">
        <v>583</v>
      </c>
      <c r="M161" s="19"/>
      <c r="N161" s="19"/>
      <c r="O161" s="19"/>
      <c r="P161" s="124">
        <v>43014</v>
      </c>
      <c r="Q161" s="124"/>
      <c r="R161" s="124">
        <v>43101</v>
      </c>
      <c r="S161" s="124"/>
      <c r="T161" s="19"/>
    </row>
    <row r="162" spans="9:20">
      <c r="I162" s="18"/>
      <c r="J162" s="77" t="s">
        <v>7131</v>
      </c>
      <c r="K162" s="19" t="str">
        <f>VLOOKUP(J162,$A$2:$B1000,2,FALSE)</f>
        <v>x5011</v>
      </c>
      <c r="L162" s="19"/>
      <c r="M162" s="19" t="s">
        <v>588</v>
      </c>
      <c r="N162" s="19"/>
      <c r="O162" s="19"/>
      <c r="P162" s="124">
        <v>43014</v>
      </c>
      <c r="Q162" s="124"/>
      <c r="R162" s="124">
        <v>43101</v>
      </c>
      <c r="S162" s="124"/>
      <c r="T162" s="19"/>
    </row>
    <row r="163" spans="9:20">
      <c r="I163" s="18"/>
      <c r="J163" s="84" t="s">
        <v>7132</v>
      </c>
      <c r="K163" s="19" t="str">
        <f>VLOOKUP(J163,$A$2:$B1005,2,FALSE)</f>
        <v>x5012</v>
      </c>
      <c r="L163" s="19"/>
      <c r="M163" s="19" t="s">
        <v>588</v>
      </c>
      <c r="N163" s="19"/>
      <c r="O163" s="19"/>
      <c r="P163" s="124">
        <v>43014</v>
      </c>
      <c r="Q163" s="124"/>
      <c r="R163" s="124">
        <v>43101</v>
      </c>
      <c r="S163" s="124"/>
      <c r="T163" s="19"/>
    </row>
    <row r="164" spans="9:20">
      <c r="I164" s="18"/>
      <c r="J164" s="77" t="s">
        <v>5989</v>
      </c>
      <c r="K164" s="19" t="str">
        <f>VLOOKUP(J164,$A$2:$B1006,2,FALSE)</f>
        <v>x5013</v>
      </c>
      <c r="L164" s="19" t="s">
        <v>583</v>
      </c>
      <c r="M164" s="19" t="s">
        <v>588</v>
      </c>
      <c r="N164" s="19"/>
      <c r="O164" s="19"/>
      <c r="P164" s="124">
        <v>43014</v>
      </c>
      <c r="Q164" s="124"/>
      <c r="R164" s="124">
        <v>43101</v>
      </c>
      <c r="S164" s="124"/>
      <c r="T164" s="19"/>
    </row>
    <row r="165" spans="9:20">
      <c r="I165" s="18"/>
      <c r="J165" s="78" t="s">
        <v>7144</v>
      </c>
      <c r="K165" s="19" t="str">
        <f>VLOOKUP(J165,$A$2:$B1007,2,FALSE)</f>
        <v>x5001</v>
      </c>
      <c r="L165" s="19"/>
      <c r="M165" s="19" t="s">
        <v>588</v>
      </c>
      <c r="N165" s="19"/>
      <c r="O165" s="19"/>
      <c r="P165" s="124">
        <v>43014</v>
      </c>
      <c r="Q165" s="124"/>
      <c r="R165" s="124">
        <v>43101</v>
      </c>
      <c r="S165" s="124"/>
      <c r="T165" s="19"/>
    </row>
    <row r="166" spans="9:20">
      <c r="I166" s="18"/>
      <c r="J166" s="78" t="s">
        <v>7145</v>
      </c>
      <c r="K166" s="19" t="str">
        <f>VLOOKUP(J166,$A$2:$B1008,2,FALSE)</f>
        <v>x5002</v>
      </c>
      <c r="L166" s="19"/>
      <c r="M166" s="19" t="s">
        <v>588</v>
      </c>
      <c r="N166" s="19"/>
      <c r="O166" s="19"/>
      <c r="P166" s="124">
        <v>43014</v>
      </c>
      <c r="Q166" s="124"/>
      <c r="R166" s="124">
        <v>43101</v>
      </c>
      <c r="S166" s="124"/>
      <c r="T166" s="19"/>
    </row>
    <row r="167" spans="9:20">
      <c r="I167" s="18"/>
      <c r="J167" s="78" t="s">
        <v>7147</v>
      </c>
      <c r="K167" s="19" t="str">
        <f>VLOOKUP(J167,$A$2:$B1009,2,FALSE)</f>
        <v>x5003</v>
      </c>
      <c r="L167" s="19"/>
      <c r="M167" s="19" t="s">
        <v>588</v>
      </c>
      <c r="N167" s="19"/>
      <c r="O167" s="19"/>
      <c r="P167" s="124">
        <v>43014</v>
      </c>
      <c r="Q167" s="124"/>
      <c r="R167" s="124">
        <v>43101</v>
      </c>
      <c r="S167" s="124"/>
      <c r="T167" s="19"/>
    </row>
    <row r="168" spans="9:20">
      <c r="I168" s="18"/>
      <c r="J168" s="78" t="s">
        <v>2074</v>
      </c>
      <c r="K168" s="19" t="str">
        <f>VLOOKUP(J168,$A$2:$B1010,2,FALSE)</f>
        <v>x5004</v>
      </c>
      <c r="L168" s="19"/>
      <c r="M168" s="19" t="s">
        <v>588</v>
      </c>
      <c r="N168" s="19"/>
      <c r="O168" s="19"/>
      <c r="P168" s="124">
        <v>43014</v>
      </c>
      <c r="Q168" s="124"/>
      <c r="R168" s="124">
        <v>43101</v>
      </c>
      <c r="S168" s="124"/>
      <c r="T168" s="19"/>
    </row>
    <row r="169" spans="9:20">
      <c r="I169" s="18"/>
      <c r="J169" s="78" t="s">
        <v>7148</v>
      </c>
      <c r="K169" s="19" t="str">
        <f>VLOOKUP(J169,$A$2:$B1011,2,FALSE)</f>
        <v>x5005</v>
      </c>
      <c r="L169" s="19"/>
      <c r="M169" s="19" t="s">
        <v>588</v>
      </c>
      <c r="N169" s="19"/>
      <c r="O169" s="19"/>
      <c r="P169" s="124">
        <v>43014</v>
      </c>
      <c r="Q169" s="124"/>
      <c r="R169" s="124">
        <v>43101</v>
      </c>
      <c r="S169" s="124"/>
      <c r="T169" s="19"/>
    </row>
    <row r="170" spans="9:20">
      <c r="I170" s="18"/>
      <c r="J170" s="78" t="s">
        <v>7149</v>
      </c>
      <c r="K170" s="19" t="str">
        <f>VLOOKUP(J170,$A$2:$B1012,2,FALSE)</f>
        <v>x5006</v>
      </c>
      <c r="L170" s="19"/>
      <c r="M170" s="19" t="s">
        <v>588</v>
      </c>
      <c r="N170" s="19"/>
      <c r="O170" s="19"/>
      <c r="P170" s="124">
        <v>43014</v>
      </c>
      <c r="Q170" s="124"/>
      <c r="R170" s="124">
        <v>43101</v>
      </c>
      <c r="S170" s="124"/>
      <c r="T170" s="19"/>
    </row>
    <row r="171" spans="9:20">
      <c r="I171" s="18"/>
      <c r="J171" s="78" t="s">
        <v>7146</v>
      </c>
      <c r="K171" s="19" t="str">
        <f>VLOOKUP(J171,$A$2:$B1013,2,FALSE)</f>
        <v>x5007</v>
      </c>
      <c r="L171" s="19"/>
      <c r="M171" s="19" t="s">
        <v>588</v>
      </c>
      <c r="N171" s="19"/>
      <c r="O171" s="19"/>
      <c r="P171" s="124">
        <v>43014</v>
      </c>
      <c r="Q171" s="124"/>
      <c r="R171" s="124">
        <v>43101</v>
      </c>
      <c r="S171" s="124"/>
      <c r="T171" s="19"/>
    </row>
    <row r="172" spans="9:20">
      <c r="I172" s="18"/>
      <c r="J172" s="78" t="s">
        <v>7150</v>
      </c>
      <c r="K172" s="19" t="str">
        <f>VLOOKUP(J172,$A$2:$B1014,2,FALSE)</f>
        <v>x5008</v>
      </c>
      <c r="L172" s="19"/>
      <c r="M172" s="19" t="s">
        <v>588</v>
      </c>
      <c r="N172" s="19"/>
      <c r="O172" s="19"/>
      <c r="P172" s="124">
        <v>43014</v>
      </c>
      <c r="Q172" s="124"/>
      <c r="R172" s="124">
        <v>43101</v>
      </c>
      <c r="S172" s="124"/>
      <c r="T172" s="19"/>
    </row>
    <row r="173" spans="9:20">
      <c r="I173" s="18"/>
      <c r="J173" s="78" t="s">
        <v>7151</v>
      </c>
      <c r="K173" s="19" t="str">
        <f>VLOOKUP(J173,$A$2:$B1015,2,FALSE)</f>
        <v>x5009</v>
      </c>
      <c r="L173" s="19"/>
      <c r="M173" s="19" t="s">
        <v>588</v>
      </c>
      <c r="N173" s="19"/>
      <c r="O173" s="19"/>
      <c r="P173" s="124">
        <v>43014</v>
      </c>
      <c r="Q173" s="124"/>
      <c r="R173" s="124">
        <v>43101</v>
      </c>
      <c r="S173" s="124"/>
      <c r="T173" s="19"/>
    </row>
    <row r="174" spans="9:20">
      <c r="I174" s="18"/>
      <c r="J174" s="78" t="s">
        <v>7152</v>
      </c>
      <c r="K174" s="19" t="str">
        <f>VLOOKUP(J174,$A$2:$B1016,2,FALSE)</f>
        <v>x5010</v>
      </c>
      <c r="L174" s="19"/>
      <c r="M174" s="19" t="s">
        <v>588</v>
      </c>
      <c r="N174" s="19"/>
      <c r="O174" s="19"/>
      <c r="P174" s="124">
        <v>43014</v>
      </c>
      <c r="Q174" s="124"/>
      <c r="R174" s="124">
        <v>43101</v>
      </c>
      <c r="S174" s="124"/>
      <c r="T174" s="19"/>
    </row>
    <row r="175" spans="9:20">
      <c r="I175" s="18"/>
      <c r="J175" s="170" t="s">
        <v>7610</v>
      </c>
      <c r="K175" s="19" t="str">
        <f>VLOOKUP(J175,$A$2:$B1017,2,FALSE)</f>
        <v>x5014</v>
      </c>
      <c r="L175" s="19"/>
      <c r="M175" s="19" t="s">
        <v>588</v>
      </c>
      <c r="N175" s="19"/>
      <c r="O175" s="19"/>
      <c r="P175" s="124">
        <v>43014</v>
      </c>
      <c r="Q175" s="124"/>
      <c r="R175" s="124">
        <v>43101</v>
      </c>
      <c r="S175" s="124"/>
      <c r="T175" s="19"/>
    </row>
    <row r="176" spans="9:20">
      <c r="I176" s="18"/>
      <c r="J176" s="80" t="s">
        <v>7355</v>
      </c>
      <c r="K176" s="19"/>
      <c r="L176" s="19"/>
      <c r="M176" s="19"/>
      <c r="N176" s="19" t="s">
        <v>555</v>
      </c>
      <c r="O176" s="19"/>
      <c r="P176" s="124">
        <v>43014</v>
      </c>
      <c r="Q176" s="124"/>
      <c r="R176" s="124">
        <v>43101</v>
      </c>
      <c r="S176" s="124"/>
      <c r="T176" s="19"/>
    </row>
    <row r="177" spans="9:20">
      <c r="I177" s="18"/>
      <c r="J177" s="76" t="s">
        <v>2618</v>
      </c>
      <c r="K177" s="19" t="str">
        <f>VLOOKUP(J177,$A$2:$B1019,2,FALSE)</f>
        <v>x0</v>
      </c>
      <c r="L177" s="19"/>
      <c r="M177" s="19"/>
      <c r="N177" s="19"/>
      <c r="O177" s="19"/>
      <c r="P177" s="124">
        <v>43014</v>
      </c>
      <c r="Q177" s="124"/>
      <c r="R177" s="124">
        <v>43101</v>
      </c>
      <c r="S177" s="124"/>
      <c r="T177" s="19"/>
    </row>
    <row r="178" spans="9:20">
      <c r="I178" s="18"/>
      <c r="J178" s="77" t="s">
        <v>7144</v>
      </c>
      <c r="K178" s="19" t="str">
        <f>VLOOKUP(J178,$A$2:$B1020,2,FALSE)</f>
        <v>x5001</v>
      </c>
      <c r="L178" s="19"/>
      <c r="M178" s="19"/>
      <c r="N178" s="19"/>
      <c r="O178" s="19"/>
      <c r="P178" s="124">
        <v>43014</v>
      </c>
      <c r="Q178" s="124"/>
      <c r="R178" s="124">
        <v>43101</v>
      </c>
      <c r="S178" s="124"/>
      <c r="T178" s="19"/>
    </row>
    <row r="179" spans="9:20">
      <c r="I179" s="18"/>
      <c r="J179" s="77" t="s">
        <v>7145</v>
      </c>
      <c r="K179" s="19" t="str">
        <f>VLOOKUP(J179,$A$2:$B1021,2,FALSE)</f>
        <v>x5002</v>
      </c>
      <c r="L179" s="19"/>
      <c r="M179" s="19"/>
      <c r="N179" s="19"/>
      <c r="O179" s="19"/>
      <c r="P179" s="124">
        <v>43014</v>
      </c>
      <c r="Q179" s="124"/>
      <c r="R179" s="124">
        <v>43101</v>
      </c>
      <c r="S179" s="124"/>
      <c r="T179" s="19"/>
    </row>
    <row r="180" spans="9:20">
      <c r="I180" s="18"/>
      <c r="J180" s="77" t="s">
        <v>7147</v>
      </c>
      <c r="K180" s="19" t="str">
        <f>VLOOKUP(J180,$A$2:$B1022,2,FALSE)</f>
        <v>x5003</v>
      </c>
      <c r="L180" s="19"/>
      <c r="M180" s="19"/>
      <c r="N180" s="19"/>
      <c r="O180" s="19"/>
      <c r="P180" s="124">
        <v>43014</v>
      </c>
      <c r="Q180" s="124"/>
      <c r="R180" s="124">
        <v>43101</v>
      </c>
      <c r="S180" s="124"/>
      <c r="T180" s="19"/>
    </row>
    <row r="181" spans="9:20">
      <c r="I181" s="18"/>
      <c r="J181" s="77" t="s">
        <v>2074</v>
      </c>
      <c r="K181" s="19" t="str">
        <f>VLOOKUP(J181,$A$2:$B1023,2,FALSE)</f>
        <v>x5004</v>
      </c>
      <c r="L181" s="19"/>
      <c r="M181" s="19"/>
      <c r="N181" s="19"/>
      <c r="O181" s="19"/>
      <c r="P181" s="124">
        <v>43014</v>
      </c>
      <c r="Q181" s="124"/>
      <c r="R181" s="124">
        <v>43101</v>
      </c>
      <c r="S181" s="124"/>
      <c r="T181" s="19"/>
    </row>
    <row r="182" spans="9:20">
      <c r="I182" s="18"/>
      <c r="J182" s="77" t="s">
        <v>7148</v>
      </c>
      <c r="K182" s="19" t="str">
        <f>VLOOKUP(J182,$A$2:$B1024,2,FALSE)</f>
        <v>x5005</v>
      </c>
      <c r="L182" s="19"/>
      <c r="M182" s="19"/>
      <c r="N182" s="19"/>
      <c r="O182" s="19"/>
      <c r="P182" s="124">
        <v>43014</v>
      </c>
      <c r="Q182" s="124"/>
      <c r="R182" s="124">
        <v>43101</v>
      </c>
      <c r="S182" s="124"/>
      <c r="T182" s="19"/>
    </row>
    <row r="183" spans="9:20">
      <c r="I183" s="18"/>
      <c r="J183" s="77" t="s">
        <v>7149</v>
      </c>
      <c r="K183" s="19" t="str">
        <f>VLOOKUP(J183,$A$2:$B1025,2,FALSE)</f>
        <v>x5006</v>
      </c>
      <c r="L183" s="19"/>
      <c r="M183" s="19"/>
      <c r="N183" s="19"/>
      <c r="O183" s="19"/>
      <c r="P183" s="124">
        <v>43014</v>
      </c>
      <c r="Q183" s="124"/>
      <c r="R183" s="124">
        <v>43101</v>
      </c>
      <c r="S183" s="124"/>
      <c r="T183" s="19"/>
    </row>
    <row r="184" spans="9:20">
      <c r="I184" s="18"/>
      <c r="J184" s="77" t="s">
        <v>7146</v>
      </c>
      <c r="K184" s="19" t="str">
        <f>VLOOKUP(J184,$A$2:$B1026,2,FALSE)</f>
        <v>x5007</v>
      </c>
      <c r="L184" s="19"/>
      <c r="M184" s="19"/>
      <c r="N184" s="19"/>
      <c r="O184" s="19"/>
      <c r="P184" s="124">
        <v>43014</v>
      </c>
      <c r="Q184" s="124"/>
      <c r="R184" s="124">
        <v>43101</v>
      </c>
      <c r="S184" s="124"/>
      <c r="T184" s="19"/>
    </row>
    <row r="185" spans="9:20">
      <c r="I185" s="18"/>
      <c r="J185" s="77" t="s">
        <v>7150</v>
      </c>
      <c r="K185" s="19" t="str">
        <f>VLOOKUP(J185,$A$2:$B1027,2,FALSE)</f>
        <v>x5008</v>
      </c>
      <c r="L185" s="19"/>
      <c r="M185" s="19"/>
      <c r="N185" s="19"/>
      <c r="O185" s="19"/>
      <c r="P185" s="124">
        <v>43014</v>
      </c>
      <c r="Q185" s="124"/>
      <c r="R185" s="124">
        <v>43101</v>
      </c>
      <c r="S185" s="124"/>
      <c r="T185" s="19"/>
    </row>
    <row r="186" spans="9:20">
      <c r="I186" s="18"/>
      <c r="J186" s="77" t="s">
        <v>7151</v>
      </c>
      <c r="K186" s="19" t="str">
        <f>VLOOKUP(J186,$A$2:$B1028,2,FALSE)</f>
        <v>x5009</v>
      </c>
      <c r="L186" s="19"/>
      <c r="M186" s="19"/>
      <c r="N186" s="19"/>
      <c r="O186" s="19"/>
      <c r="P186" s="124">
        <v>43014</v>
      </c>
      <c r="Q186" s="124"/>
      <c r="R186" s="124">
        <v>43101</v>
      </c>
      <c r="S186" s="124"/>
      <c r="T186" s="19"/>
    </row>
    <row r="187" spans="9:20">
      <c r="I187" s="18"/>
      <c r="J187" s="77" t="s">
        <v>7152</v>
      </c>
      <c r="K187" s="19" t="str">
        <f>VLOOKUP(J187,$A$2:$B1029,2,FALSE)</f>
        <v>x5010</v>
      </c>
      <c r="L187" s="19"/>
      <c r="M187" s="19"/>
      <c r="N187" s="19"/>
      <c r="O187" s="19"/>
      <c r="P187" s="124">
        <v>43014</v>
      </c>
      <c r="Q187" s="124"/>
      <c r="R187" s="124">
        <v>43101</v>
      </c>
      <c r="S187" s="124"/>
      <c r="T187" s="19"/>
    </row>
    <row r="188" spans="9:20">
      <c r="I188" s="18"/>
      <c r="J188" s="80" t="s">
        <v>7356</v>
      </c>
      <c r="K188" s="19"/>
      <c r="L188" s="19"/>
      <c r="M188" s="19"/>
      <c r="N188" s="19" t="s">
        <v>555</v>
      </c>
      <c r="O188" s="19"/>
      <c r="P188" s="124">
        <v>43014</v>
      </c>
      <c r="Q188" s="124"/>
      <c r="R188" s="124">
        <v>43101</v>
      </c>
      <c r="S188" s="124"/>
      <c r="T188" s="19"/>
    </row>
    <row r="189" spans="9:20">
      <c r="I189" s="18"/>
      <c r="J189" s="76" t="s">
        <v>2618</v>
      </c>
      <c r="K189" s="19" t="str">
        <f>VLOOKUP(J189,$A$2:$B1031,2,FALSE)</f>
        <v>x0</v>
      </c>
      <c r="L189" s="19"/>
      <c r="M189" s="19"/>
      <c r="N189" s="19"/>
      <c r="O189" s="19"/>
      <c r="P189" s="124">
        <v>43014</v>
      </c>
      <c r="Q189" s="124"/>
      <c r="R189" s="124">
        <v>43101</v>
      </c>
      <c r="S189" s="124"/>
      <c r="T189" s="19"/>
    </row>
    <row r="190" spans="9:20">
      <c r="I190" s="18"/>
      <c r="J190" s="77" t="s">
        <v>7148</v>
      </c>
      <c r="K190" s="19" t="str">
        <f>VLOOKUP(J190,$A$2:$B1032,2,FALSE)</f>
        <v>x5005</v>
      </c>
      <c r="L190" s="19"/>
      <c r="M190" s="19"/>
      <c r="N190" s="19"/>
      <c r="O190" s="19"/>
      <c r="P190" s="124">
        <v>43014</v>
      </c>
      <c r="Q190" s="124"/>
      <c r="R190" s="124">
        <v>43101</v>
      </c>
      <c r="S190" s="124"/>
      <c r="T190" s="19"/>
    </row>
    <row r="191" spans="9:20">
      <c r="I191" s="18"/>
      <c r="J191" s="77" t="s">
        <v>7149</v>
      </c>
      <c r="K191" s="19" t="str">
        <f>VLOOKUP(J191,$A$2:$B1033,2,FALSE)</f>
        <v>x5006</v>
      </c>
      <c r="L191" s="19"/>
      <c r="M191" s="19"/>
      <c r="N191" s="19"/>
      <c r="O191" s="19"/>
      <c r="P191" s="124">
        <v>43014</v>
      </c>
      <c r="Q191" s="124"/>
      <c r="R191" s="124">
        <v>43101</v>
      </c>
      <c r="S191" s="124"/>
      <c r="T191" s="19"/>
    </row>
    <row r="192" spans="9:20">
      <c r="I192" s="18"/>
      <c r="J192" s="75" t="s">
        <v>7357</v>
      </c>
      <c r="K192" s="19"/>
      <c r="L192" s="19"/>
      <c r="M192" s="19"/>
      <c r="N192" s="19" t="s">
        <v>555</v>
      </c>
      <c r="O192" s="19"/>
      <c r="P192" s="124">
        <v>43014</v>
      </c>
      <c r="Q192" s="124"/>
      <c r="R192" s="124">
        <v>43101</v>
      </c>
      <c r="S192" s="124"/>
      <c r="T192" s="19"/>
    </row>
    <row r="193" spans="5:20" s="18" customFormat="1">
      <c r="E193" s="123"/>
      <c r="F193" s="123"/>
      <c r="G193" s="123"/>
      <c r="H193" s="123"/>
      <c r="J193" s="76" t="s">
        <v>2618</v>
      </c>
      <c r="K193" s="19" t="str">
        <f>VLOOKUP(J193,$A$2:$B1034,2,FALSE)</f>
        <v>x0</v>
      </c>
      <c r="L193" s="19"/>
      <c r="M193" s="19"/>
      <c r="N193" s="19"/>
      <c r="O193" s="19"/>
      <c r="P193" s="124">
        <v>43014</v>
      </c>
      <c r="Q193" s="124"/>
      <c r="R193" s="124">
        <v>43101</v>
      </c>
      <c r="S193" s="124"/>
      <c r="T193" s="19"/>
    </row>
    <row r="194" spans="5:20">
      <c r="I194" s="18"/>
      <c r="J194" s="77" t="s">
        <v>7131</v>
      </c>
      <c r="K194" s="19" t="str">
        <f>VLOOKUP(J194,$A$2:$B1035,2,FALSE)</f>
        <v>x5011</v>
      </c>
      <c r="L194" s="19"/>
      <c r="M194" s="19"/>
      <c r="N194" s="19"/>
      <c r="O194" s="19"/>
      <c r="P194" s="124">
        <v>43014</v>
      </c>
      <c r="Q194" s="124"/>
      <c r="R194" s="124">
        <v>43101</v>
      </c>
      <c r="S194" s="124"/>
      <c r="T194" s="19"/>
    </row>
    <row r="195" spans="5:20">
      <c r="I195" s="18"/>
      <c r="J195" s="77" t="s">
        <v>7144</v>
      </c>
      <c r="K195" s="19" t="str">
        <f>VLOOKUP(J195,$A$2:$B1036,2,FALSE)</f>
        <v>x5001</v>
      </c>
      <c r="L195" s="19"/>
      <c r="M195" s="19"/>
      <c r="N195" s="19"/>
      <c r="O195" s="19"/>
      <c r="P195" s="124">
        <v>43014</v>
      </c>
      <c r="Q195" s="124"/>
      <c r="R195" s="124">
        <v>43101</v>
      </c>
      <c r="S195" s="124"/>
      <c r="T195" s="19"/>
    </row>
    <row r="196" spans="5:20">
      <c r="I196" s="18"/>
      <c r="J196" s="77" t="s">
        <v>7145</v>
      </c>
      <c r="K196" s="19" t="str">
        <f>VLOOKUP(J196,$A$2:$B1037,2,FALSE)</f>
        <v>x5002</v>
      </c>
      <c r="L196" s="19"/>
      <c r="M196" s="19"/>
      <c r="N196" s="19"/>
      <c r="O196" s="19"/>
      <c r="P196" s="124">
        <v>43014</v>
      </c>
      <c r="Q196" s="124"/>
      <c r="R196" s="124">
        <v>43101</v>
      </c>
      <c r="S196" s="124"/>
      <c r="T196" s="19"/>
    </row>
    <row r="197" spans="5:20">
      <c r="I197" s="18"/>
      <c r="J197" s="77" t="s">
        <v>7147</v>
      </c>
      <c r="K197" s="19" t="str">
        <f>VLOOKUP(J197,$A$2:$B1038,2,FALSE)</f>
        <v>x5003</v>
      </c>
      <c r="L197" s="19"/>
      <c r="M197" s="19"/>
      <c r="N197" s="19"/>
      <c r="O197" s="19"/>
      <c r="P197" s="124">
        <v>43014</v>
      </c>
      <c r="Q197" s="124"/>
      <c r="R197" s="124">
        <v>43101</v>
      </c>
      <c r="S197" s="124"/>
      <c r="T197" s="19"/>
    </row>
    <row r="198" spans="5:20">
      <c r="I198" s="18"/>
      <c r="J198" s="77" t="s">
        <v>2074</v>
      </c>
      <c r="K198" s="19" t="str">
        <f>VLOOKUP(J198,$A$2:$B1039,2,FALSE)</f>
        <v>x5004</v>
      </c>
      <c r="L198" s="19"/>
      <c r="M198" s="19"/>
      <c r="N198" s="19"/>
      <c r="O198" s="19"/>
      <c r="P198" s="124">
        <v>43014</v>
      </c>
      <c r="Q198" s="124"/>
      <c r="R198" s="124">
        <v>43101</v>
      </c>
      <c r="S198" s="124"/>
      <c r="T198" s="19"/>
    </row>
    <row r="199" spans="5:20">
      <c r="I199" s="18"/>
      <c r="J199" s="77" t="s">
        <v>7148</v>
      </c>
      <c r="K199" s="19" t="str">
        <f>VLOOKUP(J199,$A$2:$B1040,2,FALSE)</f>
        <v>x5005</v>
      </c>
      <c r="L199" s="19"/>
      <c r="M199" s="19"/>
      <c r="N199" s="19"/>
      <c r="O199" s="19"/>
      <c r="P199" s="124">
        <v>43014</v>
      </c>
      <c r="Q199" s="124"/>
      <c r="R199" s="124">
        <v>43101</v>
      </c>
      <c r="S199" s="124"/>
      <c r="T199" s="19"/>
    </row>
    <row r="200" spans="5:20">
      <c r="I200" s="18"/>
      <c r="J200" s="77" t="s">
        <v>7149</v>
      </c>
      <c r="K200" s="19" t="str">
        <f>VLOOKUP(J200,$A$2:$B1041,2,FALSE)</f>
        <v>x5006</v>
      </c>
      <c r="L200" s="19"/>
      <c r="M200" s="19"/>
      <c r="N200" s="19"/>
      <c r="O200" s="19"/>
      <c r="P200" s="124">
        <v>43014</v>
      </c>
      <c r="Q200" s="124"/>
      <c r="R200" s="124">
        <v>43101</v>
      </c>
      <c r="S200" s="124"/>
      <c r="T200" s="19"/>
    </row>
    <row r="201" spans="5:20">
      <c r="I201" s="18"/>
      <c r="J201" s="77" t="s">
        <v>7146</v>
      </c>
      <c r="K201" s="19" t="str">
        <f>VLOOKUP(J201,$A$2:$B1042,2,FALSE)</f>
        <v>x5007</v>
      </c>
      <c r="L201" s="19"/>
      <c r="M201" s="19"/>
      <c r="N201" s="19"/>
      <c r="O201" s="19"/>
      <c r="P201" s="124">
        <v>43014</v>
      </c>
      <c r="Q201" s="124"/>
      <c r="R201" s="124">
        <v>43101</v>
      </c>
      <c r="S201" s="124"/>
      <c r="T201" s="19"/>
    </row>
    <row r="202" spans="5:20">
      <c r="I202" s="18"/>
      <c r="J202" s="77" t="s">
        <v>7150</v>
      </c>
      <c r="K202" s="19" t="str">
        <f>VLOOKUP(J202,$A$2:$B1043,2,FALSE)</f>
        <v>x5008</v>
      </c>
      <c r="L202" s="19"/>
      <c r="M202" s="19"/>
      <c r="N202" s="19"/>
      <c r="O202" s="19"/>
      <c r="P202" s="124">
        <v>43014</v>
      </c>
      <c r="Q202" s="124"/>
      <c r="R202" s="124">
        <v>43101</v>
      </c>
      <c r="S202" s="124"/>
      <c r="T202" s="19"/>
    </row>
    <row r="203" spans="5:20">
      <c r="I203" s="18"/>
      <c r="J203" s="77" t="s">
        <v>7151</v>
      </c>
      <c r="K203" s="19" t="str">
        <f>VLOOKUP(J203,$A$2:$B1044,2,FALSE)</f>
        <v>x5009</v>
      </c>
      <c r="L203" s="19"/>
      <c r="M203" s="19"/>
      <c r="N203" s="19"/>
      <c r="O203" s="19"/>
      <c r="P203" s="124">
        <v>43014</v>
      </c>
      <c r="Q203" s="124"/>
      <c r="R203" s="124">
        <v>43101</v>
      </c>
      <c r="S203" s="124"/>
      <c r="T203" s="19"/>
    </row>
    <row r="204" spans="5:20">
      <c r="I204" s="18"/>
      <c r="J204" s="77" t="s">
        <v>7152</v>
      </c>
      <c r="K204" s="19" t="str">
        <f>VLOOKUP(J204,$A$2:$B1045,2,FALSE)</f>
        <v>x5010</v>
      </c>
      <c r="L204" s="19"/>
      <c r="M204" s="19"/>
      <c r="N204" s="19"/>
      <c r="O204" s="19"/>
      <c r="P204" s="124">
        <v>43014</v>
      </c>
      <c r="Q204" s="124"/>
      <c r="R204" s="124">
        <v>43101</v>
      </c>
      <c r="S204" s="124"/>
      <c r="T204" s="19"/>
    </row>
    <row r="205" spans="5:20">
      <c r="I205" s="18"/>
      <c r="J205" s="77" t="s">
        <v>7219</v>
      </c>
      <c r="K205" s="19" t="str">
        <f>VLOOKUP(J205,$A$2:$B1046,2,FALSE)</f>
        <v>x5015</v>
      </c>
      <c r="L205" s="19"/>
      <c r="M205" s="19"/>
      <c r="N205" s="19"/>
      <c r="O205" s="19"/>
      <c r="P205" s="124">
        <v>43014</v>
      </c>
      <c r="Q205" s="124"/>
      <c r="R205" s="124">
        <v>43101</v>
      </c>
      <c r="S205" s="124"/>
      <c r="T205" s="19"/>
    </row>
    <row r="206" spans="5:20">
      <c r="I206" s="18"/>
      <c r="J206" s="77" t="s">
        <v>7220</v>
      </c>
      <c r="K206" s="19" t="str">
        <f>VLOOKUP(J206,$A$2:$B1047,2,FALSE)</f>
        <v>x5016</v>
      </c>
      <c r="L206" s="19"/>
      <c r="M206" s="19"/>
      <c r="N206" s="19"/>
      <c r="O206" s="19"/>
      <c r="P206" s="124">
        <v>43014</v>
      </c>
      <c r="Q206" s="124"/>
      <c r="R206" s="124">
        <v>43101</v>
      </c>
      <c r="S206" s="124"/>
      <c r="T206" s="19"/>
    </row>
    <row r="207" spans="5:20">
      <c r="I207" s="18"/>
      <c r="J207" s="126" t="s">
        <v>7358</v>
      </c>
      <c r="K207" s="19"/>
      <c r="L207" s="19"/>
      <c r="M207" s="19"/>
      <c r="N207" s="19" t="s">
        <v>555</v>
      </c>
      <c r="O207" s="19"/>
      <c r="P207" s="124">
        <v>43014</v>
      </c>
      <c r="Q207" s="124"/>
      <c r="R207" s="124">
        <v>43101</v>
      </c>
      <c r="S207" s="124"/>
      <c r="T207" s="19"/>
    </row>
    <row r="208" spans="5:20">
      <c r="I208" s="18"/>
      <c r="J208" s="76" t="s">
        <v>2618</v>
      </c>
      <c r="K208" s="19" t="str">
        <f>VLOOKUP(J208,$A$2:$B1049,2,FALSE)</f>
        <v>x0</v>
      </c>
      <c r="L208" s="19"/>
      <c r="M208" s="19"/>
      <c r="N208" s="19"/>
      <c r="O208" s="19"/>
      <c r="P208" s="124">
        <v>43014</v>
      </c>
      <c r="Q208" s="124"/>
      <c r="R208" s="124">
        <v>43101</v>
      </c>
      <c r="S208" s="124"/>
      <c r="T208" s="19"/>
    </row>
    <row r="209" spans="9:20">
      <c r="I209" s="18"/>
      <c r="J209" s="77" t="s">
        <v>7131</v>
      </c>
      <c r="K209" s="19" t="str">
        <f>VLOOKUP(J209,$A$2:$B1050,2,FALSE)</f>
        <v>x5011</v>
      </c>
      <c r="L209" s="19"/>
      <c r="M209" s="19"/>
      <c r="N209" s="19"/>
      <c r="O209" s="19"/>
      <c r="P209" s="124">
        <v>43014</v>
      </c>
      <c r="Q209" s="124"/>
      <c r="R209" s="124">
        <v>43101</v>
      </c>
      <c r="S209" s="124"/>
      <c r="T209" s="19"/>
    </row>
    <row r="210" spans="9:20">
      <c r="I210" s="18"/>
      <c r="J210" s="80" t="s">
        <v>7359</v>
      </c>
      <c r="K210" s="19"/>
      <c r="L210" s="19"/>
      <c r="M210" s="19"/>
      <c r="N210" s="19" t="s">
        <v>555</v>
      </c>
      <c r="O210" s="19"/>
      <c r="P210" s="124">
        <v>43014</v>
      </c>
      <c r="Q210" s="124"/>
      <c r="R210" s="124">
        <v>43101</v>
      </c>
      <c r="S210" s="124"/>
      <c r="T210" s="19"/>
    </row>
    <row r="211" spans="9:20">
      <c r="I211" s="18"/>
      <c r="J211" s="76" t="s">
        <v>2618</v>
      </c>
      <c r="K211" s="19" t="str">
        <f>VLOOKUP(J211,$A$2:$B1052,2,FALSE)</f>
        <v>x0</v>
      </c>
      <c r="L211" s="19"/>
      <c r="M211" s="19"/>
      <c r="N211" s="19"/>
      <c r="O211" s="19"/>
      <c r="P211" s="124">
        <v>43014</v>
      </c>
      <c r="Q211" s="124"/>
      <c r="R211" s="124">
        <v>43101</v>
      </c>
      <c r="S211" s="124"/>
      <c r="T211" s="19"/>
    </row>
    <row r="212" spans="9:20">
      <c r="I212" s="18"/>
      <c r="J212" s="77" t="s">
        <v>7219</v>
      </c>
      <c r="K212" s="19" t="str">
        <f>VLOOKUP(J212,$A$2:$B1053,2,FALSE)</f>
        <v>x5015</v>
      </c>
      <c r="L212" s="19"/>
      <c r="M212" s="19"/>
      <c r="N212" s="19"/>
      <c r="O212" s="19"/>
      <c r="P212" s="124">
        <v>43014</v>
      </c>
      <c r="Q212" s="124"/>
      <c r="R212" s="124">
        <v>43101</v>
      </c>
      <c r="S212" s="124"/>
      <c r="T212" s="19"/>
    </row>
    <row r="213" spans="9:20">
      <c r="I213" s="18"/>
      <c r="J213" s="77" t="s">
        <v>7220</v>
      </c>
      <c r="K213" s="19" t="str">
        <f>VLOOKUP(J213,$A$2:$B1054,2,FALSE)</f>
        <v>x5016</v>
      </c>
      <c r="L213" s="19"/>
      <c r="M213" s="19"/>
      <c r="N213" s="19"/>
      <c r="O213" s="19"/>
      <c r="P213" s="124">
        <v>43014</v>
      </c>
      <c r="Q213" s="124"/>
      <c r="R213" s="124">
        <v>43101</v>
      </c>
      <c r="S213" s="124"/>
      <c r="T213" s="19"/>
    </row>
    <row r="214" spans="9:20">
      <c r="J214" s="19"/>
      <c r="K214" s="19"/>
      <c r="L214" s="19"/>
      <c r="M214" s="19"/>
      <c r="N214" s="19"/>
      <c r="O214" s="19"/>
      <c r="P214" s="124"/>
      <c r="Q214" s="124"/>
      <c r="R214" s="124"/>
      <c r="S214" s="124"/>
      <c r="T214" s="19"/>
    </row>
    <row r="215" spans="9:20">
      <c r="J215" s="19"/>
      <c r="K215" s="19"/>
      <c r="L215" s="19"/>
      <c r="M215" s="19"/>
      <c r="N215" s="19"/>
      <c r="O215" s="19"/>
      <c r="P215" s="124"/>
      <c r="Q215" s="124"/>
      <c r="R215" s="124"/>
      <c r="S215" s="124"/>
      <c r="T215" s="19"/>
    </row>
    <row r="216" spans="9:20">
      <c r="J216" s="19"/>
      <c r="K216" s="19"/>
      <c r="L216" s="19"/>
      <c r="M216" s="19"/>
      <c r="N216" s="19"/>
      <c r="O216" s="19"/>
      <c r="P216" s="124"/>
      <c r="Q216" s="124"/>
      <c r="R216" s="124"/>
      <c r="S216" s="124"/>
      <c r="T216" s="19"/>
    </row>
    <row r="217" spans="9:20">
      <c r="J217" s="19"/>
      <c r="K217" s="19"/>
      <c r="L217" s="19"/>
      <c r="M217" s="19"/>
      <c r="N217" s="19"/>
      <c r="O217" s="19"/>
      <c r="P217" s="124"/>
      <c r="Q217" s="124"/>
      <c r="R217" s="124"/>
      <c r="S217" s="124"/>
      <c r="T217" s="19"/>
    </row>
    <row r="218" spans="9:20">
      <c r="J218" s="19"/>
      <c r="K218" s="19"/>
      <c r="L218" s="19"/>
      <c r="M218" s="19"/>
      <c r="N218" s="19"/>
      <c r="O218" s="19"/>
      <c r="P218" s="124"/>
      <c r="Q218" s="124"/>
      <c r="R218" s="124"/>
      <c r="S218" s="124"/>
      <c r="T218" s="19"/>
    </row>
    <row r="219" spans="9:20">
      <c r="J219" s="19"/>
      <c r="K219" s="19"/>
      <c r="L219" s="19"/>
      <c r="M219" s="19"/>
      <c r="N219" s="19"/>
      <c r="O219" s="19"/>
      <c r="P219" s="124"/>
      <c r="Q219" s="124"/>
      <c r="R219" s="124"/>
      <c r="S219" s="124"/>
      <c r="T219" s="19"/>
    </row>
    <row r="220" spans="9:20">
      <c r="J220" s="19"/>
      <c r="K220" s="19"/>
      <c r="L220" s="19"/>
      <c r="M220" s="19"/>
      <c r="N220" s="19"/>
      <c r="O220" s="19"/>
      <c r="P220" s="124"/>
      <c r="Q220" s="124"/>
      <c r="R220" s="124"/>
      <c r="S220" s="124"/>
      <c r="T220" s="19"/>
    </row>
    <row r="221" spans="9:20">
      <c r="J221" s="19"/>
      <c r="K221" s="19"/>
      <c r="L221" s="19"/>
      <c r="M221" s="19"/>
      <c r="N221" s="19"/>
      <c r="O221" s="19"/>
      <c r="P221" s="124"/>
      <c r="Q221" s="124"/>
      <c r="R221" s="124"/>
      <c r="S221" s="124"/>
      <c r="T221" s="19"/>
    </row>
    <row r="222" spans="9:20">
      <c r="J222" s="19"/>
      <c r="K222" s="19"/>
      <c r="L222" s="19"/>
      <c r="M222" s="19"/>
      <c r="N222" s="19"/>
      <c r="O222" s="19"/>
      <c r="P222" s="124"/>
      <c r="Q222" s="124"/>
      <c r="R222" s="124"/>
      <c r="S222" s="124"/>
      <c r="T222" s="19"/>
    </row>
    <row r="223" spans="9:20">
      <c r="J223" s="19"/>
      <c r="K223" s="19"/>
      <c r="L223" s="19"/>
      <c r="M223" s="19"/>
      <c r="N223" s="19"/>
      <c r="O223" s="19"/>
      <c r="P223" s="124"/>
      <c r="Q223" s="124"/>
      <c r="R223" s="124"/>
      <c r="S223" s="124"/>
      <c r="T223" s="19"/>
    </row>
    <row r="224" spans="9:20">
      <c r="J224" s="19"/>
      <c r="K224" s="19"/>
      <c r="L224" s="19"/>
      <c r="M224" s="19"/>
      <c r="N224" s="19"/>
      <c r="O224" s="19"/>
      <c r="P224" s="124"/>
      <c r="Q224" s="124"/>
      <c r="R224" s="124"/>
      <c r="S224" s="124"/>
      <c r="T224" s="19"/>
    </row>
    <row r="225" spans="10:20">
      <c r="J225" s="19"/>
      <c r="K225" s="19"/>
      <c r="L225" s="19"/>
      <c r="M225" s="19"/>
      <c r="N225" s="19"/>
      <c r="O225" s="19"/>
      <c r="P225" s="124"/>
      <c r="Q225" s="124"/>
      <c r="R225" s="124"/>
      <c r="S225" s="124"/>
      <c r="T225" s="19"/>
    </row>
    <row r="226" spans="10:20">
      <c r="J226" s="19"/>
      <c r="K226" s="19"/>
      <c r="L226" s="19"/>
      <c r="M226" s="19"/>
      <c r="N226" s="19"/>
      <c r="O226" s="19"/>
      <c r="P226" s="124"/>
      <c r="Q226" s="124"/>
      <c r="R226" s="124"/>
      <c r="S226" s="124"/>
      <c r="T226" s="19"/>
    </row>
    <row r="227" spans="10:20">
      <c r="J227" s="19"/>
      <c r="K227" s="19"/>
      <c r="L227" s="19"/>
      <c r="M227" s="19"/>
      <c r="N227" s="19"/>
      <c r="O227" s="19"/>
      <c r="P227" s="124"/>
      <c r="Q227" s="124"/>
      <c r="R227" s="124"/>
      <c r="S227" s="124"/>
      <c r="T227" s="19"/>
    </row>
    <row r="228" spans="10:20">
      <c r="J228" s="19"/>
      <c r="K228" s="19"/>
      <c r="L228" s="19"/>
      <c r="M228" s="19"/>
      <c r="N228" s="19"/>
      <c r="O228" s="19"/>
      <c r="P228" s="124"/>
      <c r="Q228" s="124"/>
      <c r="R228" s="124"/>
      <c r="S228" s="124"/>
      <c r="T228" s="19"/>
    </row>
    <row r="229" spans="10:20">
      <c r="J229" s="19"/>
      <c r="K229" s="19"/>
      <c r="L229" s="19"/>
      <c r="M229" s="19"/>
      <c r="N229" s="19"/>
      <c r="O229" s="19"/>
      <c r="P229" s="124"/>
      <c r="Q229" s="124"/>
      <c r="R229" s="124"/>
      <c r="S229" s="124"/>
      <c r="T229" s="19"/>
    </row>
    <row r="230" spans="10:20">
      <c r="J230" s="19"/>
      <c r="K230" s="19"/>
      <c r="L230" s="19"/>
      <c r="M230" s="19"/>
      <c r="N230" s="19"/>
      <c r="O230" s="19"/>
      <c r="P230" s="124"/>
      <c r="Q230" s="124"/>
      <c r="R230" s="124"/>
      <c r="S230" s="124"/>
      <c r="T230" s="19"/>
    </row>
    <row r="231" spans="10:20">
      <c r="J231" s="19"/>
      <c r="K231" s="19"/>
      <c r="L231" s="19"/>
      <c r="M231" s="19"/>
      <c r="N231" s="19"/>
      <c r="O231" s="19"/>
      <c r="P231" s="124"/>
      <c r="Q231" s="124"/>
      <c r="R231" s="124"/>
      <c r="S231" s="124"/>
      <c r="T231" s="19"/>
    </row>
    <row r="232" spans="10:20">
      <c r="J232" s="19"/>
      <c r="K232" s="19"/>
      <c r="L232" s="19"/>
      <c r="M232" s="19"/>
      <c r="N232" s="19"/>
      <c r="O232" s="19"/>
      <c r="P232" s="124"/>
      <c r="Q232" s="124"/>
      <c r="R232" s="124"/>
      <c r="S232" s="124"/>
      <c r="T232" s="19"/>
    </row>
    <row r="233" spans="10:20">
      <c r="J233" s="19"/>
      <c r="K233" s="19"/>
      <c r="L233" s="19"/>
      <c r="M233" s="19"/>
      <c r="N233" s="19"/>
      <c r="O233" s="19"/>
      <c r="P233" s="124"/>
      <c r="Q233" s="124"/>
      <c r="R233" s="124"/>
      <c r="S233" s="124"/>
      <c r="T233" s="19"/>
    </row>
    <row r="234" spans="10:20">
      <c r="J234" s="19"/>
      <c r="K234" s="19"/>
      <c r="L234" s="19"/>
      <c r="M234" s="19"/>
      <c r="N234" s="19"/>
      <c r="O234" s="19"/>
      <c r="P234" s="124"/>
      <c r="Q234" s="124"/>
      <c r="R234" s="124"/>
      <c r="S234" s="124"/>
      <c r="T234" s="19"/>
    </row>
    <row r="235" spans="10:20">
      <c r="J235" s="19"/>
      <c r="K235" s="19"/>
      <c r="L235" s="19"/>
      <c r="M235" s="19"/>
      <c r="N235" s="19"/>
      <c r="O235" s="19"/>
      <c r="P235" s="124"/>
      <c r="Q235" s="124"/>
      <c r="R235" s="124"/>
      <c r="S235" s="124"/>
      <c r="T235" s="19"/>
    </row>
    <row r="236" spans="10:20">
      <c r="J236" s="19"/>
      <c r="K236" s="19"/>
      <c r="L236" s="19"/>
      <c r="M236" s="19"/>
      <c r="N236" s="19"/>
      <c r="O236" s="19"/>
      <c r="P236" s="124"/>
      <c r="Q236" s="124"/>
      <c r="R236" s="124"/>
      <c r="S236" s="124"/>
      <c r="T236" s="19"/>
    </row>
  </sheetData>
  <autoFilter ref="A1:T159"/>
  <pageMargins left="0.75" right="0.75" top="1" bottom="1" header="0.5" footer="0.5"/>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T98"/>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B31" sqref="B31"/>
    </sheetView>
  </sheetViews>
  <sheetFormatPr defaultColWidth="11.5546875" defaultRowHeight="14.4"/>
  <cols>
    <col min="1" max="1" width="36.44140625" customWidth="1"/>
    <col min="5" max="6" width="11.5546875" style="123"/>
    <col min="7" max="7" width="13.109375" style="123" bestFit="1" customWidth="1"/>
    <col min="8" max="8" width="11.5546875" style="123"/>
    <col min="10" max="10" width="95.664062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2684</v>
      </c>
      <c r="B2" t="s">
        <v>1628</v>
      </c>
      <c r="C2" t="s">
        <v>1629</v>
      </c>
      <c r="D2" t="s">
        <v>12</v>
      </c>
      <c r="E2" s="123">
        <v>41609</v>
      </c>
      <c r="G2" s="123">
        <v>41609</v>
      </c>
      <c r="I2" s="3">
        <f t="shared" ref="I2:I41" si="0">COUNTIF(J:J,A2)</f>
        <v>2</v>
      </c>
      <c r="J2" t="s">
        <v>2685</v>
      </c>
      <c r="N2" t="s">
        <v>12</v>
      </c>
      <c r="P2" s="123">
        <v>41609</v>
      </c>
      <c r="R2" s="123">
        <v>41609</v>
      </c>
      <c r="T2" t="s">
        <v>2686</v>
      </c>
    </row>
    <row r="3" spans="1:20">
      <c r="A3" t="s">
        <v>2687</v>
      </c>
      <c r="B3" t="s">
        <v>1633</v>
      </c>
      <c r="D3" t="s">
        <v>12</v>
      </c>
      <c r="E3" s="123">
        <v>41609</v>
      </c>
      <c r="G3" s="123">
        <v>41609</v>
      </c>
      <c r="I3" s="3">
        <f t="shared" si="0"/>
        <v>1</v>
      </c>
      <c r="J3" s="4" t="s">
        <v>2684</v>
      </c>
      <c r="K3" t="str">
        <f>VLOOKUP(J3,$A$2:$B18,2,FALSE)</f>
        <v>x0</v>
      </c>
      <c r="L3" t="s">
        <v>1005</v>
      </c>
      <c r="P3" s="123">
        <v>41609</v>
      </c>
      <c r="R3" s="123">
        <v>41609</v>
      </c>
    </row>
    <row r="4" spans="1:20">
      <c r="A4" t="s">
        <v>2688</v>
      </c>
      <c r="B4" t="s">
        <v>1635</v>
      </c>
      <c r="D4" t="s">
        <v>12</v>
      </c>
      <c r="E4" s="123">
        <v>41609</v>
      </c>
      <c r="G4" s="123">
        <v>41609</v>
      </c>
      <c r="I4" s="3">
        <f t="shared" si="0"/>
        <v>1</v>
      </c>
      <c r="J4" s="5" t="s">
        <v>2689</v>
      </c>
      <c r="K4" t="str">
        <f>VLOOKUP(J4,$A$2:$B18,2,FALSE)</f>
        <v>x7</v>
      </c>
      <c r="L4" t="s">
        <v>583</v>
      </c>
      <c r="M4" t="s">
        <v>588</v>
      </c>
      <c r="P4" s="123">
        <v>41609</v>
      </c>
      <c r="R4" s="123">
        <v>41609</v>
      </c>
    </row>
    <row r="5" spans="1:20">
      <c r="A5" t="s">
        <v>2690</v>
      </c>
      <c r="B5" t="s">
        <v>1667</v>
      </c>
      <c r="D5" t="s">
        <v>12</v>
      </c>
      <c r="E5" s="123">
        <v>41609</v>
      </c>
      <c r="G5" s="123">
        <v>41609</v>
      </c>
      <c r="I5" s="3">
        <f t="shared" si="0"/>
        <v>0</v>
      </c>
      <c r="J5" s="6" t="s">
        <v>2687</v>
      </c>
      <c r="K5" t="str">
        <f>VLOOKUP(J5,$A$2:$B18,2,FALSE)</f>
        <v>x1</v>
      </c>
      <c r="L5" t="s">
        <v>583</v>
      </c>
      <c r="M5" t="s">
        <v>588</v>
      </c>
      <c r="P5" s="123">
        <v>41609</v>
      </c>
      <c r="R5" s="123">
        <v>41609</v>
      </c>
    </row>
    <row r="6" spans="1:20">
      <c r="A6" t="s">
        <v>2691</v>
      </c>
      <c r="B6" t="s">
        <v>1675</v>
      </c>
      <c r="D6" t="s">
        <v>12</v>
      </c>
      <c r="E6" s="123">
        <v>41609</v>
      </c>
      <c r="G6" s="123">
        <v>41609</v>
      </c>
      <c r="I6" s="3">
        <f t="shared" si="0"/>
        <v>0</v>
      </c>
      <c r="J6" s="7" t="s">
        <v>2692</v>
      </c>
      <c r="K6" t="str">
        <f>VLOOKUP(J6,$A$2:$B18,2,FALSE)</f>
        <v>x2</v>
      </c>
      <c r="M6" t="s">
        <v>588</v>
      </c>
      <c r="P6" s="123">
        <v>41609</v>
      </c>
      <c r="R6" s="123">
        <v>41609</v>
      </c>
    </row>
    <row r="7" spans="1:20">
      <c r="A7" s="19" t="s">
        <v>2693</v>
      </c>
      <c r="B7" s="19" t="s">
        <v>1905</v>
      </c>
      <c r="C7" s="19"/>
      <c r="D7" s="19" t="s">
        <v>12</v>
      </c>
      <c r="E7" s="124">
        <v>41729</v>
      </c>
      <c r="F7" s="124"/>
      <c r="G7" s="124">
        <v>41912</v>
      </c>
      <c r="H7" s="124"/>
      <c r="I7" s="56">
        <f t="shared" si="0"/>
        <v>0</v>
      </c>
      <c r="J7" s="58" t="s">
        <v>2694</v>
      </c>
      <c r="K7" s="19" t="str">
        <f>VLOOKUP(J7,$A$2:$B18,2,FALSE)</f>
        <v>x3</v>
      </c>
      <c r="L7" s="19"/>
      <c r="M7" s="19" t="s">
        <v>588</v>
      </c>
      <c r="N7" s="19"/>
      <c r="O7" s="19"/>
      <c r="P7" s="124">
        <v>41609</v>
      </c>
      <c r="Q7" s="124"/>
      <c r="R7" s="124">
        <v>41609</v>
      </c>
      <c r="S7" s="124"/>
      <c r="T7" s="19"/>
    </row>
    <row r="8" spans="1:20">
      <c r="A8" s="19" t="s">
        <v>2695</v>
      </c>
      <c r="B8" s="19" t="s">
        <v>1907</v>
      </c>
      <c r="C8" s="19"/>
      <c r="D8" s="19" t="s">
        <v>12</v>
      </c>
      <c r="E8" s="124">
        <v>41729</v>
      </c>
      <c r="F8" s="124"/>
      <c r="G8" s="124">
        <v>41912</v>
      </c>
      <c r="H8" s="124"/>
      <c r="I8" s="56">
        <f t="shared" si="0"/>
        <v>0</v>
      </c>
      <c r="J8" s="22" t="s">
        <v>2696</v>
      </c>
      <c r="K8" s="19" t="str">
        <f>VLOOKUP(J8,$A$2:$B18,2,FALSE)</f>
        <v>x4</v>
      </c>
      <c r="L8" s="19" t="s">
        <v>583</v>
      </c>
      <c r="M8" s="19" t="s">
        <v>588</v>
      </c>
      <c r="N8" s="19"/>
      <c r="O8" s="19"/>
      <c r="P8" s="124">
        <v>41609</v>
      </c>
      <c r="Q8" s="124"/>
      <c r="R8" s="124">
        <v>41609</v>
      </c>
      <c r="S8" s="124"/>
      <c r="T8" s="19"/>
    </row>
    <row r="9" spans="1:20">
      <c r="A9" s="19" t="s">
        <v>2697</v>
      </c>
      <c r="B9" s="19" t="s">
        <v>1678</v>
      </c>
      <c r="C9" s="19"/>
      <c r="D9" s="19" t="s">
        <v>12</v>
      </c>
      <c r="E9" s="124">
        <v>41729</v>
      </c>
      <c r="F9" s="124"/>
      <c r="G9" s="124">
        <v>41912</v>
      </c>
      <c r="H9" s="124"/>
      <c r="I9" s="56">
        <f t="shared" si="0"/>
        <v>0</v>
      </c>
      <c r="J9" s="58" t="s">
        <v>2698</v>
      </c>
      <c r="K9" s="19" t="str">
        <f>VLOOKUP(J9,$A$2:$B18,2,FALSE)</f>
        <v>x8</v>
      </c>
      <c r="L9" s="19"/>
      <c r="M9" s="19" t="s">
        <v>588</v>
      </c>
      <c r="N9" s="19"/>
      <c r="O9" s="19"/>
      <c r="P9" s="124">
        <v>41609</v>
      </c>
      <c r="Q9" s="124"/>
      <c r="R9" s="124">
        <v>41609</v>
      </c>
      <c r="S9" s="124"/>
      <c r="T9" s="19"/>
    </row>
    <row r="10" spans="1:20">
      <c r="A10" s="19" t="s">
        <v>2699</v>
      </c>
      <c r="B10" s="19" t="s">
        <v>1681</v>
      </c>
      <c r="C10" s="19"/>
      <c r="D10" s="19" t="s">
        <v>12</v>
      </c>
      <c r="E10" s="124">
        <v>41729</v>
      </c>
      <c r="F10" s="124"/>
      <c r="G10" s="124">
        <v>41912</v>
      </c>
      <c r="H10" s="124"/>
      <c r="I10" s="56">
        <f t="shared" si="0"/>
        <v>0</v>
      </c>
      <c r="J10" s="58" t="s">
        <v>2700</v>
      </c>
      <c r="K10" s="19" t="str">
        <f>VLOOKUP(J10,$A$2:$B18,2,FALSE)</f>
        <v>x5</v>
      </c>
      <c r="L10" s="19"/>
      <c r="M10" s="19" t="s">
        <v>588</v>
      </c>
      <c r="N10" s="19"/>
      <c r="O10" s="19"/>
      <c r="P10" s="124">
        <v>41609</v>
      </c>
      <c r="Q10" s="124"/>
      <c r="R10" s="124">
        <v>41609</v>
      </c>
      <c r="S10" s="124"/>
      <c r="T10" s="19"/>
    </row>
    <row r="11" spans="1:20">
      <c r="A11" s="19" t="s">
        <v>2692</v>
      </c>
      <c r="B11" s="19" t="s">
        <v>1693</v>
      </c>
      <c r="C11" s="19"/>
      <c r="D11" s="19" t="s">
        <v>12</v>
      </c>
      <c r="E11" s="124">
        <v>41609</v>
      </c>
      <c r="F11" s="124"/>
      <c r="G11" s="124">
        <v>41609</v>
      </c>
      <c r="H11" s="124"/>
      <c r="I11" s="56">
        <f t="shared" si="0"/>
        <v>1</v>
      </c>
      <c r="J11" s="58" t="s">
        <v>2688</v>
      </c>
      <c r="K11" s="19" t="str">
        <f>VLOOKUP(J11,$A$2:$B18,2,FALSE)</f>
        <v>x10</v>
      </c>
      <c r="L11" s="19"/>
      <c r="M11" s="19" t="s">
        <v>588</v>
      </c>
      <c r="N11" s="19"/>
      <c r="O11" s="19"/>
      <c r="P11" s="124">
        <v>41609</v>
      </c>
      <c r="Q11" s="124"/>
      <c r="R11" s="124">
        <v>41609</v>
      </c>
      <c r="S11" s="124"/>
      <c r="T11" s="19"/>
    </row>
    <row r="12" spans="1:20">
      <c r="A12" s="19" t="s">
        <v>2694</v>
      </c>
      <c r="B12" s="19" t="s">
        <v>1723</v>
      </c>
      <c r="C12" s="19"/>
      <c r="D12" s="19" t="s">
        <v>12</v>
      </c>
      <c r="E12" s="124">
        <v>41609</v>
      </c>
      <c r="F12" s="124"/>
      <c r="G12" s="124">
        <v>41609</v>
      </c>
      <c r="H12" s="124"/>
      <c r="I12" s="56">
        <f t="shared" si="0"/>
        <v>1</v>
      </c>
      <c r="J12" s="21" t="s">
        <v>2701</v>
      </c>
      <c r="K12" s="19" t="str">
        <f>VLOOKUP(J12,$A$2:$B18,2,FALSE)</f>
        <v>x9</v>
      </c>
      <c r="L12" s="19"/>
      <c r="M12" s="19" t="s">
        <v>588</v>
      </c>
      <c r="N12" s="19"/>
      <c r="O12" s="19"/>
      <c r="P12" s="124">
        <v>41609</v>
      </c>
      <c r="Q12" s="124"/>
      <c r="R12" s="124">
        <v>41609</v>
      </c>
      <c r="S12" s="124"/>
      <c r="T12" s="19"/>
    </row>
    <row r="13" spans="1:20" s="161" customFormat="1">
      <c r="A13" s="62" t="s">
        <v>2696</v>
      </c>
      <c r="B13" s="62" t="s">
        <v>1748</v>
      </c>
      <c r="C13" s="62"/>
      <c r="D13" s="62" t="s">
        <v>12</v>
      </c>
      <c r="E13" s="159">
        <v>41609</v>
      </c>
      <c r="F13" s="159"/>
      <c r="G13" s="159">
        <v>41609</v>
      </c>
      <c r="H13" s="159"/>
      <c r="I13" s="160">
        <f t="shared" si="0"/>
        <v>1</v>
      </c>
      <c r="J13" s="62" t="s">
        <v>7361</v>
      </c>
      <c r="K13" s="62"/>
      <c r="L13" s="62"/>
      <c r="M13" s="62"/>
      <c r="N13" s="62" t="s">
        <v>555</v>
      </c>
      <c r="O13" s="62"/>
      <c r="P13" s="159">
        <v>43014</v>
      </c>
      <c r="Q13" s="159"/>
      <c r="R13" s="159">
        <v>43101</v>
      </c>
      <c r="T13" s="62"/>
    </row>
    <row r="14" spans="1:20">
      <c r="A14" s="19" t="s">
        <v>2700</v>
      </c>
      <c r="B14" s="19" t="s">
        <v>1770</v>
      </c>
      <c r="C14" s="19"/>
      <c r="D14" s="19" t="s">
        <v>12</v>
      </c>
      <c r="E14" s="124">
        <v>41609</v>
      </c>
      <c r="F14" s="124"/>
      <c r="G14" s="124">
        <v>41609</v>
      </c>
      <c r="H14" s="124"/>
      <c r="I14" s="56">
        <f t="shared" si="0"/>
        <v>1</v>
      </c>
      <c r="J14" s="20" t="s">
        <v>2684</v>
      </c>
      <c r="K14" s="19" t="str">
        <f>VLOOKUP(J14,$A$2:$B73,2,FALSE)</f>
        <v>x0</v>
      </c>
      <c r="L14" s="19"/>
      <c r="M14" s="19"/>
      <c r="N14" s="19"/>
      <c r="O14" s="19"/>
      <c r="P14" s="124">
        <v>43014</v>
      </c>
      <c r="Q14" s="124"/>
      <c r="R14" s="124">
        <v>43101</v>
      </c>
      <c r="S14" s="124"/>
      <c r="T14" s="19"/>
    </row>
    <row r="15" spans="1:20">
      <c r="A15" s="19" t="s">
        <v>2689</v>
      </c>
      <c r="B15" s="19" t="s">
        <v>1827</v>
      </c>
      <c r="C15" s="19"/>
      <c r="D15" s="19" t="s">
        <v>12</v>
      </c>
      <c r="E15" s="124">
        <v>41609</v>
      </c>
      <c r="F15" s="124"/>
      <c r="G15" s="124">
        <v>41609</v>
      </c>
      <c r="H15" s="124"/>
      <c r="I15" s="56">
        <f t="shared" si="0"/>
        <v>1</v>
      </c>
      <c r="J15" s="65" t="s">
        <v>5013</v>
      </c>
      <c r="K15" s="19" t="str">
        <f>VLOOKUP(J15,$A$2:$B74,2,FALSE)</f>
        <v>x5001</v>
      </c>
      <c r="L15" s="19"/>
      <c r="M15" s="19"/>
      <c r="N15" s="19"/>
      <c r="O15" s="19"/>
      <c r="P15" s="124">
        <v>43014</v>
      </c>
      <c r="Q15" s="124"/>
      <c r="R15" s="124">
        <v>43101</v>
      </c>
      <c r="S15" s="124"/>
      <c r="T15" s="19"/>
    </row>
    <row r="16" spans="1:20">
      <c r="A16" s="19" t="s">
        <v>2698</v>
      </c>
      <c r="B16" s="19" t="s">
        <v>1845</v>
      </c>
      <c r="C16" s="19"/>
      <c r="D16" s="19" t="s">
        <v>12</v>
      </c>
      <c r="E16" s="124">
        <v>41609</v>
      </c>
      <c r="F16" s="124"/>
      <c r="G16" s="124">
        <v>41609</v>
      </c>
      <c r="H16" s="124"/>
      <c r="I16" s="56">
        <f t="shared" si="0"/>
        <v>1</v>
      </c>
      <c r="J16" s="65" t="s">
        <v>6079</v>
      </c>
      <c r="K16" s="19" t="str">
        <f>VLOOKUP(J16,$A$2:$B75,2,FALSE)</f>
        <v>x5002</v>
      </c>
      <c r="L16" s="19"/>
      <c r="M16" s="19"/>
      <c r="N16" s="19"/>
      <c r="O16" s="19"/>
      <c r="P16" s="124">
        <v>43014</v>
      </c>
      <c r="Q16" s="124"/>
      <c r="R16" s="124">
        <v>43101</v>
      </c>
      <c r="S16" s="124"/>
      <c r="T16" s="19"/>
    </row>
    <row r="17" spans="1:20">
      <c r="A17" s="19" t="s">
        <v>2701</v>
      </c>
      <c r="B17" s="19" t="s">
        <v>1863</v>
      </c>
      <c r="C17" s="19"/>
      <c r="D17" s="19" t="s">
        <v>12</v>
      </c>
      <c r="E17" s="124">
        <v>41609</v>
      </c>
      <c r="F17" s="124"/>
      <c r="G17" s="124">
        <v>41609</v>
      </c>
      <c r="H17" s="124"/>
      <c r="I17" s="56">
        <f t="shared" si="0"/>
        <v>1</v>
      </c>
      <c r="J17" s="65" t="s">
        <v>6080</v>
      </c>
      <c r="K17" s="19" t="str">
        <f>VLOOKUP(J17,$A$2:$B76,2,FALSE)</f>
        <v>x5003</v>
      </c>
      <c r="L17" s="19"/>
      <c r="M17" s="19"/>
      <c r="N17" s="19"/>
      <c r="O17" s="19"/>
      <c r="P17" s="124">
        <v>43014</v>
      </c>
      <c r="Q17" s="124"/>
      <c r="R17" s="124">
        <v>43101</v>
      </c>
      <c r="S17" s="124"/>
      <c r="T17" s="19"/>
    </row>
    <row r="18" spans="1:20">
      <c r="A18" s="66" t="s">
        <v>5013</v>
      </c>
      <c r="B18" s="19" t="s">
        <v>6253</v>
      </c>
      <c r="C18" s="19"/>
      <c r="D18" s="19" t="s">
        <v>555</v>
      </c>
      <c r="E18" s="124">
        <v>43014</v>
      </c>
      <c r="F18" s="124"/>
      <c r="G18" s="124">
        <v>43101</v>
      </c>
      <c r="H18" s="124"/>
      <c r="I18" s="56">
        <f t="shared" si="0"/>
        <v>1</v>
      </c>
      <c r="J18" s="65" t="s">
        <v>6081</v>
      </c>
      <c r="K18" s="19" t="str">
        <f>VLOOKUP(J18,$A$2:$B77,2,FALSE)</f>
        <v>x5004</v>
      </c>
      <c r="L18" s="19"/>
      <c r="M18" s="19"/>
      <c r="N18" s="19"/>
      <c r="O18" s="19"/>
      <c r="P18" s="124">
        <v>43014</v>
      </c>
      <c r="Q18" s="124"/>
      <c r="R18" s="124">
        <v>43101</v>
      </c>
      <c r="S18" s="124"/>
      <c r="T18" s="19"/>
    </row>
    <row r="19" spans="1:20">
      <c r="A19" s="66" t="s">
        <v>6079</v>
      </c>
      <c r="B19" s="19" t="s">
        <v>6271</v>
      </c>
      <c r="C19" s="19"/>
      <c r="D19" s="19" t="s">
        <v>555</v>
      </c>
      <c r="E19" s="124">
        <v>43014</v>
      </c>
      <c r="F19" s="124"/>
      <c r="G19" s="124">
        <v>43101</v>
      </c>
      <c r="H19" s="124"/>
      <c r="I19" s="56">
        <f t="shared" si="0"/>
        <v>1</v>
      </c>
      <c r="J19" s="65" t="s">
        <v>6082</v>
      </c>
      <c r="K19" s="19" t="str">
        <f>VLOOKUP(J19,$A$2:$B78,2,FALSE)</f>
        <v>x5005</v>
      </c>
      <c r="L19" s="19"/>
      <c r="M19" s="19"/>
      <c r="N19" s="19"/>
      <c r="O19" s="19"/>
      <c r="P19" s="124">
        <v>43014</v>
      </c>
      <c r="Q19" s="124"/>
      <c r="R19" s="124">
        <v>43101</v>
      </c>
      <c r="S19" s="124"/>
      <c r="T19" s="19"/>
    </row>
    <row r="20" spans="1:20">
      <c r="A20" s="66" t="s">
        <v>6080</v>
      </c>
      <c r="B20" s="19" t="s">
        <v>6272</v>
      </c>
      <c r="C20" s="19"/>
      <c r="D20" s="19" t="s">
        <v>555</v>
      </c>
      <c r="E20" s="124">
        <v>43014</v>
      </c>
      <c r="F20" s="124"/>
      <c r="G20" s="124">
        <v>43101</v>
      </c>
      <c r="H20" s="124"/>
      <c r="I20" s="56">
        <f t="shared" si="0"/>
        <v>1</v>
      </c>
      <c r="J20" s="65" t="s">
        <v>6083</v>
      </c>
      <c r="K20" s="19" t="str">
        <f>VLOOKUP(J20,$A$2:$B79,2,FALSE)</f>
        <v>x5006</v>
      </c>
      <c r="L20" s="19"/>
      <c r="M20" s="19"/>
      <c r="N20" s="19"/>
      <c r="O20" s="19"/>
      <c r="P20" s="124">
        <v>43014</v>
      </c>
      <c r="Q20" s="124"/>
      <c r="R20" s="124">
        <v>43101</v>
      </c>
      <c r="S20" s="124"/>
      <c r="T20" s="19"/>
    </row>
    <row r="21" spans="1:20">
      <c r="A21" s="66" t="s">
        <v>6081</v>
      </c>
      <c r="B21" s="19" t="s">
        <v>6273</v>
      </c>
      <c r="C21" s="19"/>
      <c r="D21" s="19" t="s">
        <v>555</v>
      </c>
      <c r="E21" s="124">
        <v>43014</v>
      </c>
      <c r="F21" s="124"/>
      <c r="G21" s="124">
        <v>43101</v>
      </c>
      <c r="H21" s="124"/>
      <c r="I21" s="56">
        <f t="shared" si="0"/>
        <v>1</v>
      </c>
      <c r="J21" s="65" t="s">
        <v>6084</v>
      </c>
      <c r="K21" s="19" t="str">
        <f>VLOOKUP(J21,$A$2:$B80,2,FALSE)</f>
        <v>x5007</v>
      </c>
      <c r="L21" s="19"/>
      <c r="M21" s="19"/>
      <c r="N21" s="19"/>
      <c r="O21" s="19"/>
      <c r="P21" s="124">
        <v>43014</v>
      </c>
      <c r="Q21" s="124"/>
      <c r="R21" s="124">
        <v>43101</v>
      </c>
      <c r="S21" s="124"/>
      <c r="T21" s="19"/>
    </row>
    <row r="22" spans="1:20">
      <c r="A22" s="66" t="s">
        <v>6082</v>
      </c>
      <c r="B22" s="19" t="s">
        <v>6254</v>
      </c>
      <c r="C22" s="19"/>
      <c r="D22" s="19" t="s">
        <v>555</v>
      </c>
      <c r="E22" s="124">
        <v>43014</v>
      </c>
      <c r="F22" s="124"/>
      <c r="G22" s="124">
        <v>43101</v>
      </c>
      <c r="H22" s="124"/>
      <c r="I22" s="56">
        <f t="shared" si="0"/>
        <v>1</v>
      </c>
      <c r="J22" s="65" t="s">
        <v>5022</v>
      </c>
      <c r="K22" s="19" t="str">
        <f>VLOOKUP(J22,$A$2:$B81,2,FALSE)</f>
        <v>x5008</v>
      </c>
      <c r="L22" s="19"/>
      <c r="M22" s="19"/>
      <c r="N22" s="19"/>
      <c r="O22" s="19"/>
      <c r="P22" s="124">
        <v>43014</v>
      </c>
      <c r="Q22" s="124"/>
      <c r="R22" s="124">
        <v>43101</v>
      </c>
      <c r="S22" s="124"/>
      <c r="T22" s="19"/>
    </row>
    <row r="23" spans="1:20">
      <c r="A23" s="66" t="s">
        <v>6083</v>
      </c>
      <c r="B23" s="19" t="s">
        <v>6255</v>
      </c>
      <c r="C23" s="19"/>
      <c r="D23" s="19" t="s">
        <v>555</v>
      </c>
      <c r="E23" s="124">
        <v>43014</v>
      </c>
      <c r="F23" s="124"/>
      <c r="G23" s="124">
        <v>43101</v>
      </c>
      <c r="H23" s="124"/>
      <c r="I23" s="56">
        <f t="shared" si="0"/>
        <v>1</v>
      </c>
      <c r="J23" s="65" t="s">
        <v>6085</v>
      </c>
      <c r="K23" s="19" t="str">
        <f>VLOOKUP(J23,$A$2:$B82,2,FALSE)</f>
        <v>x5009</v>
      </c>
      <c r="L23" s="19"/>
      <c r="M23" s="19"/>
      <c r="N23" s="19"/>
      <c r="O23" s="19"/>
      <c r="P23" s="124">
        <v>43014</v>
      </c>
      <c r="Q23" s="124"/>
      <c r="R23" s="124">
        <v>43101</v>
      </c>
      <c r="S23" s="124"/>
      <c r="T23" s="19"/>
    </row>
    <row r="24" spans="1:20">
      <c r="A24" s="66" t="s">
        <v>6084</v>
      </c>
      <c r="B24" s="19" t="s">
        <v>6256</v>
      </c>
      <c r="C24" s="19"/>
      <c r="D24" s="19" t="s">
        <v>555</v>
      </c>
      <c r="E24" s="124">
        <v>43014</v>
      </c>
      <c r="F24" s="124"/>
      <c r="G24" s="124">
        <v>43101</v>
      </c>
      <c r="H24" s="124"/>
      <c r="I24" s="56">
        <f t="shared" si="0"/>
        <v>1</v>
      </c>
      <c r="J24" s="65" t="s">
        <v>6086</v>
      </c>
      <c r="K24" s="19" t="str">
        <f>VLOOKUP(J24,$A$2:$B83,2,FALSE)</f>
        <v>x5010</v>
      </c>
      <c r="L24" s="19"/>
      <c r="M24" s="19"/>
      <c r="N24" s="19"/>
      <c r="O24" s="19"/>
      <c r="P24" s="124">
        <v>43014</v>
      </c>
      <c r="Q24" s="124"/>
      <c r="R24" s="124">
        <v>43101</v>
      </c>
      <c r="S24" s="124"/>
      <c r="T24" s="19"/>
    </row>
    <row r="25" spans="1:20">
      <c r="A25" s="66" t="s">
        <v>5022</v>
      </c>
      <c r="B25" s="19" t="s">
        <v>6257</v>
      </c>
      <c r="C25" s="19"/>
      <c r="D25" s="19" t="s">
        <v>555</v>
      </c>
      <c r="E25" s="124">
        <v>43014</v>
      </c>
      <c r="F25" s="124"/>
      <c r="G25" s="124">
        <v>43101</v>
      </c>
      <c r="H25" s="124"/>
      <c r="I25" s="56">
        <f t="shared" si="0"/>
        <v>1</v>
      </c>
      <c r="J25" s="65" t="s">
        <v>2763</v>
      </c>
      <c r="K25" s="19" t="str">
        <f>VLOOKUP(J25,$A$2:$B84,2,FALSE)</f>
        <v>x5011</v>
      </c>
      <c r="L25" s="19"/>
      <c r="M25" s="19"/>
      <c r="N25" s="19"/>
      <c r="O25" s="19"/>
      <c r="P25" s="124">
        <v>43014</v>
      </c>
      <c r="Q25" s="124"/>
      <c r="R25" s="124">
        <v>43101</v>
      </c>
      <c r="S25" s="124"/>
      <c r="T25" s="19"/>
    </row>
    <row r="26" spans="1:20">
      <c r="A26" s="66" t="s">
        <v>6085</v>
      </c>
      <c r="B26" s="19" t="s">
        <v>6258</v>
      </c>
      <c r="C26" s="19"/>
      <c r="D26" s="19" t="s">
        <v>555</v>
      </c>
      <c r="E26" s="124">
        <v>43014</v>
      </c>
      <c r="F26" s="124"/>
      <c r="G26" s="124">
        <v>43101</v>
      </c>
      <c r="H26" s="124"/>
      <c r="I26" s="56">
        <f t="shared" si="0"/>
        <v>1</v>
      </c>
      <c r="J26" s="65" t="s">
        <v>6087</v>
      </c>
      <c r="K26" s="19" t="str">
        <f>VLOOKUP(J26,$A$2:$B85,2,FALSE)</f>
        <v>x5012</v>
      </c>
      <c r="L26" s="19"/>
      <c r="M26" s="19"/>
      <c r="N26" s="19"/>
      <c r="O26" s="19"/>
      <c r="P26" s="124">
        <v>43014</v>
      </c>
      <c r="Q26" s="124"/>
      <c r="R26" s="124">
        <v>43101</v>
      </c>
      <c r="S26" s="124"/>
      <c r="T26" s="19"/>
    </row>
    <row r="27" spans="1:20">
      <c r="A27" s="66" t="s">
        <v>6086</v>
      </c>
      <c r="B27" s="19" t="s">
        <v>6259</v>
      </c>
      <c r="C27" s="19"/>
      <c r="D27" s="19" t="s">
        <v>555</v>
      </c>
      <c r="E27" s="124">
        <v>43014</v>
      </c>
      <c r="F27" s="124"/>
      <c r="G27" s="124">
        <v>43101</v>
      </c>
      <c r="H27" s="124"/>
      <c r="I27" s="56">
        <f t="shared" si="0"/>
        <v>1</v>
      </c>
      <c r="J27" s="65" t="s">
        <v>6088</v>
      </c>
      <c r="K27" s="19" t="str">
        <f>VLOOKUP(J27,$A$2:$B86,2,FALSE)</f>
        <v>x5013</v>
      </c>
      <c r="L27" s="19"/>
      <c r="M27" s="19"/>
      <c r="N27" s="19"/>
      <c r="O27" s="19"/>
      <c r="P27" s="124">
        <v>43014</v>
      </c>
      <c r="Q27" s="124"/>
      <c r="R27" s="124">
        <v>43101</v>
      </c>
      <c r="S27" s="124"/>
      <c r="T27" s="19"/>
    </row>
    <row r="28" spans="1:20">
      <c r="A28" s="66" t="s">
        <v>2763</v>
      </c>
      <c r="B28" s="19" t="s">
        <v>6274</v>
      </c>
      <c r="C28" s="19"/>
      <c r="D28" s="19" t="s">
        <v>555</v>
      </c>
      <c r="E28" s="124">
        <v>43014</v>
      </c>
      <c r="F28" s="124"/>
      <c r="G28" s="124">
        <v>43101</v>
      </c>
      <c r="H28" s="124"/>
      <c r="I28" s="56">
        <f t="shared" si="0"/>
        <v>1</v>
      </c>
      <c r="J28" s="65" t="s">
        <v>6089</v>
      </c>
      <c r="K28" s="19" t="str">
        <f>VLOOKUP(J28,$A$2:$B87,2,FALSE)</f>
        <v>x5014</v>
      </c>
      <c r="L28" s="19"/>
      <c r="M28" s="19"/>
      <c r="N28" s="19"/>
      <c r="O28" s="19"/>
      <c r="P28" s="124">
        <v>43014</v>
      </c>
      <c r="Q28" s="124"/>
      <c r="R28" s="124">
        <v>43101</v>
      </c>
      <c r="S28" s="124"/>
      <c r="T28" s="19"/>
    </row>
    <row r="29" spans="1:20">
      <c r="A29" s="66" t="s">
        <v>6087</v>
      </c>
      <c r="B29" s="19" t="s">
        <v>6275</v>
      </c>
      <c r="C29" s="19"/>
      <c r="D29" s="19" t="s">
        <v>555</v>
      </c>
      <c r="E29" s="124">
        <v>43014</v>
      </c>
      <c r="F29" s="124"/>
      <c r="G29" s="124">
        <v>43101</v>
      </c>
      <c r="H29" s="124"/>
      <c r="I29" s="56">
        <f t="shared" si="0"/>
        <v>1</v>
      </c>
      <c r="J29" s="65" t="s">
        <v>6090</v>
      </c>
      <c r="K29" s="19" t="str">
        <f>VLOOKUP(J29,$A$2:$B88,2,FALSE)</f>
        <v>x5015</v>
      </c>
      <c r="L29" s="19"/>
      <c r="M29" s="19"/>
      <c r="N29" s="19"/>
      <c r="O29" s="19"/>
      <c r="P29" s="124">
        <v>43014</v>
      </c>
      <c r="Q29" s="124"/>
      <c r="R29" s="124">
        <v>43101</v>
      </c>
      <c r="S29" s="124"/>
      <c r="T29" s="19"/>
    </row>
    <row r="30" spans="1:20">
      <c r="A30" s="66" t="s">
        <v>6088</v>
      </c>
      <c r="B30" s="19" t="s">
        <v>6276</v>
      </c>
      <c r="C30" s="19"/>
      <c r="D30" s="19" t="s">
        <v>555</v>
      </c>
      <c r="E30" s="124">
        <v>43014</v>
      </c>
      <c r="F30" s="124"/>
      <c r="G30" s="124">
        <v>43101</v>
      </c>
      <c r="H30" s="124"/>
      <c r="I30" s="56">
        <f t="shared" si="0"/>
        <v>1</v>
      </c>
      <c r="J30" s="65" t="s">
        <v>6091</v>
      </c>
      <c r="K30" s="19" t="str">
        <f>VLOOKUP(J30,$A$2:$B89,2,FALSE)</f>
        <v>x5016</v>
      </c>
      <c r="L30" s="19"/>
      <c r="M30" s="19"/>
      <c r="N30" s="19"/>
      <c r="O30" s="19"/>
      <c r="P30" s="124">
        <v>43014</v>
      </c>
      <c r="Q30" s="124"/>
      <c r="R30" s="124">
        <v>43101</v>
      </c>
      <c r="S30" s="124"/>
      <c r="T30" s="19"/>
    </row>
    <row r="31" spans="1:20">
      <c r="A31" s="66" t="s">
        <v>6089</v>
      </c>
      <c r="B31" s="19" t="s">
        <v>6277</v>
      </c>
      <c r="C31" s="19"/>
      <c r="D31" s="19" t="s">
        <v>555</v>
      </c>
      <c r="E31" s="124">
        <v>43014</v>
      </c>
      <c r="F31" s="124"/>
      <c r="G31" s="124">
        <v>43101</v>
      </c>
      <c r="H31" s="124"/>
      <c r="I31" s="56">
        <f t="shared" si="0"/>
        <v>1</v>
      </c>
      <c r="J31" s="65" t="s">
        <v>5034</v>
      </c>
      <c r="K31" s="19" t="str">
        <f>VLOOKUP(J31,$A$2:$B90,2,FALSE)</f>
        <v>x5017</v>
      </c>
      <c r="L31" s="19"/>
      <c r="M31" s="19"/>
      <c r="N31" s="19"/>
      <c r="O31" s="19"/>
      <c r="P31" s="124">
        <v>43014</v>
      </c>
      <c r="Q31" s="124"/>
      <c r="R31" s="124">
        <v>43101</v>
      </c>
      <c r="S31" s="124"/>
      <c r="T31" s="19"/>
    </row>
    <row r="32" spans="1:20">
      <c r="A32" s="66" t="s">
        <v>6090</v>
      </c>
      <c r="B32" s="19" t="s">
        <v>6278</v>
      </c>
      <c r="C32" s="19"/>
      <c r="D32" s="19" t="s">
        <v>555</v>
      </c>
      <c r="E32" s="124">
        <v>43014</v>
      </c>
      <c r="F32" s="124"/>
      <c r="G32" s="124">
        <v>43101</v>
      </c>
      <c r="H32" s="124"/>
      <c r="I32" s="56">
        <f t="shared" si="0"/>
        <v>1</v>
      </c>
      <c r="J32" s="65" t="s">
        <v>34</v>
      </c>
      <c r="K32" s="19" t="str">
        <f>VLOOKUP(J32,$A$2:$B91,2,FALSE)</f>
        <v>x5018</v>
      </c>
      <c r="L32" s="19"/>
      <c r="M32" s="19"/>
      <c r="N32" s="19"/>
      <c r="O32" s="19"/>
      <c r="P32" s="124">
        <v>43014</v>
      </c>
      <c r="Q32" s="124"/>
      <c r="R32" s="124">
        <v>43101</v>
      </c>
      <c r="S32" s="124"/>
      <c r="T32" s="19"/>
    </row>
    <row r="33" spans="1:20">
      <c r="A33" s="66" t="s">
        <v>6091</v>
      </c>
      <c r="B33" s="19" t="s">
        <v>6279</v>
      </c>
      <c r="C33" s="19"/>
      <c r="D33" s="19" t="s">
        <v>555</v>
      </c>
      <c r="E33" s="124">
        <v>43014</v>
      </c>
      <c r="F33" s="124"/>
      <c r="G33" s="124">
        <v>43101</v>
      </c>
      <c r="H33" s="124"/>
      <c r="I33" s="56">
        <f t="shared" si="0"/>
        <v>1</v>
      </c>
      <c r="J33" s="65" t="s">
        <v>192</v>
      </c>
      <c r="K33" s="19" t="str">
        <f>VLOOKUP(J33,$A$2:$B92,2,FALSE)</f>
        <v>x5019</v>
      </c>
      <c r="L33" s="19"/>
      <c r="M33" s="19"/>
      <c r="N33" s="19"/>
      <c r="O33" s="19"/>
      <c r="P33" s="124">
        <v>43014</v>
      </c>
      <c r="Q33" s="124"/>
      <c r="R33" s="124">
        <v>43101</v>
      </c>
      <c r="S33" s="124"/>
      <c r="T33" s="19"/>
    </row>
    <row r="34" spans="1:20">
      <c r="A34" s="66" t="s">
        <v>5034</v>
      </c>
      <c r="B34" s="19" t="s">
        <v>6280</v>
      </c>
      <c r="C34" s="19"/>
      <c r="D34" s="19" t="s">
        <v>555</v>
      </c>
      <c r="E34" s="124">
        <v>43014</v>
      </c>
      <c r="F34" s="124"/>
      <c r="G34" s="124">
        <v>43101</v>
      </c>
      <c r="H34" s="124"/>
      <c r="I34" s="56">
        <f t="shared" si="0"/>
        <v>1</v>
      </c>
      <c r="J34" s="65" t="s">
        <v>6092</v>
      </c>
      <c r="K34" s="19" t="str">
        <f>VLOOKUP(J34,$A$2:$B93,2,FALSE)</f>
        <v>x5020</v>
      </c>
      <c r="L34" s="19"/>
      <c r="M34" s="19"/>
      <c r="N34" s="19"/>
      <c r="O34" s="19"/>
      <c r="P34" s="124">
        <v>43014</v>
      </c>
      <c r="Q34" s="124"/>
      <c r="R34" s="124">
        <v>43101</v>
      </c>
      <c r="S34" s="124"/>
      <c r="T34" s="19"/>
    </row>
    <row r="35" spans="1:20">
      <c r="A35" s="66" t="s">
        <v>34</v>
      </c>
      <c r="B35" s="19" t="s">
        <v>6281</v>
      </c>
      <c r="C35" s="19"/>
      <c r="D35" s="19" t="s">
        <v>555</v>
      </c>
      <c r="E35" s="124">
        <v>43014</v>
      </c>
      <c r="F35" s="124"/>
      <c r="G35" s="124">
        <v>43101</v>
      </c>
      <c r="H35" s="124"/>
      <c r="I35" s="56">
        <f t="shared" si="0"/>
        <v>1</v>
      </c>
      <c r="J35" s="65" t="s">
        <v>6093</v>
      </c>
      <c r="K35" s="19" t="str">
        <f>VLOOKUP(J35,$A$2:$B94,2,FALSE)</f>
        <v>x5021</v>
      </c>
      <c r="L35" s="19"/>
      <c r="M35" s="19"/>
      <c r="N35" s="19"/>
      <c r="O35" s="19"/>
      <c r="P35" s="124">
        <v>43014</v>
      </c>
      <c r="Q35" s="124"/>
      <c r="R35" s="124">
        <v>43101</v>
      </c>
      <c r="S35" s="124"/>
      <c r="T35" s="19"/>
    </row>
    <row r="36" spans="1:20">
      <c r="A36" s="66" t="s">
        <v>192</v>
      </c>
      <c r="B36" s="19" t="s">
        <v>6282</v>
      </c>
      <c r="C36" s="19"/>
      <c r="D36" s="19" t="s">
        <v>555</v>
      </c>
      <c r="E36" s="124">
        <v>43014</v>
      </c>
      <c r="F36" s="124"/>
      <c r="G36" s="124">
        <v>43101</v>
      </c>
      <c r="H36" s="124"/>
      <c r="I36" s="56">
        <f t="shared" si="0"/>
        <v>1</v>
      </c>
      <c r="J36" s="65" t="s">
        <v>5084</v>
      </c>
      <c r="K36" s="19" t="str">
        <f>VLOOKUP(J36,$A$2:$B95,2,FALSE)</f>
        <v>x5022</v>
      </c>
      <c r="L36" s="19"/>
      <c r="M36" s="19"/>
      <c r="N36" s="19"/>
      <c r="O36" s="19"/>
      <c r="P36" s="124">
        <v>43014</v>
      </c>
      <c r="Q36" s="124"/>
      <c r="R36" s="124">
        <v>43101</v>
      </c>
      <c r="S36" s="124"/>
      <c r="T36" s="19"/>
    </row>
    <row r="37" spans="1:20">
      <c r="A37" s="66" t="s">
        <v>6092</v>
      </c>
      <c r="B37" s="19" t="s">
        <v>6283</v>
      </c>
      <c r="C37" s="19"/>
      <c r="D37" s="19" t="s">
        <v>555</v>
      </c>
      <c r="E37" s="124">
        <v>43014</v>
      </c>
      <c r="F37" s="124"/>
      <c r="G37" s="124">
        <v>43101</v>
      </c>
      <c r="H37" s="124"/>
      <c r="I37" s="56">
        <f t="shared" si="0"/>
        <v>1</v>
      </c>
      <c r="J37" s="65" t="s">
        <v>3074</v>
      </c>
      <c r="K37" s="19" t="str">
        <f>VLOOKUP(J37,$A$2:$B96,2,FALSE)</f>
        <v>x5023</v>
      </c>
      <c r="L37" s="19"/>
      <c r="M37" s="19"/>
      <c r="N37" s="19"/>
      <c r="O37" s="19"/>
      <c r="P37" s="124">
        <v>43014</v>
      </c>
      <c r="Q37" s="124"/>
      <c r="R37" s="124">
        <v>43101</v>
      </c>
      <c r="S37" s="124"/>
      <c r="T37" s="19"/>
    </row>
    <row r="38" spans="1:20">
      <c r="A38" s="66" t="s">
        <v>6093</v>
      </c>
      <c r="B38" s="19" t="s">
        <v>6284</v>
      </c>
      <c r="C38" s="19"/>
      <c r="D38" s="19" t="s">
        <v>555</v>
      </c>
      <c r="E38" s="124">
        <v>43014</v>
      </c>
      <c r="F38" s="124"/>
      <c r="G38" s="124">
        <v>43101</v>
      </c>
      <c r="H38" s="124"/>
      <c r="I38" s="56">
        <f t="shared" si="0"/>
        <v>1</v>
      </c>
      <c r="J38" s="65" t="s">
        <v>6094</v>
      </c>
      <c r="K38" s="19" t="str">
        <f>VLOOKUP(J38,$A$2:$B97,2,FALSE)</f>
        <v>x5024</v>
      </c>
      <c r="L38" s="19"/>
      <c r="M38" s="19"/>
      <c r="N38" s="19"/>
      <c r="O38" s="19"/>
      <c r="P38" s="124">
        <v>43014</v>
      </c>
      <c r="Q38" s="124"/>
      <c r="R38" s="124">
        <v>43101</v>
      </c>
      <c r="S38" s="124"/>
      <c r="T38" s="19"/>
    </row>
    <row r="39" spans="1:20">
      <c r="A39" s="66" t="s">
        <v>5084</v>
      </c>
      <c r="B39" s="19" t="s">
        <v>6285</v>
      </c>
      <c r="C39" s="19"/>
      <c r="D39" s="19" t="s">
        <v>555</v>
      </c>
      <c r="E39" s="124">
        <v>43014</v>
      </c>
      <c r="F39" s="124"/>
      <c r="G39" s="124">
        <v>43101</v>
      </c>
      <c r="H39" s="124"/>
      <c r="I39" s="56">
        <f t="shared" si="0"/>
        <v>1</v>
      </c>
      <c r="J39" s="19"/>
      <c r="K39" s="19"/>
      <c r="L39" s="19"/>
      <c r="M39" s="19"/>
      <c r="N39" s="19"/>
      <c r="O39" s="19"/>
      <c r="P39" s="124"/>
      <c r="Q39" s="124"/>
      <c r="R39" s="124"/>
      <c r="S39" s="124"/>
      <c r="T39" s="19"/>
    </row>
    <row r="40" spans="1:20">
      <c r="A40" s="66" t="s">
        <v>3074</v>
      </c>
      <c r="B40" s="19" t="s">
        <v>6286</v>
      </c>
      <c r="C40" s="19"/>
      <c r="D40" s="19" t="s">
        <v>555</v>
      </c>
      <c r="E40" s="124">
        <v>43014</v>
      </c>
      <c r="F40" s="124"/>
      <c r="G40" s="124">
        <v>43101</v>
      </c>
      <c r="H40" s="124"/>
      <c r="I40" s="56">
        <f t="shared" si="0"/>
        <v>1</v>
      </c>
      <c r="J40" s="19"/>
      <c r="K40" s="19"/>
      <c r="L40" s="19"/>
      <c r="M40" s="19"/>
      <c r="N40" s="19"/>
      <c r="O40" s="19"/>
      <c r="P40" s="124"/>
      <c r="Q40" s="124"/>
      <c r="R40" s="124"/>
      <c r="S40" s="124"/>
      <c r="T40" s="19"/>
    </row>
    <row r="41" spans="1:20">
      <c r="A41" s="66" t="s">
        <v>6094</v>
      </c>
      <c r="B41" s="19" t="s">
        <v>6287</v>
      </c>
      <c r="C41" s="19"/>
      <c r="D41" s="19" t="s">
        <v>555</v>
      </c>
      <c r="E41" s="124">
        <v>43014</v>
      </c>
      <c r="F41" s="124"/>
      <c r="G41" s="124">
        <v>43101</v>
      </c>
      <c r="H41" s="124"/>
      <c r="I41" s="56">
        <f t="shared" si="0"/>
        <v>1</v>
      </c>
      <c r="J41" s="19"/>
      <c r="K41" s="19"/>
      <c r="L41" s="19"/>
      <c r="M41" s="19"/>
      <c r="N41" s="19"/>
      <c r="O41" s="19"/>
      <c r="P41" s="124"/>
      <c r="Q41" s="124"/>
      <c r="R41" s="124"/>
      <c r="S41" s="124"/>
      <c r="T41" s="19"/>
    </row>
    <row r="42" spans="1:20">
      <c r="A42" s="19"/>
      <c r="B42" s="19"/>
      <c r="C42" s="19"/>
      <c r="D42" s="19"/>
      <c r="E42" s="124"/>
      <c r="F42" s="124"/>
      <c r="G42" s="124"/>
      <c r="H42" s="124"/>
      <c r="I42" s="19"/>
      <c r="J42" s="19"/>
      <c r="K42" s="19"/>
      <c r="L42" s="19"/>
      <c r="M42" s="19"/>
      <c r="N42" s="19"/>
      <c r="O42" s="19"/>
      <c r="P42" s="124"/>
      <c r="Q42" s="124"/>
      <c r="R42" s="124"/>
      <c r="S42" s="124"/>
      <c r="T42" s="19"/>
    </row>
    <row r="43" spans="1:20">
      <c r="A43" s="19"/>
      <c r="B43" s="19"/>
      <c r="C43" s="19"/>
      <c r="D43" s="19"/>
      <c r="E43" s="124"/>
      <c r="F43" s="124"/>
      <c r="G43" s="124"/>
      <c r="H43" s="124"/>
      <c r="I43" s="19"/>
      <c r="J43" s="19"/>
      <c r="K43" s="19"/>
      <c r="L43" s="19"/>
      <c r="M43" s="19"/>
      <c r="N43" s="19"/>
      <c r="O43" s="19"/>
      <c r="P43" s="124"/>
      <c r="Q43" s="124"/>
      <c r="R43" s="124"/>
      <c r="S43" s="124"/>
      <c r="T43" s="19"/>
    </row>
    <row r="44" spans="1:20">
      <c r="A44" s="19"/>
      <c r="B44" s="19"/>
      <c r="C44" s="19"/>
      <c r="D44" s="19"/>
      <c r="E44" s="124"/>
      <c r="F44" s="124"/>
      <c r="G44" s="124"/>
      <c r="H44" s="124"/>
      <c r="I44" s="19"/>
      <c r="J44" s="19"/>
      <c r="K44" s="19"/>
      <c r="L44" s="19"/>
      <c r="M44" s="19"/>
      <c r="N44" s="19"/>
      <c r="O44" s="19"/>
      <c r="P44" s="124"/>
      <c r="Q44" s="124"/>
      <c r="R44" s="124"/>
      <c r="S44" s="124"/>
      <c r="T44" s="19"/>
    </row>
    <row r="45" spans="1:20">
      <c r="A45" s="19"/>
      <c r="B45" s="19"/>
      <c r="C45" s="19"/>
      <c r="D45" s="19"/>
      <c r="E45" s="124"/>
      <c r="F45" s="124"/>
      <c r="G45" s="124"/>
      <c r="H45" s="124"/>
      <c r="I45" s="19"/>
      <c r="J45" s="19"/>
      <c r="K45" s="19"/>
      <c r="L45" s="19"/>
      <c r="M45" s="19"/>
      <c r="N45" s="19"/>
      <c r="O45" s="19"/>
      <c r="P45" s="124"/>
      <c r="Q45" s="124"/>
      <c r="R45" s="124"/>
      <c r="S45" s="124"/>
      <c r="T45" s="19"/>
    </row>
    <row r="46" spans="1:20">
      <c r="A46" s="19"/>
      <c r="B46" s="19"/>
      <c r="C46" s="19"/>
      <c r="D46" s="19"/>
      <c r="E46" s="124"/>
      <c r="F46" s="124"/>
      <c r="G46" s="124"/>
      <c r="H46" s="124"/>
      <c r="I46" s="19"/>
      <c r="J46" s="19"/>
      <c r="K46" s="19"/>
      <c r="L46" s="19"/>
      <c r="M46" s="19"/>
      <c r="N46" s="19"/>
      <c r="O46" s="19"/>
      <c r="P46" s="124"/>
      <c r="Q46" s="124"/>
      <c r="R46" s="124"/>
      <c r="S46" s="124"/>
      <c r="T46" s="19"/>
    </row>
    <row r="47" spans="1:20">
      <c r="A47" s="19"/>
      <c r="B47" s="19"/>
      <c r="C47" s="19"/>
      <c r="D47" s="19"/>
      <c r="E47" s="124"/>
      <c r="F47" s="124"/>
      <c r="G47" s="124"/>
      <c r="H47" s="124"/>
      <c r="I47" s="19"/>
      <c r="J47" s="19"/>
      <c r="K47" s="19"/>
      <c r="L47" s="19"/>
      <c r="M47" s="19"/>
      <c r="N47" s="19"/>
      <c r="O47" s="19"/>
      <c r="P47" s="124"/>
      <c r="Q47" s="124"/>
      <c r="R47" s="124"/>
      <c r="S47" s="124"/>
      <c r="T47" s="19"/>
    </row>
    <row r="48" spans="1:20">
      <c r="A48" s="19"/>
      <c r="B48" s="19"/>
      <c r="C48" s="19"/>
      <c r="D48" s="19"/>
      <c r="E48" s="124"/>
      <c r="F48" s="124"/>
      <c r="G48" s="124"/>
      <c r="H48" s="124"/>
      <c r="I48" s="19"/>
      <c r="J48" s="19"/>
      <c r="K48" s="19"/>
      <c r="L48" s="19"/>
      <c r="M48" s="19"/>
      <c r="N48" s="19"/>
      <c r="O48" s="19"/>
      <c r="P48" s="124"/>
      <c r="Q48" s="124"/>
      <c r="R48" s="124"/>
      <c r="S48" s="124"/>
      <c r="T48" s="19"/>
    </row>
    <row r="49" spans="1:20">
      <c r="A49" s="19"/>
      <c r="B49" s="19"/>
      <c r="C49" s="19"/>
      <c r="D49" s="19"/>
      <c r="E49" s="124"/>
      <c r="F49" s="124"/>
      <c r="G49" s="124"/>
      <c r="H49" s="124"/>
      <c r="I49" s="19"/>
      <c r="J49" s="19"/>
      <c r="K49" s="19"/>
      <c r="L49" s="19"/>
      <c r="M49" s="19"/>
      <c r="N49" s="19"/>
      <c r="O49" s="19"/>
      <c r="P49" s="124"/>
      <c r="Q49" s="124"/>
      <c r="R49" s="124"/>
      <c r="S49" s="124"/>
      <c r="T49" s="19"/>
    </row>
    <row r="50" spans="1:20">
      <c r="A50" s="19"/>
      <c r="B50" s="19"/>
      <c r="C50" s="19"/>
      <c r="D50" s="19"/>
      <c r="E50" s="124"/>
      <c r="F50" s="124"/>
      <c r="G50" s="124"/>
      <c r="H50" s="124"/>
      <c r="I50" s="19"/>
      <c r="J50" s="19"/>
      <c r="K50" s="19"/>
      <c r="L50" s="19"/>
      <c r="M50" s="19"/>
      <c r="N50" s="19"/>
      <c r="O50" s="19"/>
      <c r="P50" s="124"/>
      <c r="Q50" s="124"/>
      <c r="R50" s="124"/>
      <c r="S50" s="124"/>
      <c r="T50" s="19"/>
    </row>
    <row r="51" spans="1:20">
      <c r="A51" s="19"/>
      <c r="B51" s="19"/>
      <c r="C51" s="19"/>
      <c r="D51" s="19"/>
      <c r="E51" s="124"/>
      <c r="F51" s="124"/>
      <c r="G51" s="124"/>
      <c r="H51" s="124"/>
      <c r="I51" s="19"/>
      <c r="J51" s="19"/>
      <c r="K51" s="19"/>
      <c r="L51" s="19"/>
      <c r="M51" s="19"/>
      <c r="N51" s="19"/>
      <c r="O51" s="19"/>
      <c r="P51" s="124"/>
      <c r="Q51" s="124"/>
      <c r="R51" s="124"/>
      <c r="S51" s="124"/>
      <c r="T51" s="19"/>
    </row>
    <row r="52" spans="1:20">
      <c r="A52" s="19"/>
      <c r="B52" s="19"/>
      <c r="C52" s="19"/>
      <c r="D52" s="19"/>
      <c r="E52" s="124"/>
      <c r="F52" s="124"/>
      <c r="G52" s="124"/>
      <c r="H52" s="124"/>
      <c r="I52" s="19"/>
      <c r="J52" s="19"/>
      <c r="K52" s="19"/>
      <c r="L52" s="19"/>
      <c r="M52" s="19"/>
      <c r="N52" s="19"/>
      <c r="O52" s="19"/>
      <c r="P52" s="124"/>
      <c r="Q52" s="124"/>
      <c r="R52" s="124"/>
      <c r="S52" s="124"/>
      <c r="T52" s="19"/>
    </row>
    <row r="53" spans="1:20">
      <c r="A53" s="19"/>
      <c r="B53" s="19"/>
      <c r="C53" s="19"/>
      <c r="D53" s="19"/>
      <c r="E53" s="124"/>
      <c r="F53" s="124"/>
      <c r="G53" s="124"/>
      <c r="H53" s="124"/>
      <c r="I53" s="19"/>
      <c r="J53" s="19"/>
      <c r="K53" s="19"/>
      <c r="L53" s="19"/>
      <c r="M53" s="19"/>
      <c r="N53" s="19"/>
      <c r="O53" s="19"/>
      <c r="P53" s="124"/>
      <c r="Q53" s="124"/>
      <c r="R53" s="124"/>
      <c r="S53" s="124"/>
      <c r="T53" s="19"/>
    </row>
    <row r="54" spans="1:20">
      <c r="A54" s="19"/>
      <c r="B54" s="19"/>
      <c r="C54" s="19"/>
      <c r="D54" s="19"/>
      <c r="E54" s="124"/>
      <c r="F54" s="124"/>
      <c r="G54" s="124"/>
      <c r="H54" s="124"/>
      <c r="I54" s="19"/>
      <c r="J54" s="19"/>
      <c r="K54" s="19"/>
      <c r="L54" s="19"/>
      <c r="M54" s="19"/>
      <c r="N54" s="19"/>
      <c r="O54" s="19"/>
      <c r="P54" s="124"/>
      <c r="Q54" s="124"/>
      <c r="R54" s="124"/>
      <c r="S54" s="124"/>
      <c r="T54" s="19"/>
    </row>
    <row r="55" spans="1:20">
      <c r="A55" s="19"/>
      <c r="B55" s="19"/>
      <c r="C55" s="19"/>
      <c r="D55" s="19"/>
      <c r="E55" s="124"/>
      <c r="F55" s="124"/>
      <c r="G55" s="124"/>
      <c r="H55" s="124"/>
      <c r="I55" s="19"/>
      <c r="J55" s="19"/>
      <c r="K55" s="19"/>
      <c r="L55" s="19"/>
      <c r="M55" s="19"/>
      <c r="N55" s="19"/>
      <c r="O55" s="19"/>
      <c r="P55" s="124"/>
      <c r="Q55" s="124"/>
      <c r="R55" s="124"/>
      <c r="S55" s="124"/>
      <c r="T55" s="19"/>
    </row>
    <row r="56" spans="1:20">
      <c r="A56" s="19"/>
      <c r="B56" s="19"/>
      <c r="C56" s="19"/>
      <c r="D56" s="19"/>
      <c r="E56" s="124"/>
      <c r="F56" s="124"/>
      <c r="G56" s="124"/>
      <c r="H56" s="124"/>
      <c r="I56" s="19"/>
      <c r="J56" s="19"/>
      <c r="K56" s="19"/>
      <c r="L56" s="19"/>
      <c r="M56" s="19"/>
      <c r="N56" s="19"/>
      <c r="O56" s="19"/>
      <c r="P56" s="124"/>
      <c r="Q56" s="124"/>
      <c r="R56" s="124"/>
      <c r="S56" s="124"/>
      <c r="T56" s="19"/>
    </row>
    <row r="57" spans="1:20">
      <c r="A57" s="19"/>
      <c r="B57" s="19"/>
      <c r="C57" s="19"/>
      <c r="D57" s="19"/>
      <c r="E57" s="124"/>
      <c r="F57" s="124"/>
      <c r="G57" s="124"/>
      <c r="H57" s="124"/>
      <c r="I57" s="19"/>
      <c r="J57" s="19"/>
      <c r="K57" s="19"/>
      <c r="L57" s="19"/>
      <c r="M57" s="19"/>
      <c r="N57" s="19"/>
      <c r="O57" s="19"/>
      <c r="P57" s="124"/>
      <c r="Q57" s="124"/>
      <c r="R57" s="124"/>
      <c r="S57" s="124"/>
      <c r="T57" s="19"/>
    </row>
    <row r="58" spans="1:20">
      <c r="A58" s="19"/>
      <c r="B58" s="19"/>
      <c r="C58" s="19"/>
      <c r="D58" s="19"/>
      <c r="E58" s="124"/>
      <c r="F58" s="124"/>
      <c r="G58" s="124"/>
      <c r="H58" s="124"/>
      <c r="I58" s="19"/>
      <c r="J58" s="19"/>
      <c r="K58" s="19"/>
      <c r="L58" s="19"/>
      <c r="M58" s="19"/>
      <c r="N58" s="19"/>
      <c r="O58" s="19"/>
      <c r="P58" s="124"/>
      <c r="Q58" s="124"/>
      <c r="R58" s="124"/>
      <c r="S58" s="124"/>
      <c r="T58" s="19"/>
    </row>
    <row r="59" spans="1:20">
      <c r="A59" s="19"/>
      <c r="B59" s="19"/>
      <c r="C59" s="19"/>
      <c r="D59" s="19"/>
      <c r="E59" s="124"/>
      <c r="F59" s="124"/>
      <c r="G59" s="124"/>
      <c r="H59" s="124"/>
      <c r="I59" s="19"/>
      <c r="J59" s="19"/>
      <c r="K59" s="19"/>
      <c r="L59" s="19"/>
      <c r="M59" s="19"/>
      <c r="N59" s="19"/>
      <c r="O59" s="19"/>
      <c r="P59" s="124"/>
      <c r="Q59" s="124"/>
      <c r="R59" s="124"/>
      <c r="S59" s="124"/>
      <c r="T59" s="19"/>
    </row>
    <row r="60" spans="1:20">
      <c r="A60" s="19"/>
      <c r="B60" s="19"/>
      <c r="C60" s="19"/>
      <c r="D60" s="19"/>
      <c r="E60" s="124"/>
      <c r="F60" s="124"/>
      <c r="G60" s="124"/>
      <c r="H60" s="124"/>
      <c r="I60" s="19"/>
      <c r="J60" s="19"/>
      <c r="K60" s="19"/>
      <c r="L60" s="19"/>
      <c r="M60" s="19"/>
      <c r="N60" s="19"/>
      <c r="O60" s="19"/>
      <c r="P60" s="124"/>
      <c r="Q60" s="124"/>
      <c r="R60" s="124"/>
      <c r="S60" s="124"/>
      <c r="T60" s="19"/>
    </row>
    <row r="61" spans="1:20">
      <c r="A61" s="19"/>
      <c r="B61" s="19"/>
      <c r="C61" s="19"/>
      <c r="D61" s="19"/>
      <c r="E61" s="124"/>
      <c r="F61" s="124"/>
      <c r="G61" s="124"/>
      <c r="H61" s="124"/>
      <c r="I61" s="19"/>
      <c r="J61" s="19"/>
      <c r="K61" s="19"/>
      <c r="L61" s="19"/>
      <c r="M61" s="19"/>
      <c r="N61" s="19"/>
      <c r="O61" s="19"/>
      <c r="P61" s="124"/>
      <c r="Q61" s="124"/>
      <c r="R61" s="124"/>
      <c r="S61" s="124"/>
      <c r="T61" s="19"/>
    </row>
    <row r="62" spans="1:20">
      <c r="A62" s="19"/>
      <c r="B62" s="19"/>
      <c r="C62" s="19"/>
      <c r="D62" s="19"/>
      <c r="E62" s="124"/>
      <c r="F62" s="124"/>
      <c r="G62" s="124"/>
      <c r="H62" s="124"/>
      <c r="I62" s="19"/>
      <c r="J62" s="19"/>
      <c r="K62" s="19"/>
      <c r="L62" s="19"/>
      <c r="M62" s="19"/>
      <c r="N62" s="19"/>
      <c r="O62" s="19"/>
      <c r="P62" s="124"/>
      <c r="Q62" s="124"/>
      <c r="R62" s="124"/>
      <c r="S62" s="124"/>
      <c r="T62" s="19"/>
    </row>
    <row r="63" spans="1:20">
      <c r="A63" s="19"/>
      <c r="B63" s="19"/>
      <c r="C63" s="19"/>
      <c r="D63" s="19"/>
      <c r="E63" s="124"/>
      <c r="F63" s="124"/>
      <c r="G63" s="124"/>
      <c r="H63" s="124"/>
      <c r="I63" s="19"/>
      <c r="J63" s="19"/>
      <c r="K63" s="19"/>
      <c r="L63" s="19"/>
      <c r="M63" s="19"/>
      <c r="N63" s="19"/>
      <c r="O63" s="19"/>
      <c r="P63" s="124"/>
      <c r="Q63" s="124"/>
      <c r="R63" s="124"/>
      <c r="S63" s="124"/>
      <c r="T63" s="19"/>
    </row>
    <row r="64" spans="1:20">
      <c r="A64" s="19"/>
      <c r="B64" s="19"/>
      <c r="C64" s="19"/>
      <c r="D64" s="19"/>
      <c r="E64" s="124"/>
      <c r="F64" s="124"/>
      <c r="G64" s="124"/>
      <c r="H64" s="124"/>
      <c r="I64" s="19"/>
      <c r="J64" s="19"/>
      <c r="K64" s="19"/>
      <c r="L64" s="19"/>
      <c r="M64" s="19"/>
      <c r="N64" s="19"/>
      <c r="O64" s="19"/>
      <c r="P64" s="124"/>
      <c r="Q64" s="124"/>
      <c r="R64" s="124"/>
      <c r="S64" s="124"/>
      <c r="T64" s="19"/>
    </row>
    <row r="65" spans="1:20">
      <c r="A65" s="19"/>
      <c r="B65" s="19"/>
      <c r="C65" s="19"/>
      <c r="D65" s="19"/>
      <c r="E65" s="124"/>
      <c r="F65" s="124"/>
      <c r="G65" s="124"/>
      <c r="H65" s="124"/>
      <c r="I65" s="19"/>
      <c r="J65" s="19"/>
      <c r="K65" s="19"/>
      <c r="L65" s="19"/>
      <c r="M65" s="19"/>
      <c r="N65" s="19"/>
      <c r="O65" s="19"/>
      <c r="P65" s="124"/>
      <c r="Q65" s="124"/>
      <c r="R65" s="124"/>
      <c r="S65" s="124"/>
      <c r="T65" s="19"/>
    </row>
    <row r="66" spans="1:20">
      <c r="A66" s="19"/>
      <c r="B66" s="19"/>
      <c r="C66" s="19"/>
      <c r="D66" s="19"/>
      <c r="E66" s="124"/>
      <c r="F66" s="124"/>
      <c r="G66" s="124"/>
      <c r="H66" s="124"/>
      <c r="I66" s="19"/>
      <c r="J66" s="19"/>
      <c r="K66" s="19"/>
      <c r="L66" s="19"/>
      <c r="M66" s="19"/>
      <c r="N66" s="19"/>
      <c r="O66" s="19"/>
      <c r="P66" s="124"/>
      <c r="Q66" s="124"/>
      <c r="R66" s="124"/>
      <c r="S66" s="124"/>
      <c r="T66" s="19"/>
    </row>
    <row r="67" spans="1:20">
      <c r="A67" s="19"/>
      <c r="B67" s="19"/>
      <c r="C67" s="19"/>
      <c r="D67" s="19"/>
      <c r="E67" s="124"/>
      <c r="F67" s="124"/>
      <c r="G67" s="124"/>
      <c r="H67" s="124"/>
      <c r="I67" s="19"/>
      <c r="J67" s="19"/>
      <c r="K67" s="19"/>
      <c r="L67" s="19"/>
      <c r="M67" s="19"/>
      <c r="N67" s="19"/>
      <c r="O67" s="19"/>
      <c r="P67" s="124"/>
      <c r="Q67" s="124"/>
      <c r="R67" s="124"/>
      <c r="S67" s="124"/>
      <c r="T67" s="19"/>
    </row>
    <row r="68" spans="1:20">
      <c r="A68" s="19"/>
      <c r="B68" s="19"/>
      <c r="C68" s="19"/>
      <c r="D68" s="19"/>
      <c r="E68" s="124"/>
      <c r="F68" s="124"/>
      <c r="G68" s="124"/>
      <c r="H68" s="124"/>
      <c r="I68" s="19"/>
      <c r="J68" s="19"/>
      <c r="K68" s="19"/>
      <c r="L68" s="19"/>
      <c r="M68" s="19"/>
      <c r="N68" s="19"/>
      <c r="O68" s="19"/>
      <c r="P68" s="124"/>
      <c r="Q68" s="124"/>
      <c r="R68" s="124"/>
      <c r="S68" s="124"/>
      <c r="T68" s="19"/>
    </row>
    <row r="69" spans="1:20">
      <c r="A69" s="19"/>
      <c r="B69" s="19"/>
      <c r="C69" s="19"/>
      <c r="D69" s="19"/>
      <c r="E69" s="124"/>
      <c r="F69" s="124"/>
      <c r="G69" s="124"/>
      <c r="H69" s="124"/>
      <c r="I69" s="19"/>
      <c r="J69" s="19"/>
      <c r="K69" s="19"/>
      <c r="L69" s="19"/>
      <c r="M69" s="19"/>
      <c r="N69" s="19"/>
      <c r="O69" s="19"/>
      <c r="P69" s="124"/>
      <c r="Q69" s="124"/>
      <c r="R69" s="124"/>
      <c r="S69" s="124"/>
      <c r="T69" s="19"/>
    </row>
    <row r="70" spans="1:20">
      <c r="A70" s="19"/>
      <c r="B70" s="19"/>
      <c r="C70" s="19"/>
      <c r="D70" s="19"/>
      <c r="E70" s="124"/>
      <c r="F70" s="124"/>
      <c r="G70" s="124"/>
      <c r="H70" s="124"/>
      <c r="I70" s="19"/>
      <c r="J70" s="19"/>
      <c r="K70" s="19"/>
      <c r="L70" s="19"/>
      <c r="M70" s="19"/>
      <c r="N70" s="19"/>
      <c r="O70" s="19"/>
      <c r="P70" s="124"/>
      <c r="Q70" s="124"/>
      <c r="R70" s="124"/>
      <c r="S70" s="124"/>
      <c r="T70" s="19"/>
    </row>
    <row r="71" spans="1:20">
      <c r="A71" s="19"/>
      <c r="B71" s="19"/>
      <c r="C71" s="19"/>
      <c r="D71" s="19"/>
      <c r="E71" s="124"/>
      <c r="F71" s="124"/>
      <c r="G71" s="124"/>
      <c r="H71" s="124"/>
      <c r="I71" s="19"/>
      <c r="J71" s="19"/>
      <c r="K71" s="19"/>
      <c r="L71" s="19"/>
      <c r="M71" s="19"/>
      <c r="N71" s="19"/>
      <c r="O71" s="19"/>
      <c r="P71" s="124"/>
      <c r="Q71" s="124"/>
      <c r="R71" s="124"/>
      <c r="S71" s="124"/>
      <c r="T71" s="19"/>
    </row>
    <row r="72" spans="1:20">
      <c r="A72" s="19"/>
      <c r="B72" s="19"/>
      <c r="C72" s="19"/>
      <c r="D72" s="19"/>
      <c r="E72" s="124"/>
      <c r="F72" s="124"/>
      <c r="G72" s="124"/>
      <c r="H72" s="124"/>
      <c r="I72" s="19"/>
      <c r="J72" s="19"/>
      <c r="K72" s="19"/>
      <c r="L72" s="19"/>
      <c r="M72" s="19"/>
      <c r="N72" s="19"/>
      <c r="O72" s="19"/>
      <c r="P72" s="124"/>
      <c r="Q72" s="124"/>
      <c r="R72" s="124"/>
      <c r="S72" s="124"/>
      <c r="T72" s="19"/>
    </row>
    <row r="73" spans="1:20">
      <c r="A73" s="19"/>
      <c r="B73" s="19"/>
      <c r="C73" s="19"/>
      <c r="D73" s="19"/>
      <c r="E73" s="124"/>
      <c r="F73" s="124"/>
      <c r="G73" s="124"/>
      <c r="H73" s="124"/>
      <c r="I73" s="19"/>
      <c r="J73" s="19"/>
      <c r="K73" s="19"/>
      <c r="L73" s="19"/>
      <c r="M73" s="19"/>
      <c r="N73" s="19"/>
      <c r="O73" s="19"/>
      <c r="P73" s="124"/>
      <c r="Q73" s="124"/>
      <c r="R73" s="124"/>
      <c r="S73" s="124"/>
      <c r="T73" s="19"/>
    </row>
    <row r="74" spans="1:20">
      <c r="A74" s="19"/>
      <c r="B74" s="19"/>
      <c r="C74" s="19"/>
      <c r="D74" s="19"/>
      <c r="E74" s="124"/>
      <c r="F74" s="124"/>
      <c r="G74" s="124"/>
      <c r="H74" s="124"/>
      <c r="I74" s="19"/>
      <c r="J74" s="19"/>
      <c r="K74" s="19"/>
      <c r="L74" s="19"/>
      <c r="M74" s="19"/>
      <c r="N74" s="19"/>
      <c r="O74" s="19"/>
      <c r="P74" s="124"/>
      <c r="Q74" s="124"/>
      <c r="R74" s="124"/>
      <c r="S74" s="124"/>
      <c r="T74" s="19"/>
    </row>
    <row r="75" spans="1:20">
      <c r="A75" s="19"/>
      <c r="B75" s="19"/>
      <c r="C75" s="19"/>
      <c r="D75" s="19"/>
      <c r="E75" s="124"/>
      <c r="F75" s="124"/>
      <c r="G75" s="124"/>
      <c r="H75" s="124"/>
      <c r="I75" s="19"/>
      <c r="J75" s="19"/>
      <c r="K75" s="19"/>
      <c r="L75" s="19"/>
      <c r="M75" s="19"/>
      <c r="N75" s="19"/>
      <c r="O75" s="19"/>
      <c r="P75" s="124"/>
      <c r="Q75" s="124"/>
      <c r="R75" s="124"/>
      <c r="S75" s="124"/>
      <c r="T75" s="19"/>
    </row>
    <row r="76" spans="1:20">
      <c r="A76" s="19"/>
      <c r="B76" s="19"/>
      <c r="C76" s="19"/>
      <c r="D76" s="19"/>
      <c r="E76" s="124"/>
      <c r="F76" s="124"/>
      <c r="G76" s="124"/>
      <c r="H76" s="124"/>
      <c r="I76" s="19"/>
      <c r="J76" s="19"/>
      <c r="K76" s="19"/>
      <c r="L76" s="19"/>
      <c r="M76" s="19"/>
      <c r="N76" s="19"/>
      <c r="O76" s="19"/>
      <c r="P76" s="124"/>
      <c r="Q76" s="124"/>
      <c r="R76" s="124"/>
      <c r="S76" s="124"/>
      <c r="T76" s="19"/>
    </row>
    <row r="77" spans="1:20">
      <c r="A77" s="19"/>
      <c r="B77" s="19"/>
      <c r="C77" s="19"/>
      <c r="D77" s="19"/>
      <c r="E77" s="124"/>
      <c r="F77" s="124"/>
      <c r="G77" s="124"/>
      <c r="H77" s="124"/>
      <c r="I77" s="19"/>
      <c r="J77" s="19"/>
      <c r="K77" s="19"/>
      <c r="L77" s="19"/>
      <c r="M77" s="19"/>
      <c r="N77" s="19"/>
      <c r="O77" s="19"/>
      <c r="P77" s="124"/>
      <c r="Q77" s="124"/>
      <c r="R77" s="124"/>
      <c r="S77" s="124"/>
      <c r="T77" s="19"/>
    </row>
    <row r="78" spans="1:20">
      <c r="A78" s="19"/>
      <c r="B78" s="19"/>
      <c r="C78" s="19"/>
      <c r="D78" s="19"/>
      <c r="E78" s="124"/>
      <c r="F78" s="124"/>
      <c r="G78" s="124"/>
      <c r="H78" s="124"/>
      <c r="I78" s="19"/>
      <c r="J78" s="19"/>
      <c r="K78" s="19"/>
      <c r="L78" s="19"/>
      <c r="M78" s="19"/>
      <c r="N78" s="19"/>
      <c r="O78" s="19"/>
      <c r="P78" s="124"/>
      <c r="Q78" s="124"/>
      <c r="R78" s="124"/>
      <c r="S78" s="124"/>
      <c r="T78" s="19"/>
    </row>
    <row r="79" spans="1:20">
      <c r="A79" s="19"/>
      <c r="B79" s="19"/>
      <c r="C79" s="19"/>
      <c r="D79" s="19"/>
      <c r="E79" s="124"/>
      <c r="F79" s="124"/>
      <c r="G79" s="124"/>
      <c r="H79" s="124"/>
      <c r="I79" s="19"/>
      <c r="J79" s="19"/>
      <c r="K79" s="19"/>
      <c r="L79" s="19"/>
      <c r="M79" s="19"/>
      <c r="N79" s="19"/>
      <c r="O79" s="19"/>
      <c r="P79" s="124"/>
      <c r="Q79" s="124"/>
      <c r="R79" s="124"/>
      <c r="S79" s="124"/>
      <c r="T79" s="19"/>
    </row>
    <row r="80" spans="1:20">
      <c r="A80" s="19"/>
      <c r="B80" s="19"/>
      <c r="C80" s="19"/>
      <c r="D80" s="19"/>
      <c r="E80" s="124"/>
      <c r="F80" s="124"/>
      <c r="G80" s="124"/>
      <c r="H80" s="124"/>
      <c r="I80" s="19"/>
      <c r="J80" s="19"/>
      <c r="K80" s="19"/>
      <c r="L80" s="19"/>
      <c r="M80" s="19"/>
      <c r="N80" s="19"/>
      <c r="O80" s="19"/>
      <c r="P80" s="124"/>
      <c r="Q80" s="124"/>
      <c r="R80" s="124"/>
      <c r="S80" s="124"/>
      <c r="T80" s="19"/>
    </row>
    <row r="81" spans="1:20">
      <c r="A81" s="19"/>
      <c r="B81" s="19"/>
      <c r="C81" s="19"/>
      <c r="D81" s="19"/>
      <c r="E81" s="124"/>
      <c r="F81" s="124"/>
      <c r="G81" s="124"/>
      <c r="H81" s="124"/>
      <c r="I81" s="19"/>
      <c r="J81" s="19"/>
      <c r="K81" s="19"/>
      <c r="L81" s="19"/>
      <c r="M81" s="19"/>
      <c r="N81" s="19"/>
      <c r="O81" s="19"/>
      <c r="P81" s="124"/>
      <c r="Q81" s="124"/>
      <c r="R81" s="124"/>
      <c r="S81" s="124"/>
      <c r="T81" s="19"/>
    </row>
    <row r="82" spans="1:20">
      <c r="A82" s="19"/>
      <c r="B82" s="19"/>
      <c r="C82" s="19"/>
      <c r="D82" s="19"/>
      <c r="E82" s="124"/>
      <c r="F82" s="124"/>
      <c r="G82" s="124"/>
      <c r="H82" s="124"/>
      <c r="I82" s="19"/>
      <c r="J82" s="19"/>
      <c r="K82" s="19"/>
      <c r="L82" s="19"/>
      <c r="M82" s="19"/>
      <c r="N82" s="19"/>
      <c r="O82" s="19"/>
      <c r="P82" s="124"/>
      <c r="Q82" s="124"/>
      <c r="R82" s="124"/>
      <c r="S82" s="124"/>
      <c r="T82" s="19"/>
    </row>
    <row r="83" spans="1:20">
      <c r="A83" s="19"/>
      <c r="B83" s="19"/>
      <c r="C83" s="19"/>
      <c r="D83" s="19"/>
      <c r="E83" s="124"/>
      <c r="F83" s="124"/>
      <c r="G83" s="124"/>
      <c r="H83" s="124"/>
      <c r="I83" s="19"/>
      <c r="J83" s="19"/>
      <c r="K83" s="19"/>
      <c r="L83" s="19"/>
      <c r="M83" s="19"/>
      <c r="N83" s="19"/>
      <c r="O83" s="19"/>
      <c r="P83" s="124"/>
      <c r="Q83" s="124"/>
      <c r="R83" s="124"/>
      <c r="S83" s="124"/>
      <c r="T83" s="19"/>
    </row>
    <row r="84" spans="1:20">
      <c r="A84" s="19"/>
      <c r="B84" s="19"/>
      <c r="C84" s="19"/>
      <c r="D84" s="19"/>
      <c r="E84" s="124"/>
      <c r="F84" s="124"/>
      <c r="G84" s="124"/>
      <c r="H84" s="124"/>
      <c r="I84" s="19"/>
      <c r="J84" s="19"/>
      <c r="K84" s="19"/>
      <c r="L84" s="19"/>
      <c r="M84" s="19"/>
      <c r="N84" s="19"/>
      <c r="O84" s="19"/>
      <c r="P84" s="124"/>
      <c r="Q84" s="124"/>
      <c r="R84" s="124"/>
      <c r="S84" s="124"/>
      <c r="T84" s="19"/>
    </row>
    <row r="85" spans="1:20">
      <c r="A85" s="19"/>
      <c r="B85" s="19"/>
      <c r="C85" s="19"/>
      <c r="D85" s="19"/>
      <c r="E85" s="124"/>
      <c r="F85" s="124"/>
      <c r="G85" s="124"/>
      <c r="H85" s="124"/>
      <c r="I85" s="19"/>
      <c r="J85" s="19"/>
      <c r="K85" s="19"/>
      <c r="L85" s="19"/>
      <c r="M85" s="19"/>
      <c r="N85" s="19"/>
      <c r="O85" s="19"/>
      <c r="P85" s="124"/>
      <c r="Q85" s="124"/>
      <c r="R85" s="124"/>
      <c r="S85" s="124"/>
      <c r="T85" s="19"/>
    </row>
    <row r="86" spans="1:20">
      <c r="A86" s="19"/>
      <c r="B86" s="19"/>
      <c r="C86" s="19"/>
      <c r="D86" s="19"/>
      <c r="E86" s="124"/>
      <c r="F86" s="124"/>
      <c r="G86" s="124"/>
      <c r="H86" s="124"/>
      <c r="I86" s="19"/>
      <c r="J86" s="19"/>
      <c r="K86" s="19"/>
      <c r="L86" s="19"/>
      <c r="M86" s="19"/>
      <c r="N86" s="19"/>
      <c r="O86" s="19"/>
      <c r="P86" s="124"/>
      <c r="Q86" s="124"/>
      <c r="R86" s="124"/>
      <c r="S86" s="124"/>
      <c r="T86" s="19"/>
    </row>
    <row r="87" spans="1:20">
      <c r="A87" s="19"/>
      <c r="B87" s="19"/>
      <c r="C87" s="19"/>
      <c r="D87" s="19"/>
      <c r="E87" s="124"/>
      <c r="F87" s="124"/>
      <c r="G87" s="124"/>
      <c r="H87" s="124"/>
      <c r="I87" s="19"/>
      <c r="J87" s="19"/>
      <c r="K87" s="19"/>
      <c r="L87" s="19"/>
      <c r="M87" s="19"/>
      <c r="N87" s="19"/>
      <c r="O87" s="19"/>
      <c r="P87" s="124"/>
      <c r="Q87" s="124"/>
      <c r="R87" s="124"/>
      <c r="S87" s="124"/>
      <c r="T87" s="19"/>
    </row>
    <row r="88" spans="1:20">
      <c r="A88" s="19"/>
      <c r="B88" s="19"/>
      <c r="C88" s="19"/>
      <c r="D88" s="19"/>
      <c r="E88" s="124"/>
      <c r="F88" s="124"/>
      <c r="G88" s="124"/>
      <c r="H88" s="124"/>
      <c r="I88" s="19"/>
      <c r="J88" s="19"/>
      <c r="K88" s="19"/>
      <c r="L88" s="19"/>
      <c r="M88" s="19"/>
      <c r="N88" s="19"/>
      <c r="O88" s="19"/>
      <c r="P88" s="124"/>
      <c r="Q88" s="124"/>
      <c r="R88" s="124"/>
      <c r="S88" s="124"/>
      <c r="T88" s="19"/>
    </row>
    <row r="89" spans="1:20">
      <c r="A89" s="19"/>
      <c r="B89" s="19"/>
      <c r="C89" s="19"/>
      <c r="D89" s="19"/>
      <c r="E89" s="124"/>
      <c r="F89" s="124"/>
      <c r="G89" s="124"/>
      <c r="H89" s="124"/>
      <c r="I89" s="19"/>
      <c r="J89" s="19"/>
      <c r="K89" s="19"/>
      <c r="L89" s="19"/>
      <c r="M89" s="19"/>
      <c r="N89" s="19"/>
      <c r="O89" s="19"/>
      <c r="P89" s="124"/>
      <c r="Q89" s="124"/>
      <c r="R89" s="124"/>
      <c r="S89" s="124"/>
      <c r="T89" s="19"/>
    </row>
    <row r="90" spans="1:20">
      <c r="A90" s="19"/>
      <c r="B90" s="19"/>
      <c r="C90" s="19"/>
      <c r="D90" s="19"/>
      <c r="E90" s="124"/>
      <c r="F90" s="124"/>
      <c r="G90" s="124"/>
      <c r="H90" s="124"/>
      <c r="I90" s="19"/>
      <c r="J90" s="19"/>
      <c r="K90" s="19"/>
      <c r="L90" s="19"/>
      <c r="M90" s="19"/>
      <c r="N90" s="19"/>
      <c r="O90" s="19"/>
      <c r="P90" s="124"/>
      <c r="Q90" s="124"/>
      <c r="R90" s="124"/>
      <c r="S90" s="124"/>
      <c r="T90" s="19"/>
    </row>
    <row r="91" spans="1:20">
      <c r="A91" s="19"/>
      <c r="B91" s="19"/>
      <c r="C91" s="19"/>
      <c r="D91" s="19"/>
      <c r="E91" s="124"/>
      <c r="F91" s="124"/>
      <c r="G91" s="124"/>
      <c r="H91" s="124"/>
      <c r="I91" s="19"/>
      <c r="J91" s="19"/>
      <c r="K91" s="19"/>
      <c r="L91" s="19"/>
      <c r="M91" s="19"/>
      <c r="N91" s="19"/>
      <c r="O91" s="19"/>
      <c r="P91" s="124"/>
      <c r="Q91" s="124"/>
      <c r="R91" s="124"/>
      <c r="S91" s="124"/>
      <c r="T91" s="19"/>
    </row>
    <row r="92" spans="1:20">
      <c r="A92" s="19"/>
      <c r="B92" s="19"/>
      <c r="C92" s="19"/>
      <c r="D92" s="19"/>
      <c r="E92" s="124"/>
      <c r="F92" s="124"/>
      <c r="G92" s="124"/>
      <c r="H92" s="124"/>
      <c r="I92" s="19"/>
      <c r="J92" s="19"/>
      <c r="K92" s="19"/>
      <c r="L92" s="19"/>
      <c r="M92" s="19"/>
      <c r="N92" s="19"/>
      <c r="O92" s="19"/>
      <c r="P92" s="124"/>
      <c r="Q92" s="124"/>
      <c r="R92" s="124"/>
      <c r="S92" s="124"/>
      <c r="T92" s="19"/>
    </row>
    <row r="93" spans="1:20">
      <c r="A93" s="19"/>
      <c r="B93" s="19"/>
      <c r="C93" s="19"/>
      <c r="D93" s="19"/>
      <c r="E93" s="124"/>
      <c r="F93" s="124"/>
      <c r="G93" s="124"/>
      <c r="H93" s="124"/>
      <c r="I93" s="19"/>
      <c r="J93" s="19"/>
      <c r="K93" s="19"/>
      <c r="L93" s="19"/>
      <c r="M93" s="19"/>
      <c r="N93" s="19"/>
      <c r="O93" s="19"/>
      <c r="P93" s="124"/>
      <c r="Q93" s="124"/>
      <c r="R93" s="124"/>
      <c r="S93" s="124"/>
      <c r="T93" s="19"/>
    </row>
    <row r="94" spans="1:20">
      <c r="A94" s="19"/>
      <c r="B94" s="19"/>
      <c r="C94" s="19"/>
      <c r="D94" s="19"/>
      <c r="E94" s="124"/>
      <c r="F94" s="124"/>
      <c r="G94" s="124"/>
      <c r="H94" s="124"/>
      <c r="I94" s="19"/>
      <c r="J94" s="19"/>
      <c r="K94" s="19"/>
      <c r="L94" s="19"/>
      <c r="M94" s="19"/>
      <c r="N94" s="19"/>
      <c r="O94" s="19"/>
      <c r="P94" s="124"/>
      <c r="Q94" s="124"/>
      <c r="R94" s="124"/>
      <c r="S94" s="124"/>
      <c r="T94" s="19"/>
    </row>
    <row r="95" spans="1:20">
      <c r="A95" s="19"/>
      <c r="B95" s="19"/>
      <c r="C95" s="19"/>
      <c r="D95" s="19"/>
      <c r="E95" s="124"/>
      <c r="F95" s="124"/>
      <c r="G95" s="124"/>
      <c r="H95" s="124"/>
      <c r="I95" s="19"/>
      <c r="J95" s="19"/>
      <c r="K95" s="19"/>
      <c r="L95" s="19"/>
      <c r="M95" s="19"/>
      <c r="N95" s="19"/>
      <c r="O95" s="19"/>
      <c r="P95" s="124"/>
      <c r="Q95" s="124"/>
      <c r="R95" s="124"/>
      <c r="S95" s="124"/>
      <c r="T95" s="19"/>
    </row>
    <row r="96" spans="1:20">
      <c r="A96" s="19"/>
      <c r="B96" s="19"/>
      <c r="C96" s="19"/>
      <c r="D96" s="19"/>
      <c r="E96" s="124"/>
      <c r="F96" s="124"/>
      <c r="G96" s="124"/>
      <c r="H96" s="124"/>
      <c r="I96" s="19"/>
      <c r="J96" s="19"/>
      <c r="K96" s="19"/>
      <c r="L96" s="19"/>
      <c r="M96" s="19"/>
      <c r="N96" s="19"/>
      <c r="O96" s="19"/>
      <c r="P96" s="124"/>
      <c r="Q96" s="124"/>
      <c r="R96" s="124"/>
      <c r="S96" s="124"/>
      <c r="T96" s="19"/>
    </row>
    <row r="97" spans="1:20">
      <c r="A97" s="19"/>
      <c r="B97" s="19"/>
      <c r="C97" s="19"/>
      <c r="D97" s="19"/>
      <c r="E97" s="124"/>
      <c r="F97" s="124"/>
      <c r="G97" s="124"/>
      <c r="H97" s="124"/>
      <c r="I97" s="19"/>
      <c r="J97" s="19"/>
      <c r="K97" s="19"/>
      <c r="L97" s="19"/>
      <c r="M97" s="19"/>
      <c r="N97" s="19"/>
      <c r="O97" s="19"/>
      <c r="P97" s="124"/>
      <c r="Q97" s="124"/>
      <c r="R97" s="124"/>
      <c r="S97" s="124"/>
      <c r="T97" s="19"/>
    </row>
    <row r="98" spans="1:20">
      <c r="A98" s="19"/>
      <c r="B98" s="19"/>
      <c r="C98" s="19"/>
      <c r="D98" s="19"/>
      <c r="E98" s="124"/>
      <c r="F98" s="124"/>
      <c r="G98" s="124"/>
      <c r="H98" s="124"/>
      <c r="I98" s="19"/>
      <c r="J98" s="19"/>
      <c r="K98" s="19"/>
      <c r="L98" s="19"/>
      <c r="M98" s="19"/>
      <c r="N98" s="19"/>
      <c r="O98" s="19"/>
      <c r="P98" s="124"/>
      <c r="Q98" s="124"/>
      <c r="R98" s="124"/>
      <c r="S98" s="124"/>
      <c r="T98" s="19"/>
    </row>
  </sheetData>
  <autoFilter ref="A1:T18"/>
  <pageMargins left="0.75" right="0.75" top="1" bottom="1" header="0.5" footer="0.5"/>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tabColor theme="5" tint="0.79998168889431442"/>
  </sheetPr>
  <dimension ref="A1:U82"/>
  <sheetViews>
    <sheetView zoomScale="70" zoomScaleNormal="70" workbookViewId="0">
      <pane xSplit="1" ySplit="1" topLeftCell="B5" activePane="bottomRight" state="frozen"/>
      <selection activeCell="Y41" sqref="Y41"/>
      <selection pane="topRight" activeCell="Y41" sqref="Y41"/>
      <selection pane="bottomLeft" activeCell="Y41" sqref="Y41"/>
      <selection pane="bottomRight" activeCell="B40" sqref="B40"/>
    </sheetView>
  </sheetViews>
  <sheetFormatPr defaultColWidth="11.5546875" defaultRowHeight="14.4"/>
  <cols>
    <col min="1" max="1" width="56.33203125" customWidth="1"/>
    <col min="5" max="6" width="11.5546875" style="123"/>
    <col min="7" max="7" width="13.109375" style="123" bestFit="1" customWidth="1"/>
    <col min="8" max="8" width="11.5546875" style="123"/>
    <col min="10" max="10" width="46"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2702</v>
      </c>
      <c r="B2" t="s">
        <v>1628</v>
      </c>
      <c r="C2" t="s">
        <v>1629</v>
      </c>
      <c r="D2" t="s">
        <v>12</v>
      </c>
      <c r="E2" s="123">
        <v>41609</v>
      </c>
      <c r="G2" s="123">
        <v>41609</v>
      </c>
      <c r="I2" s="3">
        <f t="shared" ref="I2:I33" si="0">COUNTIF(J:J,A2)</f>
        <v>4</v>
      </c>
      <c r="J2" t="s">
        <v>2703</v>
      </c>
      <c r="N2" t="s">
        <v>12</v>
      </c>
      <c r="P2" s="123">
        <v>41609</v>
      </c>
      <c r="R2" s="123">
        <v>41609</v>
      </c>
      <c r="T2" t="s">
        <v>2704</v>
      </c>
    </row>
    <row r="3" spans="1:20">
      <c r="A3" t="s">
        <v>2705</v>
      </c>
      <c r="B3" t="s">
        <v>1633</v>
      </c>
      <c r="D3" t="s">
        <v>12</v>
      </c>
      <c r="E3" s="123">
        <v>41609</v>
      </c>
      <c r="G3" s="123">
        <v>41609</v>
      </c>
      <c r="I3" s="3">
        <f t="shared" si="0"/>
        <v>4</v>
      </c>
      <c r="J3" s="4" t="s">
        <v>2702</v>
      </c>
      <c r="K3" t="str">
        <f>VLOOKUP(J3,$A$2:$B30,2,FALSE)</f>
        <v>x0</v>
      </c>
      <c r="L3" t="s">
        <v>583</v>
      </c>
      <c r="P3" s="123">
        <v>41609</v>
      </c>
      <c r="R3" s="123">
        <v>41609</v>
      </c>
    </row>
    <row r="4" spans="1:20">
      <c r="A4" t="s">
        <v>2706</v>
      </c>
      <c r="B4" t="s">
        <v>1693</v>
      </c>
      <c r="D4" t="s">
        <v>12</v>
      </c>
      <c r="E4" s="123">
        <v>41609</v>
      </c>
      <c r="G4" s="123">
        <v>41609</v>
      </c>
      <c r="I4" s="3">
        <f t="shared" si="0"/>
        <v>4</v>
      </c>
      <c r="J4" s="5" t="s">
        <v>2707</v>
      </c>
      <c r="K4" t="str">
        <f>VLOOKUP(J4,$A$2:$B30,2,FALSE)</f>
        <v>x7</v>
      </c>
      <c r="M4" t="s">
        <v>588</v>
      </c>
      <c r="P4" s="123">
        <v>41609</v>
      </c>
      <c r="R4" s="123">
        <v>41609</v>
      </c>
    </row>
    <row r="5" spans="1:20">
      <c r="A5" t="s">
        <v>2708</v>
      </c>
      <c r="B5" t="s">
        <v>1723</v>
      </c>
      <c r="D5" t="s">
        <v>12</v>
      </c>
      <c r="E5" s="123">
        <v>41609</v>
      </c>
      <c r="G5" s="123">
        <v>41609</v>
      </c>
      <c r="I5" s="3">
        <f t="shared" si="0"/>
        <v>4</v>
      </c>
      <c r="J5" s="5" t="s">
        <v>2709</v>
      </c>
      <c r="K5" t="str">
        <f>VLOOKUP(J5,$A$2:$B30,2,FALSE)</f>
        <v>x6</v>
      </c>
      <c r="M5" t="s">
        <v>588</v>
      </c>
      <c r="P5" s="123">
        <v>41609</v>
      </c>
      <c r="R5" s="123">
        <v>41609</v>
      </c>
    </row>
    <row r="6" spans="1:20">
      <c r="A6" t="s">
        <v>2710</v>
      </c>
      <c r="B6" t="s">
        <v>1748</v>
      </c>
      <c r="D6" t="s">
        <v>12</v>
      </c>
      <c r="E6" s="123">
        <v>41609</v>
      </c>
      <c r="G6" s="123">
        <v>41609</v>
      </c>
      <c r="I6" s="3">
        <f t="shared" si="0"/>
        <v>4</v>
      </c>
      <c r="J6" s="5" t="s">
        <v>2710</v>
      </c>
      <c r="K6" t="str">
        <f>VLOOKUP(J6,$A$2:$B30,2,FALSE)</f>
        <v>x4</v>
      </c>
      <c r="M6" t="s">
        <v>588</v>
      </c>
      <c r="P6" s="123">
        <v>41609</v>
      </c>
      <c r="R6" s="123">
        <v>41609</v>
      </c>
    </row>
    <row r="7" spans="1:20">
      <c r="A7" t="s">
        <v>2711</v>
      </c>
      <c r="B7" t="s">
        <v>1770</v>
      </c>
      <c r="D7" t="s">
        <v>12</v>
      </c>
      <c r="E7" s="123">
        <v>41609</v>
      </c>
      <c r="G7" s="123">
        <v>41609</v>
      </c>
      <c r="I7" s="3">
        <f t="shared" si="0"/>
        <v>4</v>
      </c>
      <c r="J7" s="5" t="s">
        <v>2706</v>
      </c>
      <c r="K7" t="str">
        <f>VLOOKUP(J7,$A$2:$B30,2,FALSE)</f>
        <v>x2</v>
      </c>
      <c r="M7" t="s">
        <v>588</v>
      </c>
      <c r="P7" s="123">
        <v>41609</v>
      </c>
      <c r="R7" s="123">
        <v>41609</v>
      </c>
    </row>
    <row r="8" spans="1:20">
      <c r="A8" t="s">
        <v>2709</v>
      </c>
      <c r="B8" t="s">
        <v>1793</v>
      </c>
      <c r="D8" t="s">
        <v>12</v>
      </c>
      <c r="E8" s="123">
        <v>41609</v>
      </c>
      <c r="G8" s="123">
        <v>41609</v>
      </c>
      <c r="I8" s="3">
        <f t="shared" si="0"/>
        <v>5</v>
      </c>
      <c r="J8" s="5" t="s">
        <v>2708</v>
      </c>
      <c r="K8" t="str">
        <f>VLOOKUP(J8,$A$2:$B30,2,FALSE)</f>
        <v>x3</v>
      </c>
      <c r="M8" t="s">
        <v>588</v>
      </c>
      <c r="P8" s="123">
        <v>41609</v>
      </c>
      <c r="R8" s="123">
        <v>41609</v>
      </c>
    </row>
    <row r="9" spans="1:20">
      <c r="A9" t="s">
        <v>2707</v>
      </c>
      <c r="B9" t="s">
        <v>1827</v>
      </c>
      <c r="D9" t="s">
        <v>12</v>
      </c>
      <c r="E9" s="123">
        <v>41609</v>
      </c>
      <c r="G9" s="123">
        <v>41609</v>
      </c>
      <c r="I9" s="3">
        <f t="shared" si="0"/>
        <v>5</v>
      </c>
      <c r="J9" s="5" t="s">
        <v>2705</v>
      </c>
      <c r="K9" t="str">
        <f>VLOOKUP(J9,$A$2:$B30,2,FALSE)</f>
        <v>x1</v>
      </c>
      <c r="M9" t="s">
        <v>588</v>
      </c>
      <c r="P9" s="123">
        <v>41609</v>
      </c>
      <c r="R9" s="123">
        <v>41609</v>
      </c>
    </row>
    <row r="10" spans="1:20">
      <c r="A10" s="19" t="s">
        <v>6141</v>
      </c>
      <c r="B10" s="19" t="s">
        <v>6253</v>
      </c>
      <c r="C10" s="19"/>
      <c r="D10" s="19" t="s">
        <v>555</v>
      </c>
      <c r="E10" s="124">
        <v>43014</v>
      </c>
      <c r="F10" s="124"/>
      <c r="G10" s="124">
        <v>43101</v>
      </c>
      <c r="H10" s="124"/>
      <c r="I10" s="56">
        <f t="shared" si="0"/>
        <v>1</v>
      </c>
      <c r="J10" s="5" t="s">
        <v>2711</v>
      </c>
      <c r="K10" t="str">
        <f>VLOOKUP(J10,$A$2:$B30,2,FALSE)</f>
        <v>x5</v>
      </c>
      <c r="M10" t="s">
        <v>588</v>
      </c>
      <c r="P10" s="123">
        <v>41609</v>
      </c>
      <c r="R10" s="123">
        <v>41609</v>
      </c>
    </row>
    <row r="11" spans="1:20">
      <c r="A11" s="19" t="s">
        <v>6142</v>
      </c>
      <c r="B11" s="19" t="s">
        <v>6271</v>
      </c>
      <c r="C11" s="19"/>
      <c r="D11" s="19" t="s">
        <v>555</v>
      </c>
      <c r="E11" s="124">
        <v>43014</v>
      </c>
      <c r="F11" s="124"/>
      <c r="G11" s="124">
        <v>43101</v>
      </c>
      <c r="H11" s="124"/>
      <c r="I11" s="56">
        <f t="shared" si="0"/>
        <v>1</v>
      </c>
      <c r="J11" t="s">
        <v>2712</v>
      </c>
      <c r="N11" t="s">
        <v>12</v>
      </c>
      <c r="P11" s="123">
        <v>42829</v>
      </c>
      <c r="R11" s="123">
        <v>43190</v>
      </c>
      <c r="T11" t="s">
        <v>2713</v>
      </c>
    </row>
    <row r="12" spans="1:20">
      <c r="A12" s="19" t="s">
        <v>6143</v>
      </c>
      <c r="B12" s="19" t="s">
        <v>6272</v>
      </c>
      <c r="C12" s="19"/>
      <c r="D12" s="19" t="s">
        <v>555</v>
      </c>
      <c r="E12" s="124">
        <v>43014</v>
      </c>
      <c r="F12" s="124"/>
      <c r="G12" s="124">
        <v>43101</v>
      </c>
      <c r="H12" s="124"/>
      <c r="I12" s="56">
        <f t="shared" si="0"/>
        <v>1</v>
      </c>
      <c r="J12" s="4" t="s">
        <v>2707</v>
      </c>
      <c r="K12" t="str">
        <f>VLOOKUP(J12,$A$2:$B30,2,FALSE)</f>
        <v>x7</v>
      </c>
      <c r="M12" t="s">
        <v>588</v>
      </c>
      <c r="P12" s="123">
        <v>42829</v>
      </c>
      <c r="R12" s="123">
        <v>43190</v>
      </c>
    </row>
    <row r="13" spans="1:20">
      <c r="A13" s="19" t="s">
        <v>6144</v>
      </c>
      <c r="B13" s="19" t="s">
        <v>6273</v>
      </c>
      <c r="C13" s="19"/>
      <c r="D13" s="19" t="s">
        <v>555</v>
      </c>
      <c r="E13" s="124">
        <v>43014</v>
      </c>
      <c r="F13" s="124"/>
      <c r="G13" s="124">
        <v>43101</v>
      </c>
      <c r="H13" s="124"/>
      <c r="I13" s="56">
        <f t="shared" si="0"/>
        <v>1</v>
      </c>
      <c r="J13" s="4" t="s">
        <v>2709</v>
      </c>
      <c r="K13" t="str">
        <f>VLOOKUP(J13,$A$2:$B30,2,FALSE)</f>
        <v>x6</v>
      </c>
      <c r="M13" t="s">
        <v>588</v>
      </c>
      <c r="P13" s="123">
        <v>42829</v>
      </c>
      <c r="R13" s="123">
        <v>43190</v>
      </c>
    </row>
    <row r="14" spans="1:20">
      <c r="A14" s="19" t="s">
        <v>6145</v>
      </c>
      <c r="B14" s="19" t="s">
        <v>6254</v>
      </c>
      <c r="C14" s="19"/>
      <c r="D14" s="19" t="s">
        <v>555</v>
      </c>
      <c r="E14" s="124">
        <v>43014</v>
      </c>
      <c r="F14" s="124"/>
      <c r="G14" s="124">
        <v>43101</v>
      </c>
      <c r="H14" s="124"/>
      <c r="I14" s="56">
        <f t="shared" si="0"/>
        <v>1</v>
      </c>
      <c r="J14" s="4" t="s">
        <v>2710</v>
      </c>
      <c r="K14" t="str">
        <f>VLOOKUP(J14,$A$2:$B30,2,FALSE)</f>
        <v>x4</v>
      </c>
      <c r="M14" t="s">
        <v>588</v>
      </c>
      <c r="P14" s="123">
        <v>42829</v>
      </c>
      <c r="R14" s="123">
        <v>43190</v>
      </c>
    </row>
    <row r="15" spans="1:20">
      <c r="A15" s="19" t="s">
        <v>6146</v>
      </c>
      <c r="B15" s="19" t="s">
        <v>6255</v>
      </c>
      <c r="C15" s="19"/>
      <c r="D15" s="19" t="s">
        <v>555</v>
      </c>
      <c r="E15" s="124">
        <v>43014</v>
      </c>
      <c r="F15" s="124"/>
      <c r="G15" s="124">
        <v>43101</v>
      </c>
      <c r="H15" s="124"/>
      <c r="I15" s="56">
        <f t="shared" si="0"/>
        <v>1</v>
      </c>
      <c r="J15" s="4" t="s">
        <v>2706</v>
      </c>
      <c r="K15" t="str">
        <f>VLOOKUP(J15,$A$2:$B30,2,FALSE)</f>
        <v>x2</v>
      </c>
      <c r="M15" t="s">
        <v>588</v>
      </c>
      <c r="P15" s="123">
        <v>42829</v>
      </c>
      <c r="R15" s="123">
        <v>43190</v>
      </c>
    </row>
    <row r="16" spans="1:20">
      <c r="A16" s="19" t="s">
        <v>6147</v>
      </c>
      <c r="B16" s="19" t="s">
        <v>6256</v>
      </c>
      <c r="C16" s="19"/>
      <c r="D16" s="19" t="s">
        <v>555</v>
      </c>
      <c r="E16" s="124">
        <v>43014</v>
      </c>
      <c r="F16" s="124"/>
      <c r="G16" s="124">
        <v>43101</v>
      </c>
      <c r="H16" s="124"/>
      <c r="I16" s="56">
        <f t="shared" si="0"/>
        <v>1</v>
      </c>
      <c r="J16" s="4" t="s">
        <v>2708</v>
      </c>
      <c r="K16" t="str">
        <f>VLOOKUP(J16,$A$2:$B30,2,FALSE)</f>
        <v>x3</v>
      </c>
      <c r="M16" t="s">
        <v>588</v>
      </c>
      <c r="P16" s="123">
        <v>42829</v>
      </c>
      <c r="R16" s="123">
        <v>43190</v>
      </c>
    </row>
    <row r="17" spans="1:21">
      <c r="A17" s="19" t="s">
        <v>6148</v>
      </c>
      <c r="B17" s="19" t="s">
        <v>6257</v>
      </c>
      <c r="C17" s="19"/>
      <c r="D17" s="19" t="s">
        <v>555</v>
      </c>
      <c r="E17" s="124">
        <v>43014</v>
      </c>
      <c r="F17" s="124"/>
      <c r="G17" s="124">
        <v>43101</v>
      </c>
      <c r="H17" s="124"/>
      <c r="I17" s="56">
        <f t="shared" si="0"/>
        <v>1</v>
      </c>
      <c r="J17" s="4" t="s">
        <v>2705</v>
      </c>
      <c r="K17" t="str">
        <f>VLOOKUP(J17,$A$2:$B30,2,FALSE)</f>
        <v>x1</v>
      </c>
      <c r="M17" t="s">
        <v>588</v>
      </c>
      <c r="P17" s="123">
        <v>42829</v>
      </c>
      <c r="R17" s="123">
        <v>43190</v>
      </c>
    </row>
    <row r="18" spans="1:21">
      <c r="A18" s="19" t="s">
        <v>6149</v>
      </c>
      <c r="B18" s="19" t="s">
        <v>6258</v>
      </c>
      <c r="C18" s="19"/>
      <c r="D18" s="19" t="s">
        <v>555</v>
      </c>
      <c r="E18" s="124">
        <v>43014</v>
      </c>
      <c r="F18" s="124"/>
      <c r="G18" s="124">
        <v>43101</v>
      </c>
      <c r="H18" s="124"/>
      <c r="I18" s="56">
        <f t="shared" si="0"/>
        <v>1</v>
      </c>
      <c r="J18" s="4" t="s">
        <v>2711</v>
      </c>
      <c r="K18" t="str">
        <f>VLOOKUP(J18,$A$2:$B30,2,FALSE)</f>
        <v>x5</v>
      </c>
      <c r="M18" t="s">
        <v>588</v>
      </c>
      <c r="P18" s="123">
        <v>42829</v>
      </c>
      <c r="R18" s="123">
        <v>43190</v>
      </c>
    </row>
    <row r="19" spans="1:21">
      <c r="A19" s="19" t="s">
        <v>6150</v>
      </c>
      <c r="B19" s="19" t="s">
        <v>6259</v>
      </c>
      <c r="C19" s="19"/>
      <c r="D19" s="19" t="s">
        <v>555</v>
      </c>
      <c r="E19" s="124">
        <v>43014</v>
      </c>
      <c r="F19" s="124"/>
      <c r="G19" s="124">
        <v>43101</v>
      </c>
      <c r="H19" s="124"/>
      <c r="I19" s="56">
        <f t="shared" si="0"/>
        <v>1</v>
      </c>
      <c r="J19" s="19" t="s">
        <v>7363</v>
      </c>
      <c r="K19" s="19"/>
      <c r="L19" s="19"/>
      <c r="M19" s="19"/>
      <c r="N19" s="19" t="s">
        <v>555</v>
      </c>
      <c r="O19" s="19"/>
      <c r="P19" s="124">
        <v>43014</v>
      </c>
      <c r="Q19" s="124"/>
      <c r="R19" s="124">
        <v>43101</v>
      </c>
      <c r="S19" s="124"/>
      <c r="T19" s="19"/>
    </row>
    <row r="20" spans="1:21">
      <c r="A20" s="19" t="s">
        <v>6151</v>
      </c>
      <c r="B20" s="19" t="s">
        <v>6274</v>
      </c>
      <c r="C20" s="19"/>
      <c r="D20" s="19" t="s">
        <v>555</v>
      </c>
      <c r="E20" s="124">
        <v>43014</v>
      </c>
      <c r="F20" s="124"/>
      <c r="G20" s="124">
        <v>43101</v>
      </c>
      <c r="H20" s="124"/>
      <c r="I20" s="56">
        <f t="shared" si="0"/>
        <v>1</v>
      </c>
      <c r="J20" s="20" t="s">
        <v>2702</v>
      </c>
      <c r="K20" s="19" t="str">
        <f>VLOOKUP(J20,$A$2:$B999,2,FALSE)</f>
        <v>x0</v>
      </c>
      <c r="L20" s="19" t="s">
        <v>583</v>
      </c>
      <c r="M20" s="19"/>
      <c r="N20" s="19"/>
      <c r="O20" s="19"/>
      <c r="P20" s="124">
        <v>43014</v>
      </c>
      <c r="Q20" s="124"/>
      <c r="R20" s="124">
        <v>43101</v>
      </c>
      <c r="S20" s="124"/>
      <c r="T20" s="19"/>
      <c r="U20" s="18"/>
    </row>
    <row r="21" spans="1:21">
      <c r="A21" s="19" t="s">
        <v>6152</v>
      </c>
      <c r="B21" s="19" t="s">
        <v>6275</v>
      </c>
      <c r="C21" s="19"/>
      <c r="D21" s="19" t="s">
        <v>555</v>
      </c>
      <c r="E21" s="124">
        <v>43014</v>
      </c>
      <c r="F21" s="124"/>
      <c r="G21" s="124">
        <v>43101</v>
      </c>
      <c r="H21" s="124"/>
      <c r="I21" s="56">
        <f t="shared" si="0"/>
        <v>1</v>
      </c>
      <c r="J21" s="61" t="s">
        <v>2707</v>
      </c>
      <c r="K21" s="19" t="str">
        <f>VLOOKUP(J21,$A$2:$B1000,2,FALSE)</f>
        <v>x7</v>
      </c>
      <c r="L21" s="19"/>
      <c r="M21" s="19" t="s">
        <v>588</v>
      </c>
      <c r="N21" s="19"/>
      <c r="O21" s="19"/>
      <c r="P21" s="124">
        <v>43014</v>
      </c>
      <c r="Q21" s="124"/>
      <c r="R21" s="124">
        <v>43101</v>
      </c>
      <c r="S21" s="124"/>
      <c r="T21" s="19"/>
    </row>
    <row r="22" spans="1:21">
      <c r="A22" s="19" t="s">
        <v>6153</v>
      </c>
      <c r="B22" s="19" t="s">
        <v>6276</v>
      </c>
      <c r="C22" s="19"/>
      <c r="D22" s="19" t="s">
        <v>555</v>
      </c>
      <c r="E22" s="124">
        <v>43014</v>
      </c>
      <c r="F22" s="124"/>
      <c r="G22" s="124">
        <v>43101</v>
      </c>
      <c r="H22" s="124"/>
      <c r="I22" s="56">
        <f t="shared" si="0"/>
        <v>1</v>
      </c>
      <c r="J22" s="61" t="s">
        <v>2709</v>
      </c>
      <c r="K22" s="19" t="str">
        <f>VLOOKUP(J22,$A$2:$B1001,2,FALSE)</f>
        <v>x6</v>
      </c>
      <c r="L22" s="19"/>
      <c r="M22" s="19" t="s">
        <v>588</v>
      </c>
      <c r="N22" s="19"/>
      <c r="O22" s="19"/>
      <c r="P22" s="124">
        <v>43014</v>
      </c>
      <c r="Q22" s="124"/>
      <c r="R22" s="124">
        <v>43101</v>
      </c>
      <c r="S22" s="124"/>
      <c r="T22" s="19"/>
    </row>
    <row r="23" spans="1:21">
      <c r="A23" s="19" t="s">
        <v>6154</v>
      </c>
      <c r="B23" s="19" t="s">
        <v>6277</v>
      </c>
      <c r="C23" s="19"/>
      <c r="D23" s="19" t="s">
        <v>555</v>
      </c>
      <c r="E23" s="124">
        <v>43014</v>
      </c>
      <c r="F23" s="124"/>
      <c r="G23" s="124">
        <v>43101</v>
      </c>
      <c r="H23" s="124"/>
      <c r="I23" s="56">
        <f t="shared" si="0"/>
        <v>1</v>
      </c>
      <c r="J23" s="61" t="s">
        <v>2710</v>
      </c>
      <c r="K23" s="19" t="str">
        <f>VLOOKUP(J23,$A$2:$B1002,2,FALSE)</f>
        <v>x4</v>
      </c>
      <c r="L23" s="19"/>
      <c r="M23" s="19" t="s">
        <v>588</v>
      </c>
      <c r="N23" s="19"/>
      <c r="O23" s="19"/>
      <c r="P23" s="124">
        <v>43014</v>
      </c>
      <c r="Q23" s="124"/>
      <c r="R23" s="124">
        <v>43101</v>
      </c>
      <c r="S23" s="124"/>
      <c r="T23" s="19"/>
    </row>
    <row r="24" spans="1:21">
      <c r="A24" s="19" t="s">
        <v>6155</v>
      </c>
      <c r="B24" s="19" t="s">
        <v>6278</v>
      </c>
      <c r="C24" s="19"/>
      <c r="D24" s="19" t="s">
        <v>555</v>
      </c>
      <c r="E24" s="124">
        <v>43014</v>
      </c>
      <c r="F24" s="124"/>
      <c r="G24" s="124">
        <v>43101</v>
      </c>
      <c r="H24" s="124"/>
      <c r="I24" s="56">
        <f t="shared" si="0"/>
        <v>1</v>
      </c>
      <c r="J24" s="61" t="s">
        <v>2706</v>
      </c>
      <c r="K24" s="19" t="str">
        <f>VLOOKUP(J24,$A$2:$B1003,2,FALSE)</f>
        <v>x2</v>
      </c>
      <c r="L24" s="19"/>
      <c r="M24" s="19" t="s">
        <v>588</v>
      </c>
      <c r="N24" s="19"/>
      <c r="O24" s="19"/>
      <c r="P24" s="124">
        <v>43014</v>
      </c>
      <c r="Q24" s="124"/>
      <c r="R24" s="124">
        <v>43101</v>
      </c>
      <c r="S24" s="124"/>
      <c r="T24" s="19"/>
    </row>
    <row r="25" spans="1:21">
      <c r="A25" s="19" t="s">
        <v>6156</v>
      </c>
      <c r="B25" s="19" t="s">
        <v>6279</v>
      </c>
      <c r="C25" s="19"/>
      <c r="D25" s="19" t="s">
        <v>555</v>
      </c>
      <c r="E25" s="124">
        <v>43014</v>
      </c>
      <c r="F25" s="124"/>
      <c r="G25" s="124">
        <v>43101</v>
      </c>
      <c r="H25" s="124"/>
      <c r="I25" s="56">
        <f t="shared" si="0"/>
        <v>1</v>
      </c>
      <c r="J25" s="61" t="s">
        <v>2708</v>
      </c>
      <c r="K25" s="19" t="str">
        <f>VLOOKUP(J25,$A$2:$B1004,2,FALSE)</f>
        <v>x3</v>
      </c>
      <c r="L25" s="19"/>
      <c r="M25" s="19" t="s">
        <v>588</v>
      </c>
      <c r="N25" s="19"/>
      <c r="O25" s="19"/>
      <c r="P25" s="124">
        <v>43014</v>
      </c>
      <c r="Q25" s="124"/>
      <c r="R25" s="124">
        <v>43101</v>
      </c>
      <c r="S25" s="124"/>
      <c r="T25" s="19"/>
    </row>
    <row r="26" spans="1:21">
      <c r="A26" s="19" t="s">
        <v>6157</v>
      </c>
      <c r="B26" s="19" t="s">
        <v>6280</v>
      </c>
      <c r="C26" s="19"/>
      <c r="D26" s="19" t="s">
        <v>555</v>
      </c>
      <c r="E26" s="124">
        <v>43014</v>
      </c>
      <c r="F26" s="124"/>
      <c r="G26" s="124">
        <v>43101</v>
      </c>
      <c r="H26" s="124"/>
      <c r="I26" s="56">
        <f t="shared" si="0"/>
        <v>1</v>
      </c>
      <c r="J26" s="61" t="s">
        <v>2705</v>
      </c>
      <c r="K26" s="19" t="str">
        <f>VLOOKUP(J26,$A$2:$B1005,2,FALSE)</f>
        <v>x1</v>
      </c>
      <c r="L26" s="19"/>
      <c r="M26" s="19" t="s">
        <v>588</v>
      </c>
      <c r="N26" s="19"/>
      <c r="O26" s="19"/>
      <c r="P26" s="124">
        <v>43014</v>
      </c>
      <c r="Q26" s="124"/>
      <c r="R26" s="124">
        <v>43101</v>
      </c>
      <c r="S26" s="124"/>
      <c r="T26" s="19"/>
    </row>
    <row r="27" spans="1:21">
      <c r="A27" s="19" t="s">
        <v>6158</v>
      </c>
      <c r="B27" s="19" t="s">
        <v>6281</v>
      </c>
      <c r="C27" s="19"/>
      <c r="D27" s="19" t="s">
        <v>555</v>
      </c>
      <c r="E27" s="124">
        <v>43014</v>
      </c>
      <c r="F27" s="124"/>
      <c r="G27" s="124">
        <v>43101</v>
      </c>
      <c r="H27" s="124"/>
      <c r="I27" s="56">
        <f t="shared" si="0"/>
        <v>1</v>
      </c>
      <c r="J27" s="61" t="s">
        <v>2711</v>
      </c>
      <c r="K27" s="19" t="str">
        <f>VLOOKUP(J27,$A$2:$B1006,2,FALSE)</f>
        <v>x5</v>
      </c>
      <c r="L27" s="19"/>
      <c r="M27" s="19" t="s">
        <v>588</v>
      </c>
      <c r="N27" s="19"/>
      <c r="O27" s="19"/>
      <c r="P27" s="124">
        <v>43014</v>
      </c>
      <c r="Q27" s="124"/>
      <c r="R27" s="124">
        <v>43101</v>
      </c>
      <c r="S27" s="124"/>
      <c r="T27" s="19"/>
    </row>
    <row r="28" spans="1:21">
      <c r="A28" s="19" t="s">
        <v>6159</v>
      </c>
      <c r="B28" s="19" t="s">
        <v>6282</v>
      </c>
      <c r="C28" s="19"/>
      <c r="D28" s="19" t="s">
        <v>555</v>
      </c>
      <c r="E28" s="124">
        <v>43014</v>
      </c>
      <c r="F28" s="124"/>
      <c r="G28" s="124">
        <v>43101</v>
      </c>
      <c r="H28" s="124"/>
      <c r="I28" s="56">
        <f t="shared" si="0"/>
        <v>1</v>
      </c>
      <c r="J28" s="61" t="s">
        <v>6166</v>
      </c>
      <c r="K28" s="19" t="str">
        <f>VLOOKUP(J28,$A$2:$B1007,2,FALSE)</f>
        <v>x5021</v>
      </c>
      <c r="L28" s="19"/>
      <c r="M28" s="19" t="s">
        <v>588</v>
      </c>
      <c r="N28" s="19"/>
      <c r="O28" s="19"/>
      <c r="P28" s="124">
        <v>43014</v>
      </c>
      <c r="Q28" s="124"/>
      <c r="R28" s="124">
        <v>43101</v>
      </c>
      <c r="S28" s="124"/>
      <c r="T28" s="19"/>
    </row>
    <row r="29" spans="1:21">
      <c r="A29" s="19" t="s">
        <v>6160</v>
      </c>
      <c r="B29" s="19" t="s">
        <v>6283</v>
      </c>
      <c r="C29" s="19"/>
      <c r="D29" s="19" t="s">
        <v>555</v>
      </c>
      <c r="E29" s="124">
        <v>43014</v>
      </c>
      <c r="F29" s="124"/>
      <c r="G29" s="124">
        <v>43101</v>
      </c>
      <c r="H29" s="124"/>
      <c r="I29" s="56">
        <f t="shared" si="0"/>
        <v>1</v>
      </c>
      <c r="J29" s="59" t="s">
        <v>7364</v>
      </c>
      <c r="K29" s="19"/>
      <c r="L29" s="19"/>
      <c r="M29" s="19"/>
      <c r="N29" s="19" t="s">
        <v>555</v>
      </c>
      <c r="O29" s="19"/>
      <c r="P29" s="124">
        <v>43014</v>
      </c>
      <c r="Q29" s="124"/>
      <c r="R29" s="124">
        <v>43101</v>
      </c>
      <c r="S29" s="124"/>
      <c r="T29" s="19"/>
    </row>
    <row r="30" spans="1:21">
      <c r="A30" s="19" t="s">
        <v>6166</v>
      </c>
      <c r="B30" s="19" t="s">
        <v>6284</v>
      </c>
      <c r="C30" s="19"/>
      <c r="D30" s="19" t="s">
        <v>555</v>
      </c>
      <c r="E30" s="124">
        <v>43014</v>
      </c>
      <c r="F30" s="124"/>
      <c r="G30" s="124">
        <v>43101</v>
      </c>
      <c r="H30" s="124"/>
      <c r="I30" s="56">
        <f t="shared" si="0"/>
        <v>1</v>
      </c>
      <c r="J30" s="189" t="s">
        <v>7627</v>
      </c>
      <c r="K30" s="19" t="str">
        <f>VLOOKUP(J30,$A$2:$B1009,2,FALSE)</f>
        <v>x5024</v>
      </c>
      <c r="L30" s="19" t="s">
        <v>583</v>
      </c>
      <c r="M30" s="19"/>
      <c r="N30" s="19"/>
      <c r="O30" s="19"/>
      <c r="P30" s="124">
        <v>43014</v>
      </c>
      <c r="Q30" s="124"/>
      <c r="R30" s="124">
        <v>43101</v>
      </c>
      <c r="S30" s="124"/>
      <c r="T30" s="19"/>
    </row>
    <row r="31" spans="1:21">
      <c r="A31" s="19" t="s">
        <v>6542</v>
      </c>
      <c r="B31" s="19" t="s">
        <v>6285</v>
      </c>
      <c r="C31" s="19"/>
      <c r="D31" s="19" t="s">
        <v>555</v>
      </c>
      <c r="E31" s="124">
        <v>43014</v>
      </c>
      <c r="F31" s="124"/>
      <c r="G31" s="124">
        <v>43101</v>
      </c>
      <c r="H31" s="124"/>
      <c r="I31" s="56">
        <f t="shared" si="0"/>
        <v>1</v>
      </c>
      <c r="J31" s="188" t="s">
        <v>7613</v>
      </c>
      <c r="K31" s="19" t="str">
        <f>VLOOKUP(J31,$A$2:$B1010,2,FALSE)</f>
        <v>x5025</v>
      </c>
      <c r="L31" s="19"/>
      <c r="M31" s="19" t="s">
        <v>588</v>
      </c>
      <c r="N31" s="19"/>
      <c r="O31" s="19"/>
      <c r="P31" s="124">
        <v>43014</v>
      </c>
      <c r="Q31" s="124"/>
      <c r="R31" s="124">
        <v>43101</v>
      </c>
      <c r="S31" s="124"/>
      <c r="T31" s="19"/>
    </row>
    <row r="32" spans="1:21">
      <c r="A32" s="19" t="s">
        <v>6543</v>
      </c>
      <c r="B32" s="19" t="s">
        <v>6286</v>
      </c>
      <c r="C32" s="19"/>
      <c r="D32" s="19" t="s">
        <v>555</v>
      </c>
      <c r="E32" s="124">
        <v>43014</v>
      </c>
      <c r="F32" s="124"/>
      <c r="G32" s="124">
        <v>43101</v>
      </c>
      <c r="H32" s="124"/>
      <c r="I32" s="56">
        <f t="shared" si="0"/>
        <v>1</v>
      </c>
      <c r="J32" s="188" t="s">
        <v>7612</v>
      </c>
      <c r="K32" s="19" t="str">
        <f>VLOOKUP(J32,$A$2:$B1011,2,FALSE)</f>
        <v>x5026</v>
      </c>
      <c r="L32" s="19"/>
      <c r="M32" s="19" t="s">
        <v>588</v>
      </c>
      <c r="N32" s="19"/>
      <c r="O32" s="19"/>
      <c r="P32" s="124">
        <v>43014</v>
      </c>
      <c r="Q32" s="124"/>
      <c r="R32" s="124">
        <v>43101</v>
      </c>
      <c r="S32" s="124"/>
      <c r="T32" s="19"/>
    </row>
    <row r="33" spans="1:20">
      <c r="A33" s="186" t="s">
        <v>7627</v>
      </c>
      <c r="B33" s="19" t="s">
        <v>6287</v>
      </c>
      <c r="C33" s="19"/>
      <c r="D33" s="19" t="s">
        <v>555</v>
      </c>
      <c r="E33" s="124">
        <v>43014</v>
      </c>
      <c r="F33" s="124"/>
      <c r="G33" s="124">
        <v>43101</v>
      </c>
      <c r="H33" s="124"/>
      <c r="I33" s="56">
        <f t="shared" si="0"/>
        <v>1</v>
      </c>
      <c r="J33" s="150" t="s">
        <v>7486</v>
      </c>
      <c r="K33" s="19" t="str">
        <f>VLOOKUP(J33,$A$2:$B1012,2,FALSE)</f>
        <v>x5027</v>
      </c>
      <c r="L33" s="19"/>
      <c r="M33" s="19" t="s">
        <v>588</v>
      </c>
      <c r="N33" s="19"/>
      <c r="O33" s="19"/>
      <c r="P33" s="124">
        <v>43014</v>
      </c>
      <c r="Q33" s="124"/>
      <c r="R33" s="124">
        <v>43101</v>
      </c>
      <c r="S33" s="124"/>
      <c r="T33" s="19"/>
    </row>
    <row r="34" spans="1:20">
      <c r="A34" s="186" t="s">
        <v>7613</v>
      </c>
      <c r="B34" s="19" t="s">
        <v>6288</v>
      </c>
      <c r="C34" s="19"/>
      <c r="D34" s="19" t="s">
        <v>555</v>
      </c>
      <c r="E34" s="124">
        <v>43014</v>
      </c>
      <c r="F34" s="124"/>
      <c r="G34" s="124">
        <v>43101</v>
      </c>
      <c r="H34" s="124"/>
      <c r="I34" s="56">
        <f t="shared" ref="I34:I51" si="1">COUNTIF(J:J,A34)</f>
        <v>1</v>
      </c>
      <c r="J34" s="188" t="s">
        <v>7614</v>
      </c>
      <c r="K34" s="19" t="str">
        <f>VLOOKUP(J34,$A$2:$B1013,2,FALSE)</f>
        <v>x5028</v>
      </c>
      <c r="L34" s="19"/>
      <c r="M34" s="19" t="s">
        <v>588</v>
      </c>
      <c r="N34" s="19"/>
      <c r="O34" s="19"/>
      <c r="P34" s="124">
        <v>43014</v>
      </c>
      <c r="Q34" s="124"/>
      <c r="R34" s="124">
        <v>43101</v>
      </c>
      <c r="S34" s="124"/>
      <c r="T34" s="19"/>
    </row>
    <row r="35" spans="1:20">
      <c r="A35" s="186" t="s">
        <v>7612</v>
      </c>
      <c r="B35" s="19" t="s">
        <v>6289</v>
      </c>
      <c r="C35" s="19"/>
      <c r="D35" s="19" t="s">
        <v>555</v>
      </c>
      <c r="E35" s="124">
        <v>43014</v>
      </c>
      <c r="F35" s="124"/>
      <c r="G35" s="124">
        <v>43101</v>
      </c>
      <c r="H35" s="124"/>
      <c r="I35" s="56">
        <f t="shared" si="1"/>
        <v>1</v>
      </c>
      <c r="J35" s="188" t="s">
        <v>7615</v>
      </c>
      <c r="K35" s="19" t="str">
        <f>VLOOKUP(J35,$A$2:$B1014,2,FALSE)</f>
        <v>x5029</v>
      </c>
      <c r="L35" s="19"/>
      <c r="M35" s="19" t="s">
        <v>588</v>
      </c>
      <c r="N35" s="19"/>
      <c r="O35" s="19"/>
      <c r="P35" s="124">
        <v>43014</v>
      </c>
      <c r="Q35" s="124"/>
      <c r="R35" s="124">
        <v>43101</v>
      </c>
      <c r="S35" s="124"/>
      <c r="T35" s="19"/>
    </row>
    <row r="36" spans="1:20">
      <c r="A36" s="19" t="s">
        <v>7486</v>
      </c>
      <c r="B36" s="19" t="s">
        <v>6295</v>
      </c>
      <c r="C36" s="19"/>
      <c r="D36" s="19" t="s">
        <v>555</v>
      </c>
      <c r="E36" s="124">
        <v>43014</v>
      </c>
      <c r="F36" s="124"/>
      <c r="G36" s="124">
        <v>43101</v>
      </c>
      <c r="H36" s="124"/>
      <c r="I36" s="56">
        <f t="shared" si="1"/>
        <v>1</v>
      </c>
      <c r="J36" s="188" t="s">
        <v>7616</v>
      </c>
      <c r="K36" s="19" t="str">
        <f>VLOOKUP(J36,$A$2:$B1015,2,FALSE)</f>
        <v>x5030</v>
      </c>
      <c r="L36" s="19"/>
      <c r="M36" s="19" t="s">
        <v>588</v>
      </c>
      <c r="N36" s="19"/>
      <c r="O36" s="19"/>
      <c r="P36" s="124">
        <v>43014</v>
      </c>
      <c r="Q36" s="124"/>
      <c r="R36" s="124">
        <v>43101</v>
      </c>
      <c r="S36" s="124"/>
      <c r="T36" s="19"/>
    </row>
    <row r="37" spans="1:20">
      <c r="A37" s="186" t="s">
        <v>7614</v>
      </c>
      <c r="B37" s="19" t="s">
        <v>6296</v>
      </c>
      <c r="C37" s="19"/>
      <c r="D37" s="19" t="s">
        <v>555</v>
      </c>
      <c r="E37" s="124">
        <v>43014</v>
      </c>
      <c r="F37" s="124"/>
      <c r="G37" s="124">
        <v>43101</v>
      </c>
      <c r="H37" s="124"/>
      <c r="I37" s="56">
        <f t="shared" si="1"/>
        <v>1</v>
      </c>
      <c r="J37" s="188" t="s">
        <v>7617</v>
      </c>
      <c r="K37" s="19" t="str">
        <f>VLOOKUP(J37,$A$2:$B1016,2,FALSE)</f>
        <v>x5031</v>
      </c>
      <c r="L37" s="19"/>
      <c r="M37" s="19" t="s">
        <v>588</v>
      </c>
      <c r="N37" s="19"/>
      <c r="O37" s="19"/>
      <c r="P37" s="124">
        <v>43014</v>
      </c>
      <c r="Q37" s="124"/>
      <c r="R37" s="124">
        <v>43101</v>
      </c>
      <c r="S37" s="124"/>
      <c r="T37" s="19"/>
    </row>
    <row r="38" spans="1:20">
      <c r="A38" s="186" t="s">
        <v>7615</v>
      </c>
      <c r="B38" s="19" t="s">
        <v>6297</v>
      </c>
      <c r="C38" s="19"/>
      <c r="D38" s="19" t="s">
        <v>555</v>
      </c>
      <c r="E38" s="124">
        <v>43014</v>
      </c>
      <c r="F38" s="124"/>
      <c r="G38" s="124">
        <v>43101</v>
      </c>
      <c r="H38" s="124"/>
      <c r="I38" s="56">
        <f t="shared" si="1"/>
        <v>1</v>
      </c>
      <c r="J38" s="188" t="s">
        <v>7618</v>
      </c>
      <c r="K38" s="19" t="str">
        <f>VLOOKUP(J38,$A$2:$B1017,2,FALSE)</f>
        <v>x5032</v>
      </c>
      <c r="L38" s="19"/>
      <c r="M38" s="19" t="s">
        <v>588</v>
      </c>
      <c r="N38" s="19"/>
      <c r="O38" s="19"/>
      <c r="P38" s="124">
        <v>43014</v>
      </c>
      <c r="Q38" s="124"/>
      <c r="R38" s="124">
        <v>43101</v>
      </c>
      <c r="S38" s="124"/>
      <c r="T38" s="19"/>
    </row>
    <row r="39" spans="1:20">
      <c r="A39" s="186" t="s">
        <v>7616</v>
      </c>
      <c r="B39" s="19" t="s">
        <v>6298</v>
      </c>
      <c r="C39" s="19"/>
      <c r="D39" s="19" t="s">
        <v>555</v>
      </c>
      <c r="E39" s="124">
        <v>43014</v>
      </c>
      <c r="F39" s="124"/>
      <c r="G39" s="124">
        <v>43101</v>
      </c>
      <c r="H39" s="124"/>
      <c r="I39" s="56">
        <f t="shared" si="1"/>
        <v>1</v>
      </c>
      <c r="J39" s="188" t="s">
        <v>7619</v>
      </c>
      <c r="K39" s="19" t="str">
        <f>VLOOKUP(J39,$A$2:$B1018,2,FALSE)</f>
        <v>x5033</v>
      </c>
      <c r="L39" s="19"/>
      <c r="M39" s="19" t="s">
        <v>588</v>
      </c>
      <c r="N39" s="19"/>
      <c r="O39" s="19"/>
      <c r="P39" s="124">
        <v>43014</v>
      </c>
      <c r="Q39" s="124"/>
      <c r="R39" s="124">
        <v>43101</v>
      </c>
      <c r="S39" s="124"/>
      <c r="T39" s="19"/>
    </row>
    <row r="40" spans="1:20">
      <c r="A40" s="186" t="s">
        <v>7617</v>
      </c>
      <c r="B40" s="19" t="s">
        <v>6299</v>
      </c>
      <c r="C40" s="19"/>
      <c r="D40" s="19" t="s">
        <v>555</v>
      </c>
      <c r="E40" s="124">
        <v>43014</v>
      </c>
      <c r="F40" s="124"/>
      <c r="G40" s="124">
        <v>43101</v>
      </c>
      <c r="H40" s="124"/>
      <c r="I40" s="56">
        <f t="shared" si="1"/>
        <v>1</v>
      </c>
      <c r="J40" s="188" t="s">
        <v>7620</v>
      </c>
      <c r="K40" s="19" t="str">
        <f>VLOOKUP(J40,$A$2:$B1019,2,FALSE)</f>
        <v>x5034</v>
      </c>
      <c r="L40" s="19"/>
      <c r="M40" s="19" t="s">
        <v>588</v>
      </c>
      <c r="N40" s="19"/>
      <c r="O40" s="19"/>
      <c r="P40" s="124">
        <v>43014</v>
      </c>
      <c r="Q40" s="124"/>
      <c r="R40" s="124">
        <v>43101</v>
      </c>
      <c r="S40" s="124"/>
      <c r="T40" s="19"/>
    </row>
    <row r="41" spans="1:20">
      <c r="A41" s="186" t="s">
        <v>7618</v>
      </c>
      <c r="B41" s="19" t="s">
        <v>6300</v>
      </c>
      <c r="C41" s="19"/>
      <c r="D41" s="19" t="s">
        <v>555</v>
      </c>
      <c r="E41" s="124">
        <v>43014</v>
      </c>
      <c r="F41" s="124"/>
      <c r="G41" s="124">
        <v>43101</v>
      </c>
      <c r="H41" s="124"/>
      <c r="I41" s="56">
        <f t="shared" si="1"/>
        <v>1</v>
      </c>
      <c r="J41" s="188" t="s">
        <v>7621</v>
      </c>
      <c r="K41" s="19" t="str">
        <f>VLOOKUP(J41,$A$2:$B1020,2,FALSE)</f>
        <v>x5035</v>
      </c>
      <c r="L41" s="19"/>
      <c r="M41" s="19" t="s">
        <v>588</v>
      </c>
      <c r="N41" s="19"/>
      <c r="O41" s="19"/>
      <c r="P41" s="124">
        <v>43014</v>
      </c>
      <c r="Q41" s="124"/>
      <c r="R41" s="124">
        <v>43101</v>
      </c>
      <c r="S41" s="124"/>
      <c r="T41" s="19"/>
    </row>
    <row r="42" spans="1:20">
      <c r="A42" s="186" t="s">
        <v>7619</v>
      </c>
      <c r="B42" s="19" t="s">
        <v>6301</v>
      </c>
      <c r="C42" s="19"/>
      <c r="D42" s="19" t="s">
        <v>555</v>
      </c>
      <c r="E42" s="124">
        <v>43014</v>
      </c>
      <c r="F42" s="124"/>
      <c r="G42" s="124">
        <v>43101</v>
      </c>
      <c r="H42" s="124"/>
      <c r="I42" s="56">
        <f t="shared" si="1"/>
        <v>1</v>
      </c>
      <c r="J42" s="188" t="s">
        <v>7622</v>
      </c>
      <c r="K42" s="19" t="str">
        <f>VLOOKUP(J42,$A$2:$B1021,2,FALSE)</f>
        <v>x5036</v>
      </c>
      <c r="L42" s="19"/>
      <c r="M42" s="19" t="s">
        <v>588</v>
      </c>
      <c r="N42" s="19"/>
      <c r="O42" s="19"/>
      <c r="P42" s="124">
        <v>43014</v>
      </c>
      <c r="Q42" s="124"/>
      <c r="R42" s="124">
        <v>43101</v>
      </c>
      <c r="S42" s="124"/>
      <c r="T42" s="19"/>
    </row>
    <row r="43" spans="1:20">
      <c r="A43" s="186" t="s">
        <v>7620</v>
      </c>
      <c r="B43" s="19" t="s">
        <v>6303</v>
      </c>
      <c r="C43" s="19"/>
      <c r="D43" s="19" t="s">
        <v>555</v>
      </c>
      <c r="E43" s="124">
        <v>43014</v>
      </c>
      <c r="F43" s="124"/>
      <c r="G43" s="124">
        <v>43101</v>
      </c>
      <c r="H43" s="124"/>
      <c r="I43" s="56">
        <f t="shared" si="1"/>
        <v>1</v>
      </c>
      <c r="J43" s="188" t="s">
        <v>7625</v>
      </c>
      <c r="K43" s="19" t="str">
        <f>VLOOKUP(J43,$A$2:$B1022,2,FALSE)</f>
        <v>x5037</v>
      </c>
      <c r="L43" s="19"/>
      <c r="M43" s="19" t="s">
        <v>588</v>
      </c>
      <c r="N43" s="19"/>
      <c r="O43" s="19"/>
      <c r="P43" s="124">
        <v>43014</v>
      </c>
      <c r="Q43" s="124"/>
      <c r="R43" s="124">
        <v>43101</v>
      </c>
      <c r="S43" s="124"/>
      <c r="T43" s="19"/>
    </row>
    <row r="44" spans="1:20">
      <c r="A44" s="186" t="s">
        <v>7621</v>
      </c>
      <c r="B44" s="19" t="s">
        <v>6309</v>
      </c>
      <c r="C44" s="19"/>
      <c r="D44" s="19" t="s">
        <v>555</v>
      </c>
      <c r="E44" s="124">
        <v>43014</v>
      </c>
      <c r="F44" s="124"/>
      <c r="G44" s="124">
        <v>43101</v>
      </c>
      <c r="H44" s="124"/>
      <c r="I44" s="56">
        <f t="shared" si="1"/>
        <v>1</v>
      </c>
      <c r="J44" s="188" t="s">
        <v>7624</v>
      </c>
      <c r="K44" s="19" t="str">
        <f>VLOOKUP(J44,$A$2:$B1023,2,FALSE)</f>
        <v>x5038</v>
      </c>
      <c r="L44" s="19"/>
      <c r="M44" s="19" t="s">
        <v>588</v>
      </c>
      <c r="N44" s="19"/>
      <c r="O44" s="19"/>
      <c r="P44" s="124">
        <v>43014</v>
      </c>
      <c r="Q44" s="124"/>
      <c r="R44" s="124">
        <v>43101</v>
      </c>
      <c r="S44" s="124"/>
      <c r="T44" s="19"/>
    </row>
    <row r="45" spans="1:20">
      <c r="A45" s="186" t="s">
        <v>7622</v>
      </c>
      <c r="B45" s="19" t="s">
        <v>6311</v>
      </c>
      <c r="C45" s="19"/>
      <c r="D45" s="19" t="s">
        <v>555</v>
      </c>
      <c r="E45" s="124">
        <v>43014</v>
      </c>
      <c r="F45" s="124"/>
      <c r="G45" s="124">
        <v>43101</v>
      </c>
      <c r="H45" s="124"/>
      <c r="I45" s="56">
        <f t="shared" si="1"/>
        <v>1</v>
      </c>
      <c r="J45" s="188" t="s">
        <v>7626</v>
      </c>
      <c r="K45" s="19" t="str">
        <f>VLOOKUP(J45,$A$2:$B1024,2,FALSE)</f>
        <v>x5039</v>
      </c>
      <c r="L45" s="19"/>
      <c r="M45" s="19" t="s">
        <v>588</v>
      </c>
      <c r="N45" s="19"/>
      <c r="O45" s="19"/>
      <c r="P45" s="124">
        <v>43014</v>
      </c>
      <c r="Q45" s="124"/>
      <c r="R45" s="124">
        <v>43101</v>
      </c>
      <c r="S45" s="124"/>
      <c r="T45" s="19"/>
    </row>
    <row r="46" spans="1:20">
      <c r="A46" s="186" t="s">
        <v>7625</v>
      </c>
      <c r="B46" s="19" t="s">
        <v>6312</v>
      </c>
      <c r="C46" s="19"/>
      <c r="D46" s="19" t="s">
        <v>555</v>
      </c>
      <c r="E46" s="124">
        <v>43014</v>
      </c>
      <c r="F46" s="124"/>
      <c r="G46" s="124">
        <v>43101</v>
      </c>
      <c r="H46" s="124"/>
      <c r="I46" s="56">
        <f t="shared" si="1"/>
        <v>1</v>
      </c>
      <c r="J46" s="188" t="s">
        <v>7628</v>
      </c>
      <c r="K46" s="19" t="str">
        <f>VLOOKUP(J46,$A$2:$B1025,2,FALSE)</f>
        <v>x5040</v>
      </c>
      <c r="L46" s="19"/>
      <c r="M46" s="19" t="s">
        <v>588</v>
      </c>
      <c r="N46" s="19"/>
      <c r="O46" s="19"/>
      <c r="P46" s="124">
        <v>43014</v>
      </c>
      <c r="Q46" s="124"/>
      <c r="R46" s="124">
        <v>43101</v>
      </c>
      <c r="S46" s="124"/>
      <c r="T46" s="19"/>
    </row>
    <row r="47" spans="1:20">
      <c r="A47" s="186" t="s">
        <v>7624</v>
      </c>
      <c r="B47" s="19" t="s">
        <v>6320</v>
      </c>
      <c r="C47" s="19"/>
      <c r="D47" s="19" t="s">
        <v>555</v>
      </c>
      <c r="E47" s="124">
        <v>43014</v>
      </c>
      <c r="F47" s="124"/>
      <c r="G47" s="124">
        <v>43101</v>
      </c>
      <c r="H47" s="124"/>
      <c r="I47" s="56">
        <f t="shared" si="1"/>
        <v>1</v>
      </c>
      <c r="J47" s="188" t="s">
        <v>7623</v>
      </c>
      <c r="K47" s="19" t="str">
        <f>VLOOKUP(J47,$A$2:$B1026,2,FALSE)</f>
        <v>x5041</v>
      </c>
      <c r="L47" s="19"/>
      <c r="M47" s="19" t="s">
        <v>588</v>
      </c>
      <c r="N47" s="19"/>
      <c r="O47" s="19"/>
      <c r="P47" s="124">
        <v>43014</v>
      </c>
      <c r="Q47" s="124"/>
      <c r="R47" s="124">
        <v>43101</v>
      </c>
      <c r="S47" s="124"/>
      <c r="T47" s="19"/>
    </row>
    <row r="48" spans="1:20">
      <c r="A48" s="186" t="s">
        <v>7626</v>
      </c>
      <c r="B48" s="19" t="s">
        <v>6321</v>
      </c>
      <c r="C48" s="19"/>
      <c r="D48" s="19" t="s">
        <v>555</v>
      </c>
      <c r="E48" s="124">
        <v>43014</v>
      </c>
      <c r="F48" s="124"/>
      <c r="G48" s="124">
        <v>43101</v>
      </c>
      <c r="H48" s="124"/>
      <c r="I48" s="56">
        <f t="shared" si="1"/>
        <v>1</v>
      </c>
      <c r="J48" s="68" t="s">
        <v>7365</v>
      </c>
      <c r="K48" s="19"/>
      <c r="L48" s="19"/>
      <c r="M48" s="19"/>
      <c r="N48" s="19" t="s">
        <v>555</v>
      </c>
      <c r="O48" s="19"/>
      <c r="P48" s="124">
        <v>43014</v>
      </c>
      <c r="Q48" s="124"/>
      <c r="R48" s="124">
        <v>43101</v>
      </c>
      <c r="S48" s="124"/>
      <c r="T48" s="19"/>
    </row>
    <row r="49" spans="1:20">
      <c r="A49" s="186" t="s">
        <v>7628</v>
      </c>
      <c r="B49" s="19" t="s">
        <v>6324</v>
      </c>
      <c r="C49" s="19"/>
      <c r="D49" s="19" t="s">
        <v>555</v>
      </c>
      <c r="E49" s="124">
        <v>43014</v>
      </c>
      <c r="F49" s="124"/>
      <c r="G49" s="124">
        <v>43101</v>
      </c>
      <c r="H49" s="124"/>
      <c r="I49" s="56">
        <f t="shared" si="1"/>
        <v>1</v>
      </c>
      <c r="J49" s="20" t="s">
        <v>2702</v>
      </c>
      <c r="K49" s="19" t="str">
        <f>VLOOKUP(J49,$A$2:$B1028,2,FALSE)</f>
        <v>x0</v>
      </c>
      <c r="L49" s="19" t="s">
        <v>583</v>
      </c>
      <c r="M49" s="19"/>
      <c r="N49" s="19"/>
      <c r="O49" s="19"/>
      <c r="P49" s="124">
        <v>43014</v>
      </c>
      <c r="Q49" s="124"/>
      <c r="R49" s="124">
        <v>43101</v>
      </c>
      <c r="S49" s="124"/>
      <c r="T49" s="19"/>
    </row>
    <row r="50" spans="1:20">
      <c r="A50" s="186" t="s">
        <v>7623</v>
      </c>
      <c r="B50" s="19" t="s">
        <v>6325</v>
      </c>
      <c r="C50" s="19"/>
      <c r="D50" s="19" t="s">
        <v>555</v>
      </c>
      <c r="E50" s="124">
        <v>43014</v>
      </c>
      <c r="F50" s="124"/>
      <c r="G50" s="124">
        <v>43101</v>
      </c>
      <c r="H50" s="124"/>
      <c r="I50" s="56">
        <f t="shared" si="1"/>
        <v>1</v>
      </c>
      <c r="J50" s="67" t="s">
        <v>6542</v>
      </c>
      <c r="K50" s="19" t="str">
        <f>VLOOKUP(J50,$A$2:$B1029,2,FALSE)</f>
        <v>x5022</v>
      </c>
      <c r="L50" s="19"/>
      <c r="M50" s="19" t="s">
        <v>588</v>
      </c>
      <c r="N50" s="19"/>
      <c r="O50" s="19"/>
      <c r="P50" s="124">
        <v>43014</v>
      </c>
      <c r="Q50" s="124"/>
      <c r="R50" s="124">
        <v>43101</v>
      </c>
      <c r="S50" s="124"/>
      <c r="T50" s="19"/>
    </row>
    <row r="51" spans="1:20">
      <c r="A51" s="19" t="s">
        <v>7300</v>
      </c>
      <c r="B51" s="19" t="s">
        <v>6329</v>
      </c>
      <c r="C51" s="19"/>
      <c r="D51" s="19" t="s">
        <v>555</v>
      </c>
      <c r="E51" s="124">
        <v>43014</v>
      </c>
      <c r="F51" s="124"/>
      <c r="G51" s="124">
        <v>43101</v>
      </c>
      <c r="H51" s="124"/>
      <c r="I51" s="55">
        <f t="shared" si="1"/>
        <v>0</v>
      </c>
      <c r="J51" s="78" t="s">
        <v>2707</v>
      </c>
      <c r="K51" s="19" t="str">
        <f>VLOOKUP(J51,$A$2:$B1030,2,FALSE)</f>
        <v>x7</v>
      </c>
      <c r="L51" s="19"/>
      <c r="M51" s="19" t="s">
        <v>588</v>
      </c>
      <c r="N51" s="19"/>
      <c r="O51" s="19"/>
      <c r="P51" s="124">
        <v>43014</v>
      </c>
      <c r="Q51" s="124"/>
      <c r="R51" s="124">
        <v>43101</v>
      </c>
      <c r="S51" s="124"/>
      <c r="T51" s="19"/>
    </row>
    <row r="52" spans="1:20">
      <c r="A52" s="19"/>
      <c r="B52" s="19"/>
      <c r="C52" s="19"/>
      <c r="D52" s="19"/>
      <c r="E52" s="124"/>
      <c r="F52" s="124"/>
      <c r="G52" s="124"/>
      <c r="H52" s="124"/>
      <c r="I52" s="55"/>
      <c r="J52" s="78" t="s">
        <v>2709</v>
      </c>
      <c r="K52" s="19" t="str">
        <f>VLOOKUP(J52,$A$2:$B1031,2,FALSE)</f>
        <v>x6</v>
      </c>
      <c r="L52" s="19"/>
      <c r="M52" s="19" t="s">
        <v>588</v>
      </c>
      <c r="N52" s="19"/>
      <c r="O52" s="19"/>
      <c r="P52" s="124">
        <v>43014</v>
      </c>
      <c r="Q52" s="124"/>
      <c r="R52" s="124">
        <v>43101</v>
      </c>
      <c r="S52" s="124"/>
      <c r="T52" s="19"/>
    </row>
    <row r="53" spans="1:20">
      <c r="A53" s="19"/>
      <c r="B53" s="19"/>
      <c r="C53" s="19"/>
      <c r="D53" s="19"/>
      <c r="E53" s="124"/>
      <c r="F53" s="124"/>
      <c r="G53" s="124"/>
      <c r="H53" s="124"/>
      <c r="I53" s="55"/>
      <c r="J53" s="77" t="s">
        <v>6543</v>
      </c>
      <c r="K53" s="19" t="str">
        <f>VLOOKUP(J53,$A$2:$B1032,2,FALSE)</f>
        <v>x5023</v>
      </c>
      <c r="L53" s="19"/>
      <c r="M53" s="19" t="s">
        <v>588</v>
      </c>
      <c r="N53" s="19"/>
      <c r="O53" s="19"/>
      <c r="P53" s="124">
        <v>43014</v>
      </c>
      <c r="Q53" s="124"/>
      <c r="R53" s="124">
        <v>43101</v>
      </c>
      <c r="S53" s="124"/>
      <c r="T53" s="19"/>
    </row>
    <row r="54" spans="1:20">
      <c r="A54" s="19"/>
      <c r="B54" s="19"/>
      <c r="C54" s="19"/>
      <c r="D54" s="19"/>
      <c r="E54" s="124"/>
      <c r="F54" s="124"/>
      <c r="G54" s="124"/>
      <c r="H54" s="124"/>
      <c r="I54" s="55"/>
      <c r="J54" s="75" t="s">
        <v>7362</v>
      </c>
      <c r="K54" s="19"/>
      <c r="L54" s="19"/>
      <c r="M54" s="19"/>
      <c r="N54" s="19" t="s">
        <v>555</v>
      </c>
      <c r="O54" s="19"/>
      <c r="P54" s="124">
        <v>43014</v>
      </c>
      <c r="Q54" s="124">
        <v>43343</v>
      </c>
      <c r="R54" s="124">
        <v>43101</v>
      </c>
      <c r="S54" s="124"/>
      <c r="T54" s="19"/>
    </row>
    <row r="55" spans="1:20">
      <c r="A55" s="19"/>
      <c r="B55" s="19"/>
      <c r="C55" s="19"/>
      <c r="D55" s="19"/>
      <c r="E55" s="124"/>
      <c r="F55" s="124"/>
      <c r="G55" s="124"/>
      <c r="H55" s="124"/>
      <c r="I55" s="55"/>
      <c r="J55" s="83" t="s">
        <v>2702</v>
      </c>
      <c r="K55" s="19" t="str">
        <f>VLOOKUP(J55,$A$2:$B1034,2,FALSE)</f>
        <v>x0</v>
      </c>
      <c r="L55" s="19" t="s">
        <v>583</v>
      </c>
      <c r="M55" s="19"/>
      <c r="N55" s="19"/>
      <c r="O55" s="19"/>
      <c r="P55" s="124">
        <v>43014</v>
      </c>
      <c r="Q55" s="124">
        <v>43343</v>
      </c>
      <c r="R55" s="124">
        <v>43101</v>
      </c>
      <c r="S55" s="124"/>
      <c r="T55" s="19"/>
    </row>
    <row r="56" spans="1:20">
      <c r="A56" s="19"/>
      <c r="B56" s="19"/>
      <c r="C56" s="19"/>
      <c r="D56" s="19"/>
      <c r="E56" s="124"/>
      <c r="F56" s="124"/>
      <c r="G56" s="124"/>
      <c r="H56" s="124"/>
      <c r="I56" s="55"/>
      <c r="J56" s="77" t="s">
        <v>2707</v>
      </c>
      <c r="K56" s="19" t="str">
        <f>VLOOKUP(J56,$A$2:$B1035,2,FALSE)</f>
        <v>x7</v>
      </c>
      <c r="L56" s="19" t="s">
        <v>583</v>
      </c>
      <c r="M56" s="19" t="s">
        <v>588</v>
      </c>
      <c r="N56" s="19"/>
      <c r="O56" s="19"/>
      <c r="P56" s="124">
        <v>43014</v>
      </c>
      <c r="Q56" s="124">
        <v>43343</v>
      </c>
      <c r="R56" s="124">
        <v>43101</v>
      </c>
      <c r="S56" s="124"/>
      <c r="T56" s="19"/>
    </row>
    <row r="57" spans="1:20">
      <c r="A57" s="19"/>
      <c r="B57" s="19"/>
      <c r="C57" s="19"/>
      <c r="D57" s="19"/>
      <c r="E57" s="124"/>
      <c r="F57" s="124"/>
      <c r="G57" s="124"/>
      <c r="H57" s="124"/>
      <c r="I57" s="55"/>
      <c r="J57" s="78" t="s">
        <v>6141</v>
      </c>
      <c r="K57" s="19" t="str">
        <f>VLOOKUP(J57,$A$2:$B1036,2,FALSE)</f>
        <v>x5001</v>
      </c>
      <c r="L57" s="19"/>
      <c r="M57" s="19" t="s">
        <v>588</v>
      </c>
      <c r="N57" s="19"/>
      <c r="O57" s="19"/>
      <c r="P57" s="124">
        <v>43014</v>
      </c>
      <c r="Q57" s="124">
        <v>43343</v>
      </c>
      <c r="R57" s="124">
        <v>43101</v>
      </c>
      <c r="S57" s="124"/>
      <c r="T57" s="19"/>
    </row>
    <row r="58" spans="1:20">
      <c r="A58" s="19"/>
      <c r="B58" s="19"/>
      <c r="C58" s="19"/>
      <c r="D58" s="19"/>
      <c r="E58" s="124"/>
      <c r="F58" s="124"/>
      <c r="G58" s="124"/>
      <c r="H58" s="124"/>
      <c r="I58" s="55"/>
      <c r="J58" s="78" t="s">
        <v>6142</v>
      </c>
      <c r="K58" s="19" t="str">
        <f>VLOOKUP(J58,$A$2:$B1037,2,FALSE)</f>
        <v>x5002</v>
      </c>
      <c r="L58" s="19"/>
      <c r="M58" s="19" t="s">
        <v>588</v>
      </c>
      <c r="N58" s="19"/>
      <c r="O58" s="19"/>
      <c r="P58" s="124">
        <v>43014</v>
      </c>
      <c r="Q58" s="124">
        <v>43343</v>
      </c>
      <c r="R58" s="124">
        <v>43101</v>
      </c>
      <c r="S58" s="124"/>
      <c r="T58" s="19"/>
    </row>
    <row r="59" spans="1:20">
      <c r="A59" s="19"/>
      <c r="B59" s="19"/>
      <c r="C59" s="19"/>
      <c r="D59" s="19"/>
      <c r="E59" s="124"/>
      <c r="F59" s="124"/>
      <c r="G59" s="124"/>
      <c r="H59" s="124"/>
      <c r="I59" s="55"/>
      <c r="J59" s="77" t="s">
        <v>2709</v>
      </c>
      <c r="K59" s="19" t="str">
        <f>VLOOKUP(J59,$A$2:$B1038,2,FALSE)</f>
        <v>x6</v>
      </c>
      <c r="L59" s="19" t="s">
        <v>583</v>
      </c>
      <c r="M59" s="19" t="s">
        <v>588</v>
      </c>
      <c r="N59" s="19"/>
      <c r="O59" s="19"/>
      <c r="P59" s="124">
        <v>43014</v>
      </c>
      <c r="Q59" s="124">
        <v>43343</v>
      </c>
      <c r="R59" s="124">
        <v>43101</v>
      </c>
      <c r="S59" s="124"/>
      <c r="T59" s="19"/>
    </row>
    <row r="60" spans="1:20">
      <c r="A60" s="19"/>
      <c r="B60" s="19"/>
      <c r="C60" s="19"/>
      <c r="D60" s="19"/>
      <c r="E60" s="124"/>
      <c r="F60" s="124"/>
      <c r="G60" s="124"/>
      <c r="H60" s="124"/>
      <c r="I60" s="55"/>
      <c r="J60" s="78" t="s">
        <v>6143</v>
      </c>
      <c r="K60" s="19" t="str">
        <f>VLOOKUP(J60,$A$2:$B1039,2,FALSE)</f>
        <v>x5003</v>
      </c>
      <c r="L60" s="19"/>
      <c r="M60" s="19" t="s">
        <v>588</v>
      </c>
      <c r="N60" s="19"/>
      <c r="O60" s="19"/>
      <c r="P60" s="124">
        <v>43014</v>
      </c>
      <c r="Q60" s="124">
        <v>43343</v>
      </c>
      <c r="R60" s="124">
        <v>43101</v>
      </c>
      <c r="S60" s="124"/>
      <c r="T60" s="19"/>
    </row>
    <row r="61" spans="1:20">
      <c r="A61" s="19"/>
      <c r="B61" s="19"/>
      <c r="C61" s="19"/>
      <c r="D61" s="19"/>
      <c r="E61" s="124"/>
      <c r="F61" s="124"/>
      <c r="G61" s="124"/>
      <c r="H61" s="124"/>
      <c r="I61" s="55"/>
      <c r="J61" s="78" t="s">
        <v>6144</v>
      </c>
      <c r="K61" s="19" t="str">
        <f>VLOOKUP(J61,$A$2:$B1040,2,FALSE)</f>
        <v>x5004</v>
      </c>
      <c r="L61" s="19"/>
      <c r="M61" s="19" t="s">
        <v>588</v>
      </c>
      <c r="N61" s="19"/>
      <c r="O61" s="19"/>
      <c r="P61" s="124">
        <v>43014</v>
      </c>
      <c r="Q61" s="124">
        <v>43343</v>
      </c>
      <c r="R61" s="124">
        <v>43101</v>
      </c>
      <c r="S61" s="124"/>
      <c r="T61" s="19"/>
    </row>
    <row r="62" spans="1:20">
      <c r="C62" s="19"/>
      <c r="H62" s="124"/>
      <c r="I62" s="25"/>
      <c r="J62" s="77" t="s">
        <v>7479</v>
      </c>
      <c r="K62" s="19" t="str">
        <f>VLOOKUP(J62,$A$2:$B1041,2,FALSE)</f>
        <v>x4</v>
      </c>
      <c r="L62" s="19" t="s">
        <v>583</v>
      </c>
      <c r="M62" s="19" t="s">
        <v>588</v>
      </c>
      <c r="N62" s="19"/>
      <c r="O62" s="19"/>
      <c r="P62" s="124">
        <v>43014</v>
      </c>
      <c r="Q62" s="124">
        <v>43343</v>
      </c>
      <c r="R62" s="124">
        <v>43101</v>
      </c>
      <c r="S62" s="124"/>
      <c r="T62" s="19"/>
    </row>
    <row r="63" spans="1:20">
      <c r="C63" s="19"/>
      <c r="H63" s="124"/>
      <c r="I63" s="25"/>
      <c r="J63" s="78" t="s">
        <v>6145</v>
      </c>
      <c r="K63" s="19" t="str">
        <f>VLOOKUP(J63,$A$2:$B1042,2,FALSE)</f>
        <v>x5005</v>
      </c>
      <c r="L63" s="19"/>
      <c r="M63" s="19" t="s">
        <v>588</v>
      </c>
      <c r="N63" s="19"/>
      <c r="O63" s="19"/>
      <c r="P63" s="124">
        <v>43014</v>
      </c>
      <c r="Q63" s="124">
        <v>43343</v>
      </c>
      <c r="R63" s="124">
        <v>43101</v>
      </c>
      <c r="S63" s="124"/>
      <c r="T63" s="19"/>
    </row>
    <row r="64" spans="1:20">
      <c r="C64" s="19"/>
      <c r="H64" s="124"/>
      <c r="I64" s="25"/>
      <c r="J64" s="78" t="s">
        <v>6146</v>
      </c>
      <c r="K64" s="19" t="str">
        <f>VLOOKUP(J64,$A$2:$B1043,2,FALSE)</f>
        <v>x5006</v>
      </c>
      <c r="L64" s="19"/>
      <c r="M64" s="19" t="s">
        <v>588</v>
      </c>
      <c r="N64" s="19"/>
      <c r="O64" s="19"/>
      <c r="P64" s="124">
        <v>43014</v>
      </c>
      <c r="Q64" s="124">
        <v>43343</v>
      </c>
      <c r="R64" s="124">
        <v>43101</v>
      </c>
      <c r="S64" s="124"/>
      <c r="T64" s="19"/>
    </row>
    <row r="65" spans="3:20">
      <c r="C65" s="19"/>
      <c r="H65" s="124"/>
      <c r="I65" s="25"/>
      <c r="J65" s="78" t="s">
        <v>6147</v>
      </c>
      <c r="K65" s="19" t="str">
        <f>VLOOKUP(J65,$A$2:$B1044,2,FALSE)</f>
        <v>x5007</v>
      </c>
      <c r="L65" s="19"/>
      <c r="M65" s="19" t="s">
        <v>588</v>
      </c>
      <c r="N65" s="19"/>
      <c r="O65" s="19"/>
      <c r="P65" s="124">
        <v>43014</v>
      </c>
      <c r="Q65" s="124">
        <v>43343</v>
      </c>
      <c r="R65" s="124">
        <v>43101</v>
      </c>
      <c r="S65" s="124"/>
      <c r="T65" s="19"/>
    </row>
    <row r="66" spans="3:20">
      <c r="C66" s="19"/>
      <c r="H66" s="124"/>
      <c r="I66" s="25"/>
      <c r="J66" s="77" t="s">
        <v>7480</v>
      </c>
      <c r="K66" s="19" t="str">
        <f>VLOOKUP(J66,$A$2:$B1045,2,FALSE)</f>
        <v>x2</v>
      </c>
      <c r="L66" s="19" t="s">
        <v>583</v>
      </c>
      <c r="M66" s="19" t="s">
        <v>588</v>
      </c>
      <c r="N66" s="19"/>
      <c r="O66" s="19"/>
      <c r="P66" s="124">
        <v>43014</v>
      </c>
      <c r="Q66" s="124">
        <v>43343</v>
      </c>
      <c r="R66" s="124">
        <v>43101</v>
      </c>
      <c r="S66" s="124"/>
      <c r="T66" s="19"/>
    </row>
    <row r="67" spans="3:20">
      <c r="C67" s="19"/>
      <c r="H67" s="124"/>
      <c r="I67" s="25"/>
      <c r="J67" s="78" t="s">
        <v>6148</v>
      </c>
      <c r="K67" s="19" t="str">
        <f>VLOOKUP(J67,$A$2:$B1046,2,FALSE)</f>
        <v>x5008</v>
      </c>
      <c r="L67" s="19"/>
      <c r="M67" s="19" t="s">
        <v>588</v>
      </c>
      <c r="N67" s="19"/>
      <c r="O67" s="19"/>
      <c r="P67" s="124">
        <v>43014</v>
      </c>
      <c r="Q67" s="124">
        <v>43343</v>
      </c>
      <c r="R67" s="124">
        <v>43101</v>
      </c>
      <c r="S67" s="124"/>
      <c r="T67" s="19"/>
    </row>
    <row r="68" spans="3:20">
      <c r="C68" s="19"/>
      <c r="H68" s="124"/>
      <c r="I68" s="25"/>
      <c r="J68" s="78" t="s">
        <v>6149</v>
      </c>
      <c r="K68" s="19" t="str">
        <f>VLOOKUP(J68,$A$2:$B1047,2,FALSE)</f>
        <v>x5009</v>
      </c>
      <c r="L68" s="19"/>
      <c r="M68" s="19" t="s">
        <v>588</v>
      </c>
      <c r="N68" s="19"/>
      <c r="O68" s="19"/>
      <c r="P68" s="124">
        <v>43014</v>
      </c>
      <c r="Q68" s="124">
        <v>43343</v>
      </c>
      <c r="R68" s="124">
        <v>43101</v>
      </c>
      <c r="S68" s="124"/>
      <c r="T68" s="19"/>
    </row>
    <row r="69" spans="3:20">
      <c r="C69" s="19"/>
      <c r="H69" s="124"/>
      <c r="I69" s="25"/>
      <c r="J69" s="78" t="s">
        <v>6150</v>
      </c>
      <c r="K69" s="19" t="str">
        <f>VLOOKUP(J69,$A$2:$B1048,2,FALSE)</f>
        <v>x5010</v>
      </c>
      <c r="L69" s="19"/>
      <c r="M69" s="19" t="s">
        <v>588</v>
      </c>
      <c r="N69" s="19"/>
      <c r="O69" s="19"/>
      <c r="P69" s="124">
        <v>43014</v>
      </c>
      <c r="Q69" s="124">
        <v>43343</v>
      </c>
      <c r="R69" s="124">
        <v>43101</v>
      </c>
      <c r="S69" s="124"/>
      <c r="T69" s="19"/>
    </row>
    <row r="70" spans="3:20">
      <c r="C70" s="19"/>
      <c r="H70" s="124"/>
      <c r="I70" s="25"/>
      <c r="J70" s="78" t="s">
        <v>6151</v>
      </c>
      <c r="K70" s="19" t="str">
        <f>VLOOKUP(J70,$A$2:$B1049,2,FALSE)</f>
        <v>x5011</v>
      </c>
      <c r="L70" s="19"/>
      <c r="M70" s="19" t="s">
        <v>588</v>
      </c>
      <c r="N70" s="19"/>
      <c r="O70" s="19"/>
      <c r="P70" s="124">
        <v>43014</v>
      </c>
      <c r="Q70" s="124">
        <v>43343</v>
      </c>
      <c r="R70" s="124">
        <v>43101</v>
      </c>
      <c r="S70" s="124"/>
      <c r="T70" s="19"/>
    </row>
    <row r="71" spans="3:20">
      <c r="C71" s="19"/>
      <c r="H71" s="124"/>
      <c r="I71" s="25"/>
      <c r="J71" s="78" t="s">
        <v>6152</v>
      </c>
      <c r="K71" s="19" t="str">
        <f>VLOOKUP(J71,$A$2:$B1050,2,FALSE)</f>
        <v>x5012</v>
      </c>
      <c r="L71" s="19"/>
      <c r="M71" s="19" t="s">
        <v>588</v>
      </c>
      <c r="N71" s="19"/>
      <c r="O71" s="19"/>
      <c r="P71" s="124">
        <v>43014</v>
      </c>
      <c r="Q71" s="124">
        <v>43343</v>
      </c>
      <c r="R71" s="124">
        <v>43101</v>
      </c>
      <c r="S71" s="124"/>
      <c r="T71" s="19"/>
    </row>
    <row r="72" spans="3:20">
      <c r="C72" s="19"/>
      <c r="H72" s="124"/>
      <c r="I72" s="25"/>
      <c r="J72" s="77" t="s">
        <v>7481</v>
      </c>
      <c r="K72" s="19" t="str">
        <f>VLOOKUP(J72,$A$2:$B1051,2,FALSE)</f>
        <v>x3</v>
      </c>
      <c r="L72" s="19" t="s">
        <v>583</v>
      </c>
      <c r="M72" s="19" t="s">
        <v>588</v>
      </c>
      <c r="N72" s="19"/>
      <c r="O72" s="19"/>
      <c r="P72" s="124">
        <v>43014</v>
      </c>
      <c r="Q72" s="124">
        <v>43343</v>
      </c>
      <c r="R72" s="124">
        <v>43101</v>
      </c>
      <c r="S72" s="124"/>
      <c r="T72" s="19"/>
    </row>
    <row r="73" spans="3:20">
      <c r="C73" s="19"/>
      <c r="H73" s="124"/>
      <c r="I73" s="25"/>
      <c r="J73" s="78" t="s">
        <v>6153</v>
      </c>
      <c r="K73" s="19" t="str">
        <f>VLOOKUP(J73,$A$2:$B1052,2,FALSE)</f>
        <v>x5013</v>
      </c>
      <c r="L73" s="19"/>
      <c r="M73" s="19" t="s">
        <v>588</v>
      </c>
      <c r="N73" s="19"/>
      <c r="O73" s="19"/>
      <c r="P73" s="124">
        <v>43014</v>
      </c>
      <c r="Q73" s="124">
        <v>43343</v>
      </c>
      <c r="R73" s="124">
        <v>43101</v>
      </c>
      <c r="S73" s="124"/>
      <c r="T73" s="19"/>
    </row>
    <row r="74" spans="3:20">
      <c r="C74" s="19"/>
      <c r="H74" s="124"/>
      <c r="I74" s="25"/>
      <c r="J74" s="77" t="s">
        <v>2705</v>
      </c>
      <c r="K74" s="19" t="str">
        <f>VLOOKUP(J74,$A$2:$B1053,2,FALSE)</f>
        <v>x1</v>
      </c>
      <c r="L74" s="19" t="s">
        <v>583</v>
      </c>
      <c r="M74" s="19" t="s">
        <v>588</v>
      </c>
      <c r="N74" s="19"/>
      <c r="O74" s="19"/>
      <c r="P74" s="124">
        <v>43014</v>
      </c>
      <c r="Q74" s="124">
        <v>43343</v>
      </c>
      <c r="R74" s="124">
        <v>43101</v>
      </c>
      <c r="S74" s="124"/>
      <c r="T74" s="19"/>
    </row>
    <row r="75" spans="3:20">
      <c r="C75" s="19"/>
      <c r="H75" s="124"/>
      <c r="I75" s="25"/>
      <c r="J75" s="78" t="s">
        <v>6154</v>
      </c>
      <c r="K75" s="19" t="str">
        <f>VLOOKUP(J75,$A$2:$B1054,2,FALSE)</f>
        <v>x5014</v>
      </c>
      <c r="L75" s="19"/>
      <c r="M75" s="19" t="s">
        <v>588</v>
      </c>
      <c r="N75" s="19"/>
      <c r="O75" s="19"/>
      <c r="P75" s="124">
        <v>43014</v>
      </c>
      <c r="Q75" s="124">
        <v>43343</v>
      </c>
      <c r="R75" s="124">
        <v>43101</v>
      </c>
      <c r="S75" s="124"/>
      <c r="T75" s="19"/>
    </row>
    <row r="76" spans="3:20">
      <c r="C76" s="19"/>
      <c r="H76" s="124"/>
      <c r="J76" s="77" t="s">
        <v>7482</v>
      </c>
      <c r="K76" s="19" t="str">
        <f>VLOOKUP(J76,$A$2:$B1055,2,FALSE)</f>
        <v>x5</v>
      </c>
      <c r="L76" s="19" t="s">
        <v>583</v>
      </c>
      <c r="M76" s="19" t="s">
        <v>588</v>
      </c>
      <c r="N76" s="19"/>
      <c r="O76" s="19"/>
      <c r="P76" s="124">
        <v>43014</v>
      </c>
      <c r="Q76" s="124">
        <v>43343</v>
      </c>
      <c r="R76" s="124">
        <v>43101</v>
      </c>
      <c r="S76" s="124"/>
      <c r="T76" s="19"/>
    </row>
    <row r="77" spans="3:20">
      <c r="C77" s="19"/>
      <c r="H77" s="124"/>
      <c r="J77" s="78" t="s">
        <v>6155</v>
      </c>
      <c r="K77" s="19" t="str">
        <f>VLOOKUP(J77,$A$2:$B1056,2,FALSE)</f>
        <v>x5015</v>
      </c>
      <c r="L77" s="19"/>
      <c r="M77" s="19" t="s">
        <v>588</v>
      </c>
      <c r="N77" s="19"/>
      <c r="O77" s="19"/>
      <c r="P77" s="124">
        <v>43014</v>
      </c>
      <c r="Q77" s="124">
        <v>43343</v>
      </c>
      <c r="R77" s="124">
        <v>43101</v>
      </c>
      <c r="S77" s="124"/>
      <c r="T77" s="19"/>
    </row>
    <row r="78" spans="3:20">
      <c r="C78" s="19"/>
      <c r="H78" s="124"/>
      <c r="J78" s="78" t="s">
        <v>6156</v>
      </c>
      <c r="K78" s="19" t="str">
        <f>VLOOKUP(J78,$A$2:$B1057,2,FALSE)</f>
        <v>x5016</v>
      </c>
      <c r="L78" s="19"/>
      <c r="M78" s="19" t="s">
        <v>588</v>
      </c>
      <c r="N78" s="19"/>
      <c r="O78" s="19"/>
      <c r="P78" s="124">
        <v>43014</v>
      </c>
      <c r="Q78" s="124">
        <v>43343</v>
      </c>
      <c r="R78" s="124">
        <v>43101</v>
      </c>
      <c r="S78" s="124"/>
      <c r="T78" s="19"/>
    </row>
    <row r="79" spans="3:20">
      <c r="C79" s="19"/>
      <c r="H79" s="124"/>
      <c r="J79" s="78" t="s">
        <v>6157</v>
      </c>
      <c r="K79" s="19" t="str">
        <f>VLOOKUP(J79,$A$2:$B1058,2,FALSE)</f>
        <v>x5017</v>
      </c>
      <c r="L79" s="19"/>
      <c r="M79" s="19" t="s">
        <v>588</v>
      </c>
      <c r="N79" s="19"/>
      <c r="O79" s="19"/>
      <c r="P79" s="124">
        <v>43014</v>
      </c>
      <c r="Q79" s="124">
        <v>43343</v>
      </c>
      <c r="R79" s="124">
        <v>43101</v>
      </c>
      <c r="S79" s="124"/>
      <c r="T79" s="19"/>
    </row>
    <row r="80" spans="3:20">
      <c r="C80" s="19"/>
      <c r="H80" s="124"/>
      <c r="J80" s="78" t="s">
        <v>6158</v>
      </c>
      <c r="K80" s="19" t="str">
        <f>VLOOKUP(J80,$A$2:$B1059,2,FALSE)</f>
        <v>x5018</v>
      </c>
      <c r="L80" s="19"/>
      <c r="M80" s="19" t="s">
        <v>588</v>
      </c>
      <c r="N80" s="19"/>
      <c r="O80" s="19"/>
      <c r="P80" s="124">
        <v>43014</v>
      </c>
      <c r="Q80" s="124">
        <v>43343</v>
      </c>
      <c r="R80" s="124">
        <v>43101</v>
      </c>
      <c r="S80" s="124"/>
      <c r="T80" s="19"/>
    </row>
    <row r="81" spans="3:20">
      <c r="C81" s="19"/>
      <c r="H81" s="124"/>
      <c r="J81" s="78" t="s">
        <v>6159</v>
      </c>
      <c r="K81" s="19" t="str">
        <f>VLOOKUP(J81,$A$2:$B1060,2,FALSE)</f>
        <v>x5019</v>
      </c>
      <c r="L81" s="19"/>
      <c r="M81" s="19" t="s">
        <v>588</v>
      </c>
      <c r="N81" s="19"/>
      <c r="O81" s="19"/>
      <c r="P81" s="124">
        <v>43014</v>
      </c>
      <c r="Q81" s="124">
        <v>43343</v>
      </c>
      <c r="R81" s="124">
        <v>43101</v>
      </c>
      <c r="S81" s="124"/>
      <c r="T81" s="19"/>
    </row>
    <row r="82" spans="3:20">
      <c r="C82" s="19"/>
      <c r="H82" s="124"/>
      <c r="J82" s="78" t="s">
        <v>6160</v>
      </c>
      <c r="K82" s="19" t="str">
        <f>VLOOKUP(J82,$A$2:$B1061,2,FALSE)</f>
        <v>x5020</v>
      </c>
      <c r="L82" s="19"/>
      <c r="M82" s="19" t="s">
        <v>588</v>
      </c>
      <c r="N82" s="19"/>
      <c r="O82" s="19"/>
      <c r="P82" s="124">
        <v>43014</v>
      </c>
      <c r="Q82" s="124">
        <v>43343</v>
      </c>
      <c r="R82" s="124">
        <v>43101</v>
      </c>
      <c r="S82" s="124"/>
      <c r="T82" s="19"/>
    </row>
  </sheetData>
  <autoFilter ref="A1:T10"/>
  <sortState ref="A10:I50">
    <sortCondition ref="B10:B50"/>
  </sortState>
  <pageMargins left="0.75" right="0.75" top="1" bottom="1" header="0.5" footer="0.5"/>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tabColor rgb="FFFFC000"/>
  </sheetPr>
  <dimension ref="A1:X184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sheetView>
  </sheetViews>
  <sheetFormatPr defaultColWidth="11.5546875" defaultRowHeight="14.4"/>
  <cols>
    <col min="1" max="1" width="36.88671875" customWidth="1"/>
    <col min="2" max="2" width="18.88671875" style="18" customWidth="1"/>
    <col min="4" max="4" width="11.5546875" customWidth="1"/>
    <col min="5" max="6" width="11.5546875" style="123" customWidth="1"/>
    <col min="7" max="7" width="19.33203125" style="123" bestFit="1" customWidth="1"/>
    <col min="8" max="8" width="11.5546875" style="123" customWidth="1"/>
    <col min="9" max="10" width="11.5546875" customWidth="1"/>
    <col min="11" max="11" width="37.6640625" style="19" customWidth="1"/>
    <col min="12" max="12" width="10" customWidth="1"/>
    <col min="16" max="19" width="11.5546875" style="123"/>
  </cols>
  <sheetData>
    <row r="1" spans="1:21">
      <c r="A1" s="1" t="s">
        <v>556</v>
      </c>
      <c r="B1" s="1" t="s">
        <v>6030</v>
      </c>
      <c r="C1" s="1" t="s">
        <v>557</v>
      </c>
      <c r="D1" s="1" t="s">
        <v>1626</v>
      </c>
      <c r="E1" s="122" t="s">
        <v>3</v>
      </c>
      <c r="F1" s="122" t="s">
        <v>4</v>
      </c>
      <c r="G1" s="122" t="s">
        <v>5</v>
      </c>
      <c r="H1" s="122" t="s">
        <v>6</v>
      </c>
      <c r="I1" s="1" t="s">
        <v>7</v>
      </c>
      <c r="J1" s="1" t="s">
        <v>561</v>
      </c>
      <c r="K1" s="23" t="s">
        <v>559</v>
      </c>
      <c r="L1" s="1" t="s">
        <v>557</v>
      </c>
      <c r="M1" s="1" t="s">
        <v>562</v>
      </c>
      <c r="N1" s="1" t="s">
        <v>563</v>
      </c>
      <c r="O1" s="1" t="s">
        <v>3</v>
      </c>
      <c r="P1" s="122" t="s">
        <v>564</v>
      </c>
      <c r="Q1" s="122" t="s">
        <v>4</v>
      </c>
      <c r="R1" s="122" t="s">
        <v>5</v>
      </c>
      <c r="S1" s="122" t="s">
        <v>6</v>
      </c>
      <c r="T1" s="1" t="s">
        <v>7</v>
      </c>
      <c r="U1" s="1" t="s">
        <v>8</v>
      </c>
    </row>
    <row r="2" spans="1:21">
      <c r="A2" t="s">
        <v>2714</v>
      </c>
      <c r="C2" t="s">
        <v>2715</v>
      </c>
      <c r="E2" s="123" t="s">
        <v>12</v>
      </c>
      <c r="F2" s="123">
        <v>41609</v>
      </c>
      <c r="H2" s="123">
        <v>41609</v>
      </c>
      <c r="J2" s="25">
        <f t="shared" ref="J2:J65" si="0">COUNTIF(K:K,A2)</f>
        <v>5</v>
      </c>
      <c r="K2" s="75" t="s">
        <v>2716</v>
      </c>
      <c r="O2" t="s">
        <v>12</v>
      </c>
      <c r="Q2" s="123">
        <v>41609</v>
      </c>
      <c r="S2" s="123">
        <v>41609</v>
      </c>
      <c r="U2" t="s">
        <v>2717</v>
      </c>
    </row>
    <row r="3" spans="1:21">
      <c r="A3" t="s">
        <v>2718</v>
      </c>
      <c r="C3" t="s">
        <v>2719</v>
      </c>
      <c r="E3" s="123" t="s">
        <v>12</v>
      </c>
      <c r="F3" s="123">
        <v>41609</v>
      </c>
      <c r="H3" s="123">
        <v>41609</v>
      </c>
      <c r="J3" s="25">
        <f t="shared" si="0"/>
        <v>5</v>
      </c>
      <c r="K3" s="83" t="s">
        <v>2720</v>
      </c>
      <c r="L3" t="str">
        <f>VLOOKUP(K3,$A$2:$C380,3,FALSE)</f>
        <v>x0</v>
      </c>
      <c r="M3" t="s">
        <v>583</v>
      </c>
      <c r="Q3" s="123">
        <v>41609</v>
      </c>
      <c r="S3" s="123">
        <v>41609</v>
      </c>
    </row>
    <row r="4" spans="1:21">
      <c r="A4" t="s">
        <v>2721</v>
      </c>
      <c r="C4" t="s">
        <v>2722</v>
      </c>
      <c r="E4" s="123" t="s">
        <v>12</v>
      </c>
      <c r="F4" s="123">
        <v>41609</v>
      </c>
      <c r="H4" s="123">
        <v>41609</v>
      </c>
      <c r="J4" s="25">
        <f t="shared" si="0"/>
        <v>5</v>
      </c>
      <c r="K4" s="125" t="s">
        <v>2723</v>
      </c>
      <c r="L4" s="18" t="str">
        <f>VLOOKUP(K4,$A$2:$C381,3,FALSE)</f>
        <v>AT</v>
      </c>
      <c r="N4" t="s">
        <v>588</v>
      </c>
      <c r="Q4" s="123">
        <v>41609</v>
      </c>
      <c r="R4" s="123">
        <v>42053</v>
      </c>
      <c r="S4" s="123">
        <v>41609</v>
      </c>
      <c r="T4" s="2">
        <v>42184</v>
      </c>
    </row>
    <row r="5" spans="1:21">
      <c r="A5" t="s">
        <v>2724</v>
      </c>
      <c r="C5" t="s">
        <v>2725</v>
      </c>
      <c r="E5" s="123" t="s">
        <v>12</v>
      </c>
      <c r="F5" s="123">
        <v>41609</v>
      </c>
      <c r="H5" s="123">
        <v>41609</v>
      </c>
      <c r="J5" s="25">
        <f t="shared" si="0"/>
        <v>5</v>
      </c>
      <c r="K5" s="125" t="s">
        <v>2726</v>
      </c>
      <c r="L5" s="18" t="str">
        <f>VLOOKUP(K5,$A$2:$C382,3,FALSE)</f>
        <v>BE</v>
      </c>
      <c r="N5" t="s">
        <v>588</v>
      </c>
      <c r="Q5" s="123">
        <v>41609</v>
      </c>
      <c r="R5" s="123">
        <v>42053</v>
      </c>
      <c r="S5" s="123">
        <v>41609</v>
      </c>
      <c r="T5" s="2">
        <v>42184</v>
      </c>
    </row>
    <row r="6" spans="1:21">
      <c r="A6" t="s">
        <v>2727</v>
      </c>
      <c r="C6" t="s">
        <v>2728</v>
      </c>
      <c r="E6" s="123" t="s">
        <v>12</v>
      </c>
      <c r="F6" s="123">
        <v>41609</v>
      </c>
      <c r="H6" s="123">
        <v>41609</v>
      </c>
      <c r="J6" s="25">
        <f t="shared" si="0"/>
        <v>5</v>
      </c>
      <c r="K6" s="125" t="s">
        <v>2729</v>
      </c>
      <c r="L6" s="18" t="str">
        <f>VLOOKUP(K6,$A$2:$C383,3,FALSE)</f>
        <v>BG</v>
      </c>
      <c r="N6" t="s">
        <v>588</v>
      </c>
      <c r="Q6" s="123">
        <v>41609</v>
      </c>
      <c r="S6" s="123">
        <v>41609</v>
      </c>
    </row>
    <row r="7" spans="1:21">
      <c r="A7" t="s">
        <v>2730</v>
      </c>
      <c r="C7" t="s">
        <v>2731</v>
      </c>
      <c r="E7" s="123" t="s">
        <v>12</v>
      </c>
      <c r="F7" s="123">
        <v>41609</v>
      </c>
      <c r="H7" s="123">
        <v>41609</v>
      </c>
      <c r="J7" s="25">
        <f t="shared" si="0"/>
        <v>8</v>
      </c>
      <c r="K7" s="125" t="s">
        <v>2732</v>
      </c>
      <c r="L7" s="18" t="str">
        <f>VLOOKUP(K7,$A$2:$C384,3,FALSE)</f>
        <v>CY</v>
      </c>
      <c r="N7" t="s">
        <v>588</v>
      </c>
      <c r="Q7" s="123">
        <v>41609</v>
      </c>
      <c r="R7" s="123">
        <v>42053</v>
      </c>
      <c r="S7" s="123">
        <v>41609</v>
      </c>
      <c r="T7" s="2">
        <v>42184</v>
      </c>
    </row>
    <row r="8" spans="1:21">
      <c r="A8" t="s">
        <v>2733</v>
      </c>
      <c r="C8" t="s">
        <v>2734</v>
      </c>
      <c r="E8" s="123" t="s">
        <v>12</v>
      </c>
      <c r="F8" s="123">
        <v>41609</v>
      </c>
      <c r="H8" s="123">
        <v>41609</v>
      </c>
      <c r="J8" s="25">
        <f t="shared" si="0"/>
        <v>5</v>
      </c>
      <c r="K8" s="125" t="s">
        <v>2735</v>
      </c>
      <c r="L8" s="18" t="str">
        <f>VLOOKUP(K8,$A$2:$C385,3,FALSE)</f>
        <v>CZ</v>
      </c>
      <c r="N8" t="s">
        <v>588</v>
      </c>
      <c r="Q8" s="123">
        <v>41609</v>
      </c>
      <c r="S8" s="123">
        <v>41609</v>
      </c>
    </row>
    <row r="9" spans="1:21">
      <c r="A9" t="s">
        <v>2736</v>
      </c>
      <c r="B9" s="19"/>
      <c r="C9" t="s">
        <v>2737</v>
      </c>
      <c r="E9" s="123" t="s">
        <v>12</v>
      </c>
      <c r="F9" s="123">
        <v>41609</v>
      </c>
      <c r="H9" s="123">
        <v>41609</v>
      </c>
      <c r="J9" s="25">
        <f t="shared" si="0"/>
        <v>5</v>
      </c>
      <c r="K9" s="125" t="s">
        <v>2738</v>
      </c>
      <c r="L9" s="18" t="str">
        <f>VLOOKUP(K9,$A$2:$C386,3,FALSE)</f>
        <v>DK</v>
      </c>
      <c r="N9" t="s">
        <v>588</v>
      </c>
      <c r="Q9" s="123">
        <v>41609</v>
      </c>
      <c r="S9" s="123">
        <v>41609</v>
      </c>
    </row>
    <row r="10" spans="1:21">
      <c r="A10" t="s">
        <v>2739</v>
      </c>
      <c r="B10" s="19"/>
      <c r="C10" t="s">
        <v>2740</v>
      </c>
      <c r="E10" s="123" t="s">
        <v>12</v>
      </c>
      <c r="F10" s="123">
        <v>41609</v>
      </c>
      <c r="H10" s="123">
        <v>41609</v>
      </c>
      <c r="J10" s="25">
        <f t="shared" si="0"/>
        <v>5</v>
      </c>
      <c r="K10" s="125" t="s">
        <v>2741</v>
      </c>
      <c r="L10" s="18" t="str">
        <f>VLOOKUP(K10,$A$2:$C387,3,FALSE)</f>
        <v>EE</v>
      </c>
      <c r="N10" t="s">
        <v>588</v>
      </c>
      <c r="Q10" s="123">
        <v>41609</v>
      </c>
      <c r="R10" s="123">
        <v>42053</v>
      </c>
      <c r="S10" s="123">
        <v>41609</v>
      </c>
      <c r="T10" s="2">
        <v>42184</v>
      </c>
    </row>
    <row r="11" spans="1:21">
      <c r="A11" t="s">
        <v>2742</v>
      </c>
      <c r="B11" s="19"/>
      <c r="C11" t="s">
        <v>2743</v>
      </c>
      <c r="E11" s="123" t="s">
        <v>12</v>
      </c>
      <c r="F11" s="123">
        <v>41609</v>
      </c>
      <c r="H11" s="123">
        <v>41609</v>
      </c>
      <c r="J11" s="25">
        <f t="shared" si="0"/>
        <v>5</v>
      </c>
      <c r="K11" s="125" t="s">
        <v>2744</v>
      </c>
      <c r="L11" s="18" t="str">
        <f>VLOOKUP(K11,$A$2:$C388,3,FALSE)</f>
        <v>FI</v>
      </c>
      <c r="N11" t="s">
        <v>588</v>
      </c>
      <c r="Q11" s="123">
        <v>41609</v>
      </c>
      <c r="R11" s="123">
        <v>42053</v>
      </c>
      <c r="S11" s="123">
        <v>41609</v>
      </c>
      <c r="T11" s="2">
        <v>42184</v>
      </c>
    </row>
    <row r="12" spans="1:21">
      <c r="A12" t="s">
        <v>2745</v>
      </c>
      <c r="B12" s="19"/>
      <c r="C12" t="s">
        <v>14</v>
      </c>
      <c r="E12" s="123" t="s">
        <v>12</v>
      </c>
      <c r="F12" s="123">
        <v>41609</v>
      </c>
      <c r="H12" s="123">
        <v>41609</v>
      </c>
      <c r="J12" s="25">
        <f t="shared" si="0"/>
        <v>5</v>
      </c>
      <c r="K12" s="125" t="s">
        <v>2746</v>
      </c>
      <c r="L12" s="18" t="str">
        <f>VLOOKUP(K12,$A$2:$C389,3,FALSE)</f>
        <v>FR</v>
      </c>
      <c r="N12" t="s">
        <v>588</v>
      </c>
      <c r="Q12" s="123">
        <v>41609</v>
      </c>
      <c r="R12" s="123">
        <v>42053</v>
      </c>
      <c r="S12" s="123">
        <v>41609</v>
      </c>
      <c r="T12" s="2">
        <v>42184</v>
      </c>
    </row>
    <row r="13" spans="1:21">
      <c r="A13" t="s">
        <v>2723</v>
      </c>
      <c r="B13" s="19"/>
      <c r="C13" t="s">
        <v>17</v>
      </c>
      <c r="E13" s="123" t="s">
        <v>12</v>
      </c>
      <c r="F13" s="123">
        <v>41609</v>
      </c>
      <c r="H13" s="123">
        <v>41609</v>
      </c>
      <c r="J13" s="25">
        <f t="shared" si="0"/>
        <v>10</v>
      </c>
      <c r="K13" s="125" t="s">
        <v>2747</v>
      </c>
      <c r="L13" s="18" t="str">
        <f>VLOOKUP(K13,$A$2:$C390,3,FALSE)</f>
        <v>DE</v>
      </c>
      <c r="N13" t="s">
        <v>588</v>
      </c>
      <c r="Q13" s="123">
        <v>41609</v>
      </c>
      <c r="R13" s="123">
        <v>42053</v>
      </c>
      <c r="S13" s="123">
        <v>41609</v>
      </c>
      <c r="T13" s="2">
        <v>42184</v>
      </c>
    </row>
    <row r="14" spans="1:21">
      <c r="A14" t="s">
        <v>2748</v>
      </c>
      <c r="B14" s="19"/>
      <c r="C14" t="s">
        <v>2749</v>
      </c>
      <c r="E14" s="123" t="s">
        <v>12</v>
      </c>
      <c r="F14" s="123">
        <v>41609</v>
      </c>
      <c r="H14" s="123">
        <v>41609</v>
      </c>
      <c r="J14" s="25">
        <f t="shared" si="0"/>
        <v>5</v>
      </c>
      <c r="K14" s="125" t="s">
        <v>2750</v>
      </c>
      <c r="L14" s="18" t="str">
        <f>VLOOKUP(K14,$A$2:$C391,3,FALSE)</f>
        <v>GR</v>
      </c>
      <c r="N14" t="s">
        <v>588</v>
      </c>
      <c r="Q14" s="123">
        <v>41609</v>
      </c>
      <c r="R14" s="123">
        <v>42053</v>
      </c>
      <c r="S14" s="123">
        <v>41609</v>
      </c>
      <c r="T14" s="2">
        <v>42184</v>
      </c>
    </row>
    <row r="15" spans="1:21">
      <c r="A15" t="s">
        <v>2751</v>
      </c>
      <c r="B15" s="19"/>
      <c r="C15" t="s">
        <v>2752</v>
      </c>
      <c r="E15" s="123" t="s">
        <v>12</v>
      </c>
      <c r="F15" s="123">
        <v>41609</v>
      </c>
      <c r="H15" s="123">
        <v>41609</v>
      </c>
      <c r="J15" s="25">
        <f t="shared" si="0"/>
        <v>5</v>
      </c>
      <c r="K15" s="125" t="s">
        <v>2753</v>
      </c>
      <c r="L15" s="18" t="str">
        <f>VLOOKUP(K15,$A$2:$C392,3,FALSE)</f>
        <v>HU</v>
      </c>
      <c r="N15" t="s">
        <v>588</v>
      </c>
      <c r="Q15" s="123">
        <v>41609</v>
      </c>
      <c r="S15" s="123">
        <v>41609</v>
      </c>
    </row>
    <row r="16" spans="1:21">
      <c r="A16" t="s">
        <v>2754</v>
      </c>
      <c r="B16" s="19"/>
      <c r="C16" t="s">
        <v>2755</v>
      </c>
      <c r="E16" s="123" t="s">
        <v>12</v>
      </c>
      <c r="F16" s="123">
        <v>41609</v>
      </c>
      <c r="H16" s="123">
        <v>41609</v>
      </c>
      <c r="J16" s="25">
        <f t="shared" si="0"/>
        <v>5</v>
      </c>
      <c r="K16" s="125" t="s">
        <v>2756</v>
      </c>
      <c r="L16" s="18" t="str">
        <f>VLOOKUP(K16,$A$2:$C393,3,FALSE)</f>
        <v>IE</v>
      </c>
      <c r="N16" t="s">
        <v>588</v>
      </c>
      <c r="Q16" s="123">
        <v>41609</v>
      </c>
      <c r="R16" s="123">
        <v>42053</v>
      </c>
      <c r="S16" s="123">
        <v>41609</v>
      </c>
      <c r="T16" s="2">
        <v>42184</v>
      </c>
    </row>
    <row r="17" spans="1:20">
      <c r="A17" t="s">
        <v>2757</v>
      </c>
      <c r="B17" s="19"/>
      <c r="C17" t="s">
        <v>2758</v>
      </c>
      <c r="E17" s="123" t="s">
        <v>12</v>
      </c>
      <c r="F17" s="123">
        <v>41609</v>
      </c>
      <c r="H17" s="123">
        <v>41609</v>
      </c>
      <c r="J17" s="25">
        <f t="shared" si="0"/>
        <v>5</v>
      </c>
      <c r="K17" s="125" t="s">
        <v>2759</v>
      </c>
      <c r="L17" s="18" t="str">
        <f>VLOOKUP(K17,$A$2:$C394,3,FALSE)</f>
        <v>IT</v>
      </c>
      <c r="N17" t="s">
        <v>588</v>
      </c>
      <c r="Q17" s="123">
        <v>41609</v>
      </c>
      <c r="R17" s="123">
        <v>42053</v>
      </c>
      <c r="S17" s="123">
        <v>41609</v>
      </c>
      <c r="T17" s="2">
        <v>42184</v>
      </c>
    </row>
    <row r="18" spans="1:20">
      <c r="A18" t="s">
        <v>2760</v>
      </c>
      <c r="B18" s="19"/>
      <c r="C18" t="s">
        <v>21</v>
      </c>
      <c r="E18" s="123" t="s">
        <v>12</v>
      </c>
      <c r="F18" s="123">
        <v>41609</v>
      </c>
      <c r="H18" s="123">
        <v>41609</v>
      </c>
      <c r="J18" s="25">
        <f t="shared" si="0"/>
        <v>5</v>
      </c>
      <c r="K18" s="125" t="s">
        <v>2761</v>
      </c>
      <c r="L18" s="18" t="str">
        <f>VLOOKUP(K18,$A$2:$C395,3,FALSE)</f>
        <v>LV</v>
      </c>
      <c r="N18" t="s">
        <v>588</v>
      </c>
      <c r="Q18" s="123">
        <v>41609</v>
      </c>
      <c r="R18" s="123">
        <v>42053</v>
      </c>
      <c r="S18" s="123">
        <v>41609</v>
      </c>
      <c r="T18" s="2">
        <v>42184</v>
      </c>
    </row>
    <row r="19" spans="1:20">
      <c r="A19" t="s">
        <v>2762</v>
      </c>
      <c r="B19" s="19"/>
      <c r="C19" t="s">
        <v>2763</v>
      </c>
      <c r="E19" s="123" t="s">
        <v>12</v>
      </c>
      <c r="F19" s="123">
        <v>41609</v>
      </c>
      <c r="H19" s="123">
        <v>41609</v>
      </c>
      <c r="J19" s="25">
        <f t="shared" si="0"/>
        <v>5</v>
      </c>
      <c r="K19" s="125" t="s">
        <v>2764</v>
      </c>
      <c r="L19" s="18" t="str">
        <f>VLOOKUP(K19,$A$2:$C396,3,FALSE)</f>
        <v>LT</v>
      </c>
      <c r="N19" t="s">
        <v>588</v>
      </c>
      <c r="Q19" s="123">
        <v>41609</v>
      </c>
      <c r="R19" s="123">
        <v>42053</v>
      </c>
      <c r="S19" s="123">
        <v>41609</v>
      </c>
      <c r="T19" s="2">
        <v>42184</v>
      </c>
    </row>
    <row r="20" spans="1:20">
      <c r="A20" t="s">
        <v>2765</v>
      </c>
      <c r="B20" s="19"/>
      <c r="C20" t="s">
        <v>2766</v>
      </c>
      <c r="E20" s="123" t="s">
        <v>12</v>
      </c>
      <c r="F20" s="123">
        <v>41609</v>
      </c>
      <c r="H20" s="123">
        <v>41609</v>
      </c>
      <c r="J20" s="25">
        <f t="shared" si="0"/>
        <v>5</v>
      </c>
      <c r="K20" s="125" t="s">
        <v>2767</v>
      </c>
      <c r="L20" s="18" t="str">
        <f>VLOOKUP(K20,$A$2:$C397,3,FALSE)</f>
        <v>LU</v>
      </c>
      <c r="N20" t="s">
        <v>588</v>
      </c>
      <c r="Q20" s="123">
        <v>41609</v>
      </c>
      <c r="R20" s="123">
        <v>42053</v>
      </c>
      <c r="S20" s="123">
        <v>41609</v>
      </c>
      <c r="T20" s="2">
        <v>42184</v>
      </c>
    </row>
    <row r="21" spans="1:20">
      <c r="A21" t="s">
        <v>2726</v>
      </c>
      <c r="B21" s="19"/>
      <c r="C21" t="s">
        <v>2768</v>
      </c>
      <c r="E21" s="123" t="s">
        <v>12</v>
      </c>
      <c r="F21" s="123">
        <v>41609</v>
      </c>
      <c r="H21" s="123">
        <v>41609</v>
      </c>
      <c r="J21" s="25">
        <f t="shared" si="0"/>
        <v>10</v>
      </c>
      <c r="K21" s="125" t="s">
        <v>2769</v>
      </c>
      <c r="L21" s="18" t="str">
        <f>VLOOKUP(K21,$A$2:$C398,3,FALSE)</f>
        <v>MT</v>
      </c>
      <c r="N21" t="s">
        <v>588</v>
      </c>
      <c r="Q21" s="123">
        <v>41609</v>
      </c>
      <c r="R21" s="123">
        <v>42053</v>
      </c>
      <c r="S21" s="123">
        <v>41609</v>
      </c>
      <c r="T21" s="2">
        <v>42184</v>
      </c>
    </row>
    <row r="22" spans="1:20">
      <c r="A22" t="s">
        <v>2770</v>
      </c>
      <c r="B22" s="19"/>
      <c r="C22" t="s">
        <v>2771</v>
      </c>
      <c r="E22" s="123" t="s">
        <v>12</v>
      </c>
      <c r="F22" s="123">
        <v>41609</v>
      </c>
      <c r="H22" s="123">
        <v>41609</v>
      </c>
      <c r="J22" s="25">
        <f t="shared" si="0"/>
        <v>5</v>
      </c>
      <c r="K22" s="125" t="s">
        <v>2772</v>
      </c>
      <c r="L22" s="18" t="str">
        <f>VLOOKUP(K22,$A$2:$C399,3,FALSE)</f>
        <v>NL</v>
      </c>
      <c r="N22" t="s">
        <v>588</v>
      </c>
      <c r="Q22" s="123">
        <v>41609</v>
      </c>
      <c r="R22" s="123">
        <v>42053</v>
      </c>
      <c r="S22" s="123">
        <v>41609</v>
      </c>
      <c r="T22" s="2">
        <v>42184</v>
      </c>
    </row>
    <row r="23" spans="1:20">
      <c r="A23" t="s">
        <v>2729</v>
      </c>
      <c r="B23" s="19"/>
      <c r="C23" t="s">
        <v>2773</v>
      </c>
      <c r="E23" s="123" t="s">
        <v>12</v>
      </c>
      <c r="F23" s="123">
        <v>41609</v>
      </c>
      <c r="H23" s="123">
        <v>41609</v>
      </c>
      <c r="J23" s="25">
        <f t="shared" si="0"/>
        <v>10</v>
      </c>
      <c r="K23" s="125" t="s">
        <v>2774</v>
      </c>
      <c r="L23" s="18" t="str">
        <f>VLOOKUP(K23,$A$2:$C400,3,FALSE)</f>
        <v>PL</v>
      </c>
      <c r="N23" t="s">
        <v>588</v>
      </c>
      <c r="Q23" s="123">
        <v>41609</v>
      </c>
      <c r="S23" s="123">
        <v>41609</v>
      </c>
    </row>
    <row r="24" spans="1:20">
      <c r="A24" t="s">
        <v>2775</v>
      </c>
      <c r="B24" s="19"/>
      <c r="C24" t="s">
        <v>2776</v>
      </c>
      <c r="E24" s="123" t="s">
        <v>12</v>
      </c>
      <c r="F24" s="123">
        <v>41609</v>
      </c>
      <c r="H24" s="123">
        <v>41609</v>
      </c>
      <c r="J24" s="25">
        <f t="shared" si="0"/>
        <v>5</v>
      </c>
      <c r="K24" s="125" t="s">
        <v>2777</v>
      </c>
      <c r="L24" s="18" t="str">
        <f>VLOOKUP(K24,$A$2:$C401,3,FALSE)</f>
        <v>PT</v>
      </c>
      <c r="N24" t="s">
        <v>588</v>
      </c>
      <c r="Q24" s="123">
        <v>41609</v>
      </c>
      <c r="R24" s="123">
        <v>42053</v>
      </c>
      <c r="S24" s="123">
        <v>41609</v>
      </c>
      <c r="T24" s="2">
        <v>42184</v>
      </c>
    </row>
    <row r="25" spans="1:20">
      <c r="A25" t="s">
        <v>2778</v>
      </c>
      <c r="B25" s="19"/>
      <c r="C25" t="s">
        <v>2779</v>
      </c>
      <c r="E25" s="123" t="s">
        <v>12</v>
      </c>
      <c r="F25" s="123">
        <v>41609</v>
      </c>
      <c r="H25" s="123">
        <v>41609</v>
      </c>
      <c r="J25" s="25">
        <f t="shared" si="0"/>
        <v>5</v>
      </c>
      <c r="K25" s="125" t="s">
        <v>2780</v>
      </c>
      <c r="L25" s="18" t="str">
        <f>VLOOKUP(K25,$A$2:$C402,3,FALSE)</f>
        <v>RO</v>
      </c>
      <c r="N25" t="s">
        <v>588</v>
      </c>
      <c r="Q25" s="123">
        <v>41609</v>
      </c>
      <c r="S25" s="123">
        <v>41609</v>
      </c>
    </row>
    <row r="26" spans="1:20">
      <c r="A26" t="s">
        <v>2781</v>
      </c>
      <c r="B26" s="19"/>
      <c r="C26" t="s">
        <v>2782</v>
      </c>
      <c r="E26" s="123" t="s">
        <v>12</v>
      </c>
      <c r="F26" s="123">
        <v>41609</v>
      </c>
      <c r="H26" s="123">
        <v>41609</v>
      </c>
      <c r="J26" s="25">
        <f t="shared" si="0"/>
        <v>5</v>
      </c>
      <c r="K26" s="125" t="s">
        <v>2783</v>
      </c>
      <c r="L26" s="18" t="str">
        <f>VLOOKUP(K26,$A$2:$C403,3,FALSE)</f>
        <v>SK</v>
      </c>
      <c r="N26" t="s">
        <v>588</v>
      </c>
      <c r="Q26" s="123">
        <v>41609</v>
      </c>
      <c r="R26" s="123">
        <v>42053</v>
      </c>
      <c r="S26" s="123">
        <v>41609</v>
      </c>
      <c r="T26" s="2">
        <v>42184</v>
      </c>
    </row>
    <row r="27" spans="1:20">
      <c r="A27" t="s">
        <v>2784</v>
      </c>
      <c r="B27" s="19"/>
      <c r="C27" t="s">
        <v>2785</v>
      </c>
      <c r="E27" s="123" t="s">
        <v>12</v>
      </c>
      <c r="F27" s="123">
        <v>41609</v>
      </c>
      <c r="H27" s="123">
        <v>41609</v>
      </c>
      <c r="J27" s="25">
        <f t="shared" si="0"/>
        <v>5</v>
      </c>
      <c r="K27" s="125" t="s">
        <v>2786</v>
      </c>
      <c r="L27" s="18" t="str">
        <f>VLOOKUP(K27,$A$2:$C404,3,FALSE)</f>
        <v>SI</v>
      </c>
      <c r="N27" t="s">
        <v>588</v>
      </c>
      <c r="Q27" s="123">
        <v>41609</v>
      </c>
      <c r="R27" s="123">
        <v>42053</v>
      </c>
      <c r="S27" s="123">
        <v>41609</v>
      </c>
      <c r="T27" s="2">
        <v>42184</v>
      </c>
    </row>
    <row r="28" spans="1:20">
      <c r="A28" t="s">
        <v>2787</v>
      </c>
      <c r="B28" s="19"/>
      <c r="C28" t="s">
        <v>2788</v>
      </c>
      <c r="E28" s="123" t="s">
        <v>12</v>
      </c>
      <c r="F28" s="123">
        <v>41609</v>
      </c>
      <c r="H28" s="123">
        <v>41609</v>
      </c>
      <c r="J28" s="25">
        <f t="shared" si="0"/>
        <v>5</v>
      </c>
      <c r="K28" s="125" t="s">
        <v>2789</v>
      </c>
      <c r="L28" s="18" t="str">
        <f>VLOOKUP(K28,$A$2:$C405,3,FALSE)</f>
        <v>ES</v>
      </c>
      <c r="N28" t="s">
        <v>588</v>
      </c>
      <c r="Q28" s="123">
        <v>41609</v>
      </c>
      <c r="R28" s="123">
        <v>42053</v>
      </c>
      <c r="S28" s="123">
        <v>41609</v>
      </c>
      <c r="T28" s="2">
        <v>42184</v>
      </c>
    </row>
    <row r="29" spans="1:20">
      <c r="A29" t="s">
        <v>2790</v>
      </c>
      <c r="B29" s="19"/>
      <c r="C29" t="s">
        <v>2791</v>
      </c>
      <c r="E29" s="123" t="s">
        <v>12</v>
      </c>
      <c r="F29" s="123">
        <v>41609</v>
      </c>
      <c r="H29" s="123">
        <v>41609</v>
      </c>
      <c r="J29" s="25">
        <f t="shared" si="0"/>
        <v>5</v>
      </c>
      <c r="K29" s="125" t="s">
        <v>2792</v>
      </c>
      <c r="L29" s="18" t="str">
        <f>VLOOKUP(K29,$A$2:$C406,3,FALSE)</f>
        <v>SE</v>
      </c>
      <c r="N29" t="s">
        <v>588</v>
      </c>
      <c r="Q29" s="123">
        <v>41609</v>
      </c>
      <c r="S29" s="123">
        <v>41609</v>
      </c>
    </row>
    <row r="30" spans="1:20">
      <c r="A30" t="s">
        <v>2793</v>
      </c>
      <c r="B30" s="19" t="s">
        <v>6031</v>
      </c>
      <c r="C30" t="s">
        <v>2794</v>
      </c>
      <c r="E30" s="123" t="s">
        <v>12</v>
      </c>
      <c r="F30" s="123">
        <v>41609</v>
      </c>
      <c r="H30" s="123">
        <v>41609</v>
      </c>
      <c r="J30" s="25">
        <f t="shared" si="0"/>
        <v>5</v>
      </c>
      <c r="K30" s="125" t="s">
        <v>2795</v>
      </c>
      <c r="L30" s="18" t="str">
        <f>VLOOKUP(K30,$A$2:$C407,3,FALSE)</f>
        <v>GB</v>
      </c>
      <c r="N30" t="s">
        <v>588</v>
      </c>
      <c r="Q30" s="123">
        <v>41609</v>
      </c>
      <c r="S30" s="123">
        <v>41609</v>
      </c>
    </row>
    <row r="31" spans="1:20">
      <c r="A31" t="s">
        <v>2796</v>
      </c>
      <c r="B31" s="19"/>
      <c r="C31" t="s">
        <v>2797</v>
      </c>
      <c r="E31" s="123" t="s">
        <v>12</v>
      </c>
      <c r="F31" s="123">
        <v>41609</v>
      </c>
      <c r="H31" s="123">
        <v>41609</v>
      </c>
      <c r="J31" s="25">
        <f t="shared" si="0"/>
        <v>5</v>
      </c>
      <c r="K31" s="125" t="s">
        <v>2730</v>
      </c>
      <c r="L31" s="18" t="str">
        <f>VLOOKUP(K31,$A$2:$C408,3,FALSE)</f>
        <v>AL</v>
      </c>
      <c r="N31" t="s">
        <v>588</v>
      </c>
      <c r="Q31" s="123">
        <v>41609</v>
      </c>
      <c r="S31" s="123">
        <v>41609</v>
      </c>
    </row>
    <row r="32" spans="1:20">
      <c r="A32" t="s">
        <v>2798</v>
      </c>
      <c r="B32" s="19"/>
      <c r="C32" t="s">
        <v>2799</v>
      </c>
      <c r="E32" s="123" t="s">
        <v>12</v>
      </c>
      <c r="F32" s="123">
        <v>41609</v>
      </c>
      <c r="H32" s="123">
        <v>41609</v>
      </c>
      <c r="J32" s="25">
        <f t="shared" si="0"/>
        <v>5</v>
      </c>
      <c r="K32" s="125" t="s">
        <v>2800</v>
      </c>
      <c r="L32" s="18" t="str">
        <f>VLOOKUP(K32,$A$2:$C409,3,FALSE)</f>
        <v>JP</v>
      </c>
      <c r="N32" t="s">
        <v>588</v>
      </c>
      <c r="Q32" s="123">
        <v>41609</v>
      </c>
      <c r="S32" s="123">
        <v>41609</v>
      </c>
    </row>
    <row r="33" spans="1:19">
      <c r="A33" t="s">
        <v>2801</v>
      </c>
      <c r="B33" s="19"/>
      <c r="C33" t="s">
        <v>2802</v>
      </c>
      <c r="E33" s="123" t="s">
        <v>12</v>
      </c>
      <c r="F33" s="123">
        <v>41609</v>
      </c>
      <c r="H33" s="123">
        <v>41609</v>
      </c>
      <c r="J33" s="25">
        <f t="shared" si="0"/>
        <v>5</v>
      </c>
      <c r="K33" s="125" t="s">
        <v>2803</v>
      </c>
      <c r="L33" s="18" t="str">
        <f>VLOOKUP(K33,$A$2:$C410,3,FALSE)</f>
        <v>MK</v>
      </c>
      <c r="N33" t="s">
        <v>588</v>
      </c>
      <c r="Q33" s="123">
        <v>41609</v>
      </c>
      <c r="S33" s="123">
        <v>41609</v>
      </c>
    </row>
    <row r="34" spans="1:19">
      <c r="A34" t="s">
        <v>2804</v>
      </c>
      <c r="B34" s="19"/>
      <c r="C34" t="s">
        <v>24</v>
      </c>
      <c r="E34" s="123" t="s">
        <v>12</v>
      </c>
      <c r="F34" s="123">
        <v>41609</v>
      </c>
      <c r="H34" s="123">
        <v>41609</v>
      </c>
      <c r="J34" s="25">
        <f t="shared" si="0"/>
        <v>5</v>
      </c>
      <c r="K34" s="125" t="s">
        <v>2805</v>
      </c>
      <c r="L34" s="18" t="str">
        <f>VLOOKUP(K34,$A$2:$C411,3,FALSE)</f>
        <v>RU</v>
      </c>
      <c r="N34" t="s">
        <v>588</v>
      </c>
      <c r="Q34" s="123">
        <v>41609</v>
      </c>
      <c r="S34" s="123">
        <v>41609</v>
      </c>
    </row>
    <row r="35" spans="1:19">
      <c r="A35" t="s">
        <v>2806</v>
      </c>
      <c r="B35" s="19"/>
      <c r="C35" t="s">
        <v>2807</v>
      </c>
      <c r="E35" s="123" t="s">
        <v>12</v>
      </c>
      <c r="F35" s="123">
        <v>41609</v>
      </c>
      <c r="H35" s="123">
        <v>41609</v>
      </c>
      <c r="J35" s="25">
        <f t="shared" si="0"/>
        <v>5</v>
      </c>
      <c r="K35" s="125" t="s">
        <v>2808</v>
      </c>
      <c r="L35" s="18" t="str">
        <f>VLOOKUP(K35,$A$2:$C412,3,FALSE)</f>
        <v>RS</v>
      </c>
      <c r="N35" t="s">
        <v>588</v>
      </c>
      <c r="Q35" s="123">
        <v>41609</v>
      </c>
      <c r="S35" s="123">
        <v>41609</v>
      </c>
    </row>
    <row r="36" spans="1:19">
      <c r="A36" t="s">
        <v>2809</v>
      </c>
      <c r="B36" s="19"/>
      <c r="C36" t="s">
        <v>2810</v>
      </c>
      <c r="E36" s="123" t="s">
        <v>12</v>
      </c>
      <c r="F36" s="123">
        <v>41609</v>
      </c>
      <c r="H36" s="123">
        <v>41609</v>
      </c>
      <c r="J36" s="25">
        <f t="shared" si="0"/>
        <v>5</v>
      </c>
      <c r="K36" s="125" t="s">
        <v>2811</v>
      </c>
      <c r="L36" s="18" t="str">
        <f>VLOOKUP(K36,$A$2:$C413,3,FALSE)</f>
        <v>CH</v>
      </c>
      <c r="N36" t="s">
        <v>588</v>
      </c>
      <c r="Q36" s="123">
        <v>41609</v>
      </c>
      <c r="S36" s="123">
        <v>41609</v>
      </c>
    </row>
    <row r="37" spans="1:19">
      <c r="A37" t="s">
        <v>2812</v>
      </c>
      <c r="B37" s="19"/>
      <c r="C37" t="s">
        <v>2813</v>
      </c>
      <c r="E37" s="123" t="s">
        <v>12</v>
      </c>
      <c r="F37" s="123">
        <v>41609</v>
      </c>
      <c r="H37" s="123">
        <v>41609</v>
      </c>
      <c r="J37" s="25">
        <f t="shared" si="0"/>
        <v>5</v>
      </c>
      <c r="K37" s="125" t="s">
        <v>2814</v>
      </c>
      <c r="L37" s="18" t="str">
        <f>VLOOKUP(K37,$A$2:$C414,3,FALSE)</f>
        <v>TR</v>
      </c>
      <c r="N37" t="s">
        <v>588</v>
      </c>
      <c r="Q37" s="123">
        <v>41609</v>
      </c>
      <c r="S37" s="123">
        <v>41609</v>
      </c>
    </row>
    <row r="38" spans="1:19">
      <c r="A38" t="s">
        <v>2815</v>
      </c>
      <c r="B38" s="19"/>
      <c r="C38" t="s">
        <v>2816</v>
      </c>
      <c r="E38" s="123" t="s">
        <v>12</v>
      </c>
      <c r="F38" s="123">
        <v>41609</v>
      </c>
      <c r="H38" s="123">
        <v>41609</v>
      </c>
      <c r="J38" s="25">
        <f t="shared" si="0"/>
        <v>5</v>
      </c>
      <c r="K38" s="125" t="s">
        <v>2817</v>
      </c>
      <c r="L38" s="18" t="str">
        <f>VLOOKUP(K38,$A$2:$C415,3,FALSE)</f>
        <v>UA</v>
      </c>
      <c r="N38" t="s">
        <v>588</v>
      </c>
      <c r="Q38" s="123">
        <v>41609</v>
      </c>
      <c r="S38" s="123">
        <v>41609</v>
      </c>
    </row>
    <row r="39" spans="1:19">
      <c r="A39" t="s">
        <v>2818</v>
      </c>
      <c r="B39" s="19"/>
      <c r="C39" t="s">
        <v>27</v>
      </c>
      <c r="E39" s="123" t="s">
        <v>12</v>
      </c>
      <c r="F39" s="123">
        <v>41609</v>
      </c>
      <c r="H39" s="123">
        <v>41609</v>
      </c>
      <c r="J39" s="25">
        <f t="shared" si="0"/>
        <v>5</v>
      </c>
      <c r="K39" s="125" t="s">
        <v>2819</v>
      </c>
      <c r="L39" s="18" t="str">
        <f>VLOOKUP(K39,$A$2:$C416,3,FALSE)</f>
        <v>US</v>
      </c>
      <c r="N39" t="s">
        <v>588</v>
      </c>
      <c r="Q39" s="123">
        <v>41609</v>
      </c>
      <c r="S39" s="123">
        <v>41609</v>
      </c>
    </row>
    <row r="40" spans="1:19">
      <c r="A40" t="s">
        <v>2820</v>
      </c>
      <c r="B40" s="19"/>
      <c r="C40" t="s">
        <v>34</v>
      </c>
      <c r="E40" s="123" t="s">
        <v>12</v>
      </c>
      <c r="F40" s="123">
        <v>41609</v>
      </c>
      <c r="H40" s="123">
        <v>41609</v>
      </c>
      <c r="J40" s="25">
        <f t="shared" si="0"/>
        <v>5</v>
      </c>
      <c r="K40" s="125" t="s">
        <v>2821</v>
      </c>
      <c r="L40" s="18" t="str">
        <f>VLOOKUP(K40,$A$2:$C417,3,FALSE)</f>
        <v>NO</v>
      </c>
      <c r="N40" t="s">
        <v>588</v>
      </c>
      <c r="Q40" s="123">
        <v>41609</v>
      </c>
      <c r="S40" s="123">
        <v>41609</v>
      </c>
    </row>
    <row r="41" spans="1:19">
      <c r="A41" t="s">
        <v>2822</v>
      </c>
      <c r="B41" s="19" t="s">
        <v>6032</v>
      </c>
      <c r="C41" t="s">
        <v>2823</v>
      </c>
      <c r="E41" s="123" t="s">
        <v>12</v>
      </c>
      <c r="F41" s="123">
        <v>41609</v>
      </c>
      <c r="H41" s="123">
        <v>41609</v>
      </c>
      <c r="J41" s="25">
        <f t="shared" si="0"/>
        <v>5</v>
      </c>
      <c r="K41" s="125" t="s">
        <v>2824</v>
      </c>
      <c r="L41" s="18" t="str">
        <f>VLOOKUP(K41,$A$2:$C418,3,FALSE)</f>
        <v>EG</v>
      </c>
      <c r="N41" t="s">
        <v>588</v>
      </c>
      <c r="Q41" s="123">
        <v>41609</v>
      </c>
      <c r="S41" s="123">
        <v>41609</v>
      </c>
    </row>
    <row r="42" spans="1:19">
      <c r="A42" t="s">
        <v>2825</v>
      </c>
      <c r="B42" s="19"/>
      <c r="C42" t="s">
        <v>2826</v>
      </c>
      <c r="E42" s="123" t="s">
        <v>12</v>
      </c>
      <c r="F42" s="123">
        <v>41609</v>
      </c>
      <c r="H42" s="123">
        <v>41609</v>
      </c>
      <c r="J42" s="25">
        <f t="shared" si="0"/>
        <v>5</v>
      </c>
      <c r="K42" s="125" t="s">
        <v>2827</v>
      </c>
      <c r="L42" s="18" t="str">
        <f>VLOOKUP(K42,$A$2:$C419,3,FALSE)</f>
        <v>IS</v>
      </c>
      <c r="N42" t="s">
        <v>588</v>
      </c>
      <c r="Q42" s="123">
        <v>41609</v>
      </c>
      <c r="S42" s="123">
        <v>41609</v>
      </c>
    </row>
    <row r="43" spans="1:19">
      <c r="A43" t="s">
        <v>2828</v>
      </c>
      <c r="B43" s="19"/>
      <c r="C43" t="s">
        <v>37</v>
      </c>
      <c r="E43" s="123" t="s">
        <v>12</v>
      </c>
      <c r="F43" s="123">
        <v>41609</v>
      </c>
      <c r="H43" s="123">
        <v>41609</v>
      </c>
      <c r="J43" s="25">
        <f t="shared" si="0"/>
        <v>5</v>
      </c>
      <c r="K43" s="125" t="s">
        <v>2829</v>
      </c>
      <c r="L43" s="18" t="str">
        <f>VLOOKUP(K43,$A$2:$C420,3,FALSE)</f>
        <v>LI</v>
      </c>
      <c r="N43" t="s">
        <v>588</v>
      </c>
      <c r="Q43" s="123">
        <v>41609</v>
      </c>
      <c r="S43" s="123">
        <v>41609</v>
      </c>
    </row>
    <row r="44" spans="1:19">
      <c r="A44" t="s">
        <v>2811</v>
      </c>
      <c r="B44" s="19"/>
      <c r="C44" t="s">
        <v>2830</v>
      </c>
      <c r="E44" s="123" t="s">
        <v>12</v>
      </c>
      <c r="F44" s="123">
        <v>41609</v>
      </c>
      <c r="H44" s="123">
        <v>41609</v>
      </c>
      <c r="J44" s="25">
        <f t="shared" si="0"/>
        <v>8</v>
      </c>
      <c r="K44" s="125" t="s">
        <v>2831</v>
      </c>
      <c r="L44" s="18" t="str">
        <f>VLOOKUP(K44,$A$2:$C421,3,FALSE)</f>
        <v>x5</v>
      </c>
      <c r="N44" t="s">
        <v>588</v>
      </c>
      <c r="Q44" s="123">
        <v>41609</v>
      </c>
      <c r="S44" s="123">
        <v>41609</v>
      </c>
    </row>
    <row r="45" spans="1:19">
      <c r="A45" t="s">
        <v>2832</v>
      </c>
      <c r="B45" s="19"/>
      <c r="C45" t="s">
        <v>40</v>
      </c>
      <c r="E45" s="123" t="s">
        <v>12</v>
      </c>
      <c r="F45" s="123">
        <v>41609</v>
      </c>
      <c r="H45" s="123">
        <v>41609</v>
      </c>
      <c r="J45" s="25">
        <f t="shared" si="0"/>
        <v>5</v>
      </c>
      <c r="K45" s="125" t="s">
        <v>2833</v>
      </c>
      <c r="L45" s="18" t="str">
        <f>VLOOKUP(K45,$A$2:$C422,3,FALSE)</f>
        <v>HR</v>
      </c>
      <c r="N45" t="s">
        <v>588</v>
      </c>
      <c r="Q45" s="123">
        <v>41609</v>
      </c>
      <c r="S45" s="123">
        <v>41609</v>
      </c>
    </row>
    <row r="46" spans="1:19">
      <c r="A46" t="s">
        <v>2834</v>
      </c>
      <c r="B46" s="19"/>
      <c r="C46" t="s">
        <v>2835</v>
      </c>
      <c r="E46" s="123" t="s">
        <v>12</v>
      </c>
      <c r="F46" s="123">
        <v>41609</v>
      </c>
      <c r="H46" s="123">
        <v>41609</v>
      </c>
      <c r="J46" s="25">
        <f t="shared" si="0"/>
        <v>5</v>
      </c>
      <c r="K46" s="125" t="s">
        <v>2836</v>
      </c>
      <c r="L46" s="18" t="str">
        <f>VLOOKUP(K46,$A$2:$C423,3,FALSE)</f>
        <v>x31</v>
      </c>
      <c r="N46" t="s">
        <v>588</v>
      </c>
      <c r="Q46" s="123">
        <v>41609</v>
      </c>
      <c r="S46" s="123">
        <v>41609</v>
      </c>
    </row>
    <row r="47" spans="1:19">
      <c r="A47" t="s">
        <v>2837</v>
      </c>
      <c r="B47" s="19"/>
      <c r="C47" t="s">
        <v>2838</v>
      </c>
      <c r="E47" s="123" t="s">
        <v>12</v>
      </c>
      <c r="F47" s="123">
        <v>41609</v>
      </c>
      <c r="H47" s="123">
        <v>41609</v>
      </c>
      <c r="J47" s="25">
        <f t="shared" si="0"/>
        <v>5</v>
      </c>
      <c r="K47" s="75" t="s">
        <v>2839</v>
      </c>
      <c r="L47" s="18"/>
      <c r="O47" t="s">
        <v>12</v>
      </c>
      <c r="Q47" s="123">
        <v>41609</v>
      </c>
      <c r="S47" s="123">
        <v>41609</v>
      </c>
    </row>
    <row r="48" spans="1:19">
      <c r="A48" t="s">
        <v>2840</v>
      </c>
      <c r="B48" s="19"/>
      <c r="C48" t="s">
        <v>2841</v>
      </c>
      <c r="E48" s="123" t="s">
        <v>12</v>
      </c>
      <c r="F48" s="123">
        <v>41609</v>
      </c>
      <c r="H48" s="123">
        <v>41609</v>
      </c>
      <c r="J48" s="25">
        <f t="shared" si="0"/>
        <v>5</v>
      </c>
      <c r="K48" s="83" t="s">
        <v>2730</v>
      </c>
      <c r="L48" s="18" t="str">
        <f>VLOOKUP(K48,$A$2:$C425,3,FALSE)</f>
        <v>AL</v>
      </c>
      <c r="Q48" s="123">
        <v>41609</v>
      </c>
      <c r="S48" s="123">
        <v>41609</v>
      </c>
    </row>
    <row r="49" spans="1:19">
      <c r="A49" t="s">
        <v>2842</v>
      </c>
      <c r="B49" s="19"/>
      <c r="C49" t="s">
        <v>2843</v>
      </c>
      <c r="E49" s="123" t="s">
        <v>12</v>
      </c>
      <c r="F49" s="123">
        <v>41609</v>
      </c>
      <c r="H49" s="123">
        <v>41609</v>
      </c>
      <c r="J49" s="25">
        <f t="shared" si="0"/>
        <v>5</v>
      </c>
      <c r="K49" s="83" t="s">
        <v>2723</v>
      </c>
      <c r="L49" s="18" t="str">
        <f>VLOOKUP(K49,$A$2:$C426,3,FALSE)</f>
        <v>AT</v>
      </c>
      <c r="Q49" s="123">
        <v>41609</v>
      </c>
      <c r="S49" s="123">
        <v>41609</v>
      </c>
    </row>
    <row r="50" spans="1:19">
      <c r="A50" t="s">
        <v>2844</v>
      </c>
      <c r="B50" s="19"/>
      <c r="C50" t="s">
        <v>2845</v>
      </c>
      <c r="E50" s="123" t="s">
        <v>12</v>
      </c>
      <c r="F50" s="123">
        <v>41609</v>
      </c>
      <c r="H50" s="123">
        <v>41609</v>
      </c>
      <c r="J50" s="25">
        <f t="shared" si="0"/>
        <v>5</v>
      </c>
      <c r="K50" s="83" t="s">
        <v>2726</v>
      </c>
      <c r="L50" s="18" t="str">
        <f>VLOOKUP(K50,$A$2:$C427,3,FALSE)</f>
        <v>BE</v>
      </c>
      <c r="Q50" s="123">
        <v>41609</v>
      </c>
      <c r="S50" s="123">
        <v>41609</v>
      </c>
    </row>
    <row r="51" spans="1:19">
      <c r="A51" t="s">
        <v>2846</v>
      </c>
      <c r="B51" s="19"/>
      <c r="C51" t="s">
        <v>2847</v>
      </c>
      <c r="E51" s="123" t="s">
        <v>12</v>
      </c>
      <c r="F51" s="123">
        <v>41609</v>
      </c>
      <c r="H51" s="123">
        <v>41609</v>
      </c>
      <c r="J51" s="25">
        <f t="shared" si="0"/>
        <v>5</v>
      </c>
      <c r="K51" s="83" t="s">
        <v>2729</v>
      </c>
      <c r="L51" s="18" t="str">
        <f>VLOOKUP(K51,$A$2:$C428,3,FALSE)</f>
        <v>BG</v>
      </c>
      <c r="Q51" s="123">
        <v>41609</v>
      </c>
      <c r="S51" s="123">
        <v>41609</v>
      </c>
    </row>
    <row r="52" spans="1:19">
      <c r="A52" t="s">
        <v>2848</v>
      </c>
      <c r="B52" s="19"/>
      <c r="C52" t="s">
        <v>55</v>
      </c>
      <c r="E52" s="123" t="s">
        <v>12</v>
      </c>
      <c r="F52" s="123">
        <v>41609</v>
      </c>
      <c r="H52" s="123">
        <v>41609</v>
      </c>
      <c r="J52" s="25">
        <f t="shared" si="0"/>
        <v>5</v>
      </c>
      <c r="K52" s="83" t="s">
        <v>2732</v>
      </c>
      <c r="L52" s="18" t="str">
        <f>VLOOKUP(K52,$A$2:$C429,3,FALSE)</f>
        <v>CY</v>
      </c>
      <c r="Q52" s="123">
        <v>41609</v>
      </c>
      <c r="S52" s="123">
        <v>41609</v>
      </c>
    </row>
    <row r="53" spans="1:19">
      <c r="A53" t="s">
        <v>2849</v>
      </c>
      <c r="B53" s="19" t="s">
        <v>6033</v>
      </c>
      <c r="C53" t="s">
        <v>2850</v>
      </c>
      <c r="E53" s="123" t="s">
        <v>12</v>
      </c>
      <c r="F53" s="123">
        <v>41609</v>
      </c>
      <c r="H53" s="123">
        <v>41609</v>
      </c>
      <c r="J53" s="25">
        <f t="shared" si="0"/>
        <v>5</v>
      </c>
      <c r="K53" s="83" t="s">
        <v>2735</v>
      </c>
      <c r="L53" s="18" t="str">
        <f>VLOOKUP(K53,$A$2:$C430,3,FALSE)</f>
        <v>CZ</v>
      </c>
      <c r="Q53" s="123">
        <v>41609</v>
      </c>
      <c r="S53" s="123">
        <v>41609</v>
      </c>
    </row>
    <row r="54" spans="1:19">
      <c r="A54" t="s">
        <v>2851</v>
      </c>
      <c r="B54" s="19"/>
      <c r="C54" t="s">
        <v>2852</v>
      </c>
      <c r="E54" s="123" t="s">
        <v>12</v>
      </c>
      <c r="F54" s="123">
        <v>41609</v>
      </c>
      <c r="H54" s="123">
        <v>41609</v>
      </c>
      <c r="J54" s="25">
        <f t="shared" si="0"/>
        <v>5</v>
      </c>
      <c r="K54" s="83" t="s">
        <v>2738</v>
      </c>
      <c r="L54" s="18" t="str">
        <f>VLOOKUP(K54,$A$2:$C431,3,FALSE)</f>
        <v>DK</v>
      </c>
      <c r="Q54" s="123">
        <v>41609</v>
      </c>
      <c r="S54" s="123">
        <v>41609</v>
      </c>
    </row>
    <row r="55" spans="1:19">
      <c r="A55" t="s">
        <v>2853</v>
      </c>
      <c r="B55" s="19"/>
      <c r="C55" t="s">
        <v>2854</v>
      </c>
      <c r="E55" s="123" t="s">
        <v>12</v>
      </c>
      <c r="F55" s="123">
        <v>41609</v>
      </c>
      <c r="H55" s="123">
        <v>41609</v>
      </c>
      <c r="J55" s="25">
        <f t="shared" si="0"/>
        <v>5</v>
      </c>
      <c r="K55" s="83" t="s">
        <v>2741</v>
      </c>
      <c r="L55" s="18" t="str">
        <f>VLOOKUP(K55,$A$2:$C432,3,FALSE)</f>
        <v>EE</v>
      </c>
      <c r="Q55" s="123">
        <v>41609</v>
      </c>
      <c r="S55" s="123">
        <v>41609</v>
      </c>
    </row>
    <row r="56" spans="1:19">
      <c r="A56" t="s">
        <v>2732</v>
      </c>
      <c r="B56" s="19"/>
      <c r="C56" t="s">
        <v>2855</v>
      </c>
      <c r="E56" s="123" t="s">
        <v>12</v>
      </c>
      <c r="F56" s="123">
        <v>41609</v>
      </c>
      <c r="H56" s="123">
        <v>41609</v>
      </c>
      <c r="J56" s="25">
        <f t="shared" si="0"/>
        <v>10</v>
      </c>
      <c r="K56" s="83" t="s">
        <v>2744</v>
      </c>
      <c r="L56" s="18" t="str">
        <f>VLOOKUP(K56,$A$2:$C433,3,FALSE)</f>
        <v>FI</v>
      </c>
      <c r="Q56" s="123">
        <v>41609</v>
      </c>
      <c r="S56" s="123">
        <v>41609</v>
      </c>
    </row>
    <row r="57" spans="1:19">
      <c r="A57" t="s">
        <v>2735</v>
      </c>
      <c r="B57" s="19"/>
      <c r="C57" t="s">
        <v>2856</v>
      </c>
      <c r="E57" s="123" t="s">
        <v>12</v>
      </c>
      <c r="F57" s="123">
        <v>41609</v>
      </c>
      <c r="H57" s="123">
        <v>41609</v>
      </c>
      <c r="J57" s="25">
        <f t="shared" si="0"/>
        <v>10</v>
      </c>
      <c r="K57" s="83" t="s">
        <v>2746</v>
      </c>
      <c r="L57" s="18" t="str">
        <f>VLOOKUP(K57,$A$2:$C434,3,FALSE)</f>
        <v>FR</v>
      </c>
      <c r="Q57" s="123">
        <v>41609</v>
      </c>
      <c r="S57" s="123">
        <v>41609</v>
      </c>
    </row>
    <row r="58" spans="1:19">
      <c r="A58" t="s">
        <v>2747</v>
      </c>
      <c r="B58" s="19"/>
      <c r="C58" t="s">
        <v>2857</v>
      </c>
      <c r="E58" s="123" t="s">
        <v>12</v>
      </c>
      <c r="F58" s="123">
        <v>41609</v>
      </c>
      <c r="H58" s="123">
        <v>41609</v>
      </c>
      <c r="J58" s="25">
        <f t="shared" si="0"/>
        <v>10</v>
      </c>
      <c r="K58" s="83" t="s">
        <v>2747</v>
      </c>
      <c r="L58" s="18" t="str">
        <f>VLOOKUP(K58,$A$2:$C435,3,FALSE)</f>
        <v>DE</v>
      </c>
      <c r="Q58" s="123">
        <v>41609</v>
      </c>
      <c r="S58" s="123">
        <v>41609</v>
      </c>
    </row>
    <row r="59" spans="1:19">
      <c r="A59" t="s">
        <v>2858</v>
      </c>
      <c r="B59" s="19"/>
      <c r="C59" t="s">
        <v>2859</v>
      </c>
      <c r="E59" s="123" t="s">
        <v>12</v>
      </c>
      <c r="F59" s="123">
        <v>41609</v>
      </c>
      <c r="H59" s="123">
        <v>41609</v>
      </c>
      <c r="J59" s="25">
        <f t="shared" si="0"/>
        <v>5</v>
      </c>
      <c r="K59" s="83" t="s">
        <v>2750</v>
      </c>
      <c r="L59" s="18" t="str">
        <f>VLOOKUP(K59,$A$2:$C436,3,FALSE)</f>
        <v>GR</v>
      </c>
      <c r="Q59" s="123">
        <v>41609</v>
      </c>
      <c r="S59" s="123">
        <v>41609</v>
      </c>
    </row>
    <row r="60" spans="1:19">
      <c r="A60" t="s">
        <v>2738</v>
      </c>
      <c r="B60" s="19"/>
      <c r="C60" t="s">
        <v>2860</v>
      </c>
      <c r="E60" s="123" t="s">
        <v>12</v>
      </c>
      <c r="F60" s="123">
        <v>41609</v>
      </c>
      <c r="H60" s="123">
        <v>41609</v>
      </c>
      <c r="J60" s="25">
        <f t="shared" si="0"/>
        <v>10</v>
      </c>
      <c r="K60" s="83" t="s">
        <v>2753</v>
      </c>
      <c r="L60" s="18" t="str">
        <f>VLOOKUP(K60,$A$2:$C437,3,FALSE)</f>
        <v>HU</v>
      </c>
      <c r="Q60" s="123">
        <v>41609</v>
      </c>
      <c r="S60" s="123">
        <v>41609</v>
      </c>
    </row>
    <row r="61" spans="1:19">
      <c r="A61" t="s">
        <v>2861</v>
      </c>
      <c r="B61" s="19"/>
      <c r="C61" t="s">
        <v>2862</v>
      </c>
      <c r="E61" s="123" t="s">
        <v>12</v>
      </c>
      <c r="F61" s="123">
        <v>41609</v>
      </c>
      <c r="H61" s="123">
        <v>41609</v>
      </c>
      <c r="J61" s="25">
        <f t="shared" si="0"/>
        <v>5</v>
      </c>
      <c r="K61" s="83" t="s">
        <v>2756</v>
      </c>
      <c r="L61" s="18" t="str">
        <f>VLOOKUP(K61,$A$2:$C438,3,FALSE)</f>
        <v>IE</v>
      </c>
      <c r="Q61" s="123">
        <v>41609</v>
      </c>
      <c r="S61" s="123">
        <v>41609</v>
      </c>
    </row>
    <row r="62" spans="1:19">
      <c r="A62" t="s">
        <v>2863</v>
      </c>
      <c r="B62" s="19"/>
      <c r="C62" t="s">
        <v>2864</v>
      </c>
      <c r="E62" s="123" t="s">
        <v>12</v>
      </c>
      <c r="F62" s="123">
        <v>41609</v>
      </c>
      <c r="H62" s="123">
        <v>41609</v>
      </c>
      <c r="J62" s="25">
        <f t="shared" si="0"/>
        <v>5</v>
      </c>
      <c r="K62" s="83" t="s">
        <v>2759</v>
      </c>
      <c r="L62" s="18" t="str">
        <f>VLOOKUP(K62,$A$2:$C439,3,FALSE)</f>
        <v>IT</v>
      </c>
      <c r="Q62" s="123">
        <v>41609</v>
      </c>
      <c r="S62" s="123">
        <v>41609</v>
      </c>
    </row>
    <row r="63" spans="1:19">
      <c r="A63" t="s">
        <v>2865</v>
      </c>
      <c r="B63" s="19"/>
      <c r="C63" t="s">
        <v>2866</v>
      </c>
      <c r="E63" s="123" t="s">
        <v>12</v>
      </c>
      <c r="F63" s="123">
        <v>41609</v>
      </c>
      <c r="H63" s="123">
        <v>41609</v>
      </c>
      <c r="J63" s="25">
        <f t="shared" si="0"/>
        <v>5</v>
      </c>
      <c r="K63" s="83" t="s">
        <v>2800</v>
      </c>
      <c r="L63" s="18" t="str">
        <f>VLOOKUP(K63,$A$2:$C440,3,FALSE)</f>
        <v>JP</v>
      </c>
      <c r="Q63" s="123">
        <v>41609</v>
      </c>
      <c r="S63" s="123">
        <v>41609</v>
      </c>
    </row>
    <row r="64" spans="1:19">
      <c r="A64" t="s">
        <v>2867</v>
      </c>
      <c r="B64" s="19"/>
      <c r="C64" t="s">
        <v>59</v>
      </c>
      <c r="E64" s="123" t="s">
        <v>12</v>
      </c>
      <c r="F64" s="123">
        <v>41609</v>
      </c>
      <c r="H64" s="123">
        <v>41609</v>
      </c>
      <c r="J64" s="25">
        <f t="shared" si="0"/>
        <v>5</v>
      </c>
      <c r="K64" s="83" t="s">
        <v>2761</v>
      </c>
      <c r="L64" s="18" t="str">
        <f>VLOOKUP(K64,$A$2:$C441,3,FALSE)</f>
        <v>LV</v>
      </c>
      <c r="Q64" s="123">
        <v>41609</v>
      </c>
      <c r="S64" s="123">
        <v>41609</v>
      </c>
    </row>
    <row r="65" spans="1:19">
      <c r="A65" t="s">
        <v>2741</v>
      </c>
      <c r="B65" s="19"/>
      <c r="C65" t="s">
        <v>2868</v>
      </c>
      <c r="E65" s="123" t="s">
        <v>12</v>
      </c>
      <c r="F65" s="123">
        <v>41609</v>
      </c>
      <c r="H65" s="123">
        <v>41609</v>
      </c>
      <c r="J65" s="25">
        <f t="shared" si="0"/>
        <v>10</v>
      </c>
      <c r="K65" s="83" t="s">
        <v>2764</v>
      </c>
      <c r="L65" s="18" t="str">
        <f>VLOOKUP(K65,$A$2:$C442,3,FALSE)</f>
        <v>LT</v>
      </c>
      <c r="Q65" s="123">
        <v>41609</v>
      </c>
      <c r="S65" s="123">
        <v>41609</v>
      </c>
    </row>
    <row r="66" spans="1:19">
      <c r="A66" t="s">
        <v>2824</v>
      </c>
      <c r="B66" s="19"/>
      <c r="C66" t="s">
        <v>2869</v>
      </c>
      <c r="E66" s="123" t="s">
        <v>12</v>
      </c>
      <c r="F66" s="123">
        <v>41609</v>
      </c>
      <c r="H66" s="123">
        <v>41609</v>
      </c>
      <c r="J66" s="25">
        <f t="shared" ref="J66:J129" si="1">COUNTIF(K:K,A66)</f>
        <v>6</v>
      </c>
      <c r="K66" s="83" t="s">
        <v>2767</v>
      </c>
      <c r="L66" s="18" t="str">
        <f>VLOOKUP(K66,$A$2:$C443,3,FALSE)</f>
        <v>LU</v>
      </c>
      <c r="Q66" s="123">
        <v>41609</v>
      </c>
      <c r="S66" s="123">
        <v>41609</v>
      </c>
    </row>
    <row r="67" spans="1:19">
      <c r="A67" t="s">
        <v>2870</v>
      </c>
      <c r="B67" s="19"/>
      <c r="C67" t="s">
        <v>2871</v>
      </c>
      <c r="E67" s="123" t="s">
        <v>12</v>
      </c>
      <c r="F67" s="123">
        <v>41609</v>
      </c>
      <c r="H67" s="123">
        <v>41609</v>
      </c>
      <c r="J67" s="25">
        <f t="shared" si="1"/>
        <v>5</v>
      </c>
      <c r="K67" s="83" t="s">
        <v>2803</v>
      </c>
      <c r="L67" s="18" t="str">
        <f>VLOOKUP(K67,$A$2:$C444,3,FALSE)</f>
        <v>MK</v>
      </c>
      <c r="Q67" s="123">
        <v>41609</v>
      </c>
      <c r="S67" s="123">
        <v>41609</v>
      </c>
    </row>
    <row r="68" spans="1:19">
      <c r="A68" t="s">
        <v>2872</v>
      </c>
      <c r="B68" s="19"/>
      <c r="C68" t="s">
        <v>62</v>
      </c>
      <c r="E68" s="123" t="s">
        <v>12</v>
      </c>
      <c r="F68" s="123">
        <v>41609</v>
      </c>
      <c r="H68" s="123">
        <v>41609</v>
      </c>
      <c r="J68" s="25">
        <f t="shared" si="1"/>
        <v>5</v>
      </c>
      <c r="K68" s="83" t="s">
        <v>2769</v>
      </c>
      <c r="L68" s="18" t="str">
        <f>VLOOKUP(K68,$A$2:$C445,3,FALSE)</f>
        <v>MT</v>
      </c>
      <c r="Q68" s="123">
        <v>41609</v>
      </c>
      <c r="S68" s="123">
        <v>41609</v>
      </c>
    </row>
    <row r="69" spans="1:19">
      <c r="A69" t="s">
        <v>2789</v>
      </c>
      <c r="B69" s="19"/>
      <c r="C69" t="s">
        <v>2873</v>
      </c>
      <c r="E69" s="123" t="s">
        <v>12</v>
      </c>
      <c r="F69" s="123">
        <v>41609</v>
      </c>
      <c r="H69" s="123">
        <v>41609</v>
      </c>
      <c r="J69" s="25">
        <f t="shared" si="1"/>
        <v>10</v>
      </c>
      <c r="K69" s="83" t="s">
        <v>2772</v>
      </c>
      <c r="L69" s="18" t="str">
        <f>VLOOKUP(K69,$A$2:$C446,3,FALSE)</f>
        <v>NL</v>
      </c>
      <c r="Q69" s="123">
        <v>41609</v>
      </c>
      <c r="S69" s="123">
        <v>41609</v>
      </c>
    </row>
    <row r="70" spans="1:19">
      <c r="A70" t="s">
        <v>2874</v>
      </c>
      <c r="B70" s="19"/>
      <c r="C70" t="s">
        <v>65</v>
      </c>
      <c r="E70" s="123" t="s">
        <v>12</v>
      </c>
      <c r="F70" s="123">
        <v>41609</v>
      </c>
      <c r="H70" s="123">
        <v>41609</v>
      </c>
      <c r="J70" s="25">
        <f t="shared" si="1"/>
        <v>5</v>
      </c>
      <c r="K70" s="83" t="s">
        <v>2821</v>
      </c>
      <c r="L70" s="18" t="str">
        <f>VLOOKUP(K70,$A$2:$C447,3,FALSE)</f>
        <v>NO</v>
      </c>
      <c r="Q70" s="123">
        <v>41609</v>
      </c>
      <c r="S70" s="123">
        <v>41609</v>
      </c>
    </row>
    <row r="71" spans="1:19">
      <c r="A71" t="s">
        <v>2744</v>
      </c>
      <c r="B71" s="19"/>
      <c r="C71" t="s">
        <v>2875</v>
      </c>
      <c r="E71" s="123" t="s">
        <v>12</v>
      </c>
      <c r="F71" s="123">
        <v>41609</v>
      </c>
      <c r="H71" s="123">
        <v>41609</v>
      </c>
      <c r="J71" s="25">
        <f t="shared" si="1"/>
        <v>10</v>
      </c>
      <c r="K71" s="83" t="s">
        <v>2774</v>
      </c>
      <c r="L71" s="18" t="str">
        <f>VLOOKUP(K71,$A$2:$C448,3,FALSE)</f>
        <v>PL</v>
      </c>
      <c r="Q71" s="123">
        <v>41609</v>
      </c>
      <c r="S71" s="123">
        <v>41609</v>
      </c>
    </row>
    <row r="72" spans="1:19">
      <c r="A72" t="s">
        <v>2876</v>
      </c>
      <c r="B72" s="19"/>
      <c r="C72" t="s">
        <v>2877</v>
      </c>
      <c r="E72" s="123" t="s">
        <v>12</v>
      </c>
      <c r="F72" s="123">
        <v>41609</v>
      </c>
      <c r="H72" s="123">
        <v>41609</v>
      </c>
      <c r="J72" s="25">
        <f t="shared" si="1"/>
        <v>5</v>
      </c>
      <c r="K72" s="83" t="s">
        <v>2777</v>
      </c>
      <c r="L72" s="18" t="str">
        <f>VLOOKUP(K72,$A$2:$C449,3,FALSE)</f>
        <v>PT</v>
      </c>
      <c r="Q72" s="123">
        <v>41609</v>
      </c>
      <c r="S72" s="123">
        <v>41609</v>
      </c>
    </row>
    <row r="73" spans="1:19">
      <c r="A73" t="s">
        <v>2878</v>
      </c>
      <c r="B73" s="19"/>
      <c r="C73" t="s">
        <v>2879</v>
      </c>
      <c r="E73" s="123" t="s">
        <v>12</v>
      </c>
      <c r="F73" s="123">
        <v>41609</v>
      </c>
      <c r="H73" s="123">
        <v>41609</v>
      </c>
      <c r="J73" s="25">
        <f t="shared" si="1"/>
        <v>5</v>
      </c>
      <c r="K73" s="83" t="s">
        <v>2780</v>
      </c>
      <c r="L73" s="18" t="str">
        <f>VLOOKUP(K73,$A$2:$C450,3,FALSE)</f>
        <v>RO</v>
      </c>
      <c r="Q73" s="123">
        <v>41609</v>
      </c>
      <c r="S73" s="123">
        <v>41609</v>
      </c>
    </row>
    <row r="74" spans="1:19">
      <c r="A74" t="s">
        <v>2880</v>
      </c>
      <c r="B74" s="19" t="s">
        <v>6034</v>
      </c>
      <c r="C74" t="s">
        <v>2881</v>
      </c>
      <c r="E74" s="123" t="s">
        <v>12</v>
      </c>
      <c r="F74" s="123">
        <v>41609</v>
      </c>
      <c r="H74" s="123">
        <v>41609</v>
      </c>
      <c r="J74" s="25">
        <f t="shared" si="1"/>
        <v>5</v>
      </c>
      <c r="K74" s="83" t="s">
        <v>2805</v>
      </c>
      <c r="L74" s="18" t="str">
        <f>VLOOKUP(K74,$A$2:$C451,3,FALSE)</f>
        <v>RU</v>
      </c>
      <c r="Q74" s="123">
        <v>41609</v>
      </c>
      <c r="S74" s="123">
        <v>41609</v>
      </c>
    </row>
    <row r="75" spans="1:19">
      <c r="A75" t="s">
        <v>2882</v>
      </c>
      <c r="B75" s="19"/>
      <c r="C75" t="s">
        <v>2883</v>
      </c>
      <c r="E75" s="123" t="s">
        <v>12</v>
      </c>
      <c r="F75" s="123">
        <v>41609</v>
      </c>
      <c r="H75" s="123">
        <v>41609</v>
      </c>
      <c r="J75" s="25">
        <f t="shared" si="1"/>
        <v>5</v>
      </c>
      <c r="K75" s="83" t="s">
        <v>2808</v>
      </c>
      <c r="L75" s="18" t="str">
        <f>VLOOKUP(K75,$A$2:$C452,3,FALSE)</f>
        <v>RS</v>
      </c>
      <c r="Q75" s="123">
        <v>41609</v>
      </c>
      <c r="S75" s="123">
        <v>41609</v>
      </c>
    </row>
    <row r="76" spans="1:19">
      <c r="A76" t="s">
        <v>2746</v>
      </c>
      <c r="B76" s="19"/>
      <c r="C76" t="s">
        <v>2884</v>
      </c>
      <c r="E76" s="123" t="s">
        <v>12</v>
      </c>
      <c r="F76" s="123">
        <v>41609</v>
      </c>
      <c r="H76" s="123">
        <v>41609</v>
      </c>
      <c r="J76" s="25">
        <f t="shared" si="1"/>
        <v>10</v>
      </c>
      <c r="K76" s="83" t="s">
        <v>2783</v>
      </c>
      <c r="L76" s="18" t="str">
        <f>VLOOKUP(K76,$A$2:$C453,3,FALSE)</f>
        <v>SK</v>
      </c>
      <c r="Q76" s="123">
        <v>41609</v>
      </c>
      <c r="S76" s="123">
        <v>41609</v>
      </c>
    </row>
    <row r="77" spans="1:19">
      <c r="A77" t="s">
        <v>2885</v>
      </c>
      <c r="B77" s="19"/>
      <c r="C77" t="s">
        <v>68</v>
      </c>
      <c r="E77" s="123" t="s">
        <v>12</v>
      </c>
      <c r="F77" s="123">
        <v>41609</v>
      </c>
      <c r="H77" s="123">
        <v>41609</v>
      </c>
      <c r="J77" s="25">
        <f t="shared" si="1"/>
        <v>5</v>
      </c>
      <c r="K77" s="83" t="s">
        <v>2786</v>
      </c>
      <c r="L77" s="18" t="str">
        <f>VLOOKUP(K77,$A$2:$C454,3,FALSE)</f>
        <v>SI</v>
      </c>
      <c r="Q77" s="123">
        <v>41609</v>
      </c>
      <c r="S77" s="123">
        <v>41609</v>
      </c>
    </row>
    <row r="78" spans="1:19">
      <c r="A78" t="s">
        <v>2795</v>
      </c>
      <c r="B78" s="19" t="s">
        <v>6035</v>
      </c>
      <c r="C78" t="s">
        <v>2886</v>
      </c>
      <c r="E78" s="123" t="s">
        <v>12</v>
      </c>
      <c r="F78" s="123">
        <v>41609</v>
      </c>
      <c r="H78" s="123">
        <v>41609</v>
      </c>
      <c r="J78" s="25">
        <f t="shared" si="1"/>
        <v>11</v>
      </c>
      <c r="K78" s="83" t="s">
        <v>2789</v>
      </c>
      <c r="L78" s="18" t="str">
        <f>VLOOKUP(K78,$A$2:$C455,3,FALSE)</f>
        <v>ES</v>
      </c>
      <c r="Q78" s="123">
        <v>41609</v>
      </c>
      <c r="S78" s="123">
        <v>41609</v>
      </c>
    </row>
    <row r="79" spans="1:19">
      <c r="A79" t="s">
        <v>2887</v>
      </c>
      <c r="B79" s="19"/>
      <c r="C79" t="s">
        <v>2888</v>
      </c>
      <c r="E79" s="123" t="s">
        <v>12</v>
      </c>
      <c r="F79" s="123">
        <v>41609</v>
      </c>
      <c r="H79" s="123">
        <v>41609</v>
      </c>
      <c r="J79" s="25">
        <f t="shared" si="1"/>
        <v>5</v>
      </c>
      <c r="K79" s="83" t="s">
        <v>2792</v>
      </c>
      <c r="L79" s="18" t="str">
        <f>VLOOKUP(K79,$A$2:$C456,3,FALSE)</f>
        <v>SE</v>
      </c>
      <c r="Q79" s="123">
        <v>41609</v>
      </c>
      <c r="S79" s="123">
        <v>41609</v>
      </c>
    </row>
    <row r="80" spans="1:19">
      <c r="A80" t="s">
        <v>2889</v>
      </c>
      <c r="B80" s="19"/>
      <c r="C80" t="s">
        <v>2890</v>
      </c>
      <c r="E80" s="123" t="s">
        <v>12</v>
      </c>
      <c r="F80" s="123">
        <v>41609</v>
      </c>
      <c r="H80" s="123">
        <v>41609</v>
      </c>
      <c r="J80" s="25">
        <f t="shared" si="1"/>
        <v>5</v>
      </c>
      <c r="K80" s="83" t="s">
        <v>2811</v>
      </c>
      <c r="L80" s="18" t="str">
        <f>VLOOKUP(K80,$A$2:$C457,3,FALSE)</f>
        <v>CH</v>
      </c>
      <c r="Q80" s="123">
        <v>41609</v>
      </c>
      <c r="S80" s="123">
        <v>41609</v>
      </c>
    </row>
    <row r="81" spans="1:19">
      <c r="A81" t="s">
        <v>2891</v>
      </c>
      <c r="B81" s="19"/>
      <c r="C81" t="s">
        <v>2892</v>
      </c>
      <c r="E81" s="123" t="s">
        <v>12</v>
      </c>
      <c r="F81" s="123">
        <v>41609</v>
      </c>
      <c r="H81" s="123">
        <v>41609</v>
      </c>
      <c r="J81" s="25">
        <f t="shared" si="1"/>
        <v>5</v>
      </c>
      <c r="K81" s="83" t="s">
        <v>2814</v>
      </c>
      <c r="L81" s="18" t="str">
        <f>VLOOKUP(K81,$A$2:$C458,3,FALSE)</f>
        <v>TR</v>
      </c>
      <c r="Q81" s="123">
        <v>41609</v>
      </c>
      <c r="S81" s="123">
        <v>41609</v>
      </c>
    </row>
    <row r="82" spans="1:19">
      <c r="A82" t="s">
        <v>2893</v>
      </c>
      <c r="B82" s="19"/>
      <c r="C82" t="s">
        <v>2894</v>
      </c>
      <c r="E82" s="123" t="s">
        <v>12</v>
      </c>
      <c r="F82" s="123">
        <v>41609</v>
      </c>
      <c r="H82" s="123">
        <v>41609</v>
      </c>
      <c r="J82" s="25">
        <f t="shared" si="1"/>
        <v>5</v>
      </c>
      <c r="K82" s="83" t="s">
        <v>2817</v>
      </c>
      <c r="L82" s="18" t="str">
        <f>VLOOKUP(K82,$A$2:$C459,3,FALSE)</f>
        <v>UA</v>
      </c>
      <c r="Q82" s="123">
        <v>41609</v>
      </c>
      <c r="S82" s="123">
        <v>41609</v>
      </c>
    </row>
    <row r="83" spans="1:19">
      <c r="A83" t="s">
        <v>2895</v>
      </c>
      <c r="B83" s="19"/>
      <c r="C83" t="s">
        <v>2896</v>
      </c>
      <c r="E83" s="123" t="s">
        <v>12</v>
      </c>
      <c r="F83" s="123">
        <v>41609</v>
      </c>
      <c r="H83" s="123">
        <v>41609</v>
      </c>
      <c r="J83" s="25">
        <f t="shared" si="1"/>
        <v>5</v>
      </c>
      <c r="K83" s="83" t="s">
        <v>2795</v>
      </c>
      <c r="L83" s="18" t="str">
        <f>VLOOKUP(K83,$A$2:$C460,3,FALSE)</f>
        <v>GB</v>
      </c>
      <c r="Q83" s="123">
        <v>41609</v>
      </c>
      <c r="S83" s="123">
        <v>41609</v>
      </c>
    </row>
    <row r="84" spans="1:19">
      <c r="A84" t="s">
        <v>2897</v>
      </c>
      <c r="B84" s="19"/>
      <c r="C84" t="s">
        <v>2898</v>
      </c>
      <c r="E84" s="123" t="s">
        <v>12</v>
      </c>
      <c r="F84" s="123">
        <v>41609</v>
      </c>
      <c r="H84" s="123">
        <v>41609</v>
      </c>
      <c r="J84" s="25">
        <f t="shared" si="1"/>
        <v>5</v>
      </c>
      <c r="K84" s="83" t="s">
        <v>2819</v>
      </c>
      <c r="L84" s="18" t="str">
        <f>VLOOKUP(K84,$A$2:$C461,3,FALSE)</f>
        <v>US</v>
      </c>
      <c r="Q84" s="123">
        <v>41609</v>
      </c>
      <c r="S84" s="123">
        <v>41609</v>
      </c>
    </row>
    <row r="85" spans="1:19">
      <c r="A85" t="s">
        <v>2899</v>
      </c>
      <c r="B85" s="19"/>
      <c r="C85" t="s">
        <v>2900</v>
      </c>
      <c r="E85" s="123" t="s">
        <v>12</v>
      </c>
      <c r="F85" s="123">
        <v>41609</v>
      </c>
      <c r="H85" s="123">
        <v>41609</v>
      </c>
      <c r="J85" s="25">
        <f t="shared" si="1"/>
        <v>5</v>
      </c>
      <c r="K85" s="75" t="s">
        <v>2901</v>
      </c>
      <c r="L85" s="18"/>
      <c r="O85" t="s">
        <v>12</v>
      </c>
      <c r="Q85" s="123">
        <v>41609</v>
      </c>
      <c r="S85" s="123">
        <v>41609</v>
      </c>
    </row>
    <row r="86" spans="1:19">
      <c r="A86" t="s">
        <v>2902</v>
      </c>
      <c r="B86" s="19"/>
      <c r="C86" t="s">
        <v>2903</v>
      </c>
      <c r="E86" s="123" t="s">
        <v>12</v>
      </c>
      <c r="F86" s="123">
        <v>41609</v>
      </c>
      <c r="H86" s="123">
        <v>41609</v>
      </c>
      <c r="J86" s="25">
        <f t="shared" si="1"/>
        <v>5</v>
      </c>
      <c r="K86" s="83" t="s">
        <v>2730</v>
      </c>
      <c r="L86" s="18" t="str">
        <f>VLOOKUP(K86,$A$2:$C463,3,FALSE)</f>
        <v>AL</v>
      </c>
      <c r="Q86" s="123">
        <v>41609</v>
      </c>
      <c r="S86" s="123">
        <v>41609</v>
      </c>
    </row>
    <row r="87" spans="1:19">
      <c r="A87" t="s">
        <v>2904</v>
      </c>
      <c r="B87" s="19"/>
      <c r="C87" t="s">
        <v>2905</v>
      </c>
      <c r="E87" s="123" t="s">
        <v>12</v>
      </c>
      <c r="F87" s="123">
        <v>41609</v>
      </c>
      <c r="H87" s="123">
        <v>41609</v>
      </c>
      <c r="J87" s="25">
        <f t="shared" si="1"/>
        <v>5</v>
      </c>
      <c r="K87" s="83" t="s">
        <v>2723</v>
      </c>
      <c r="L87" s="18" t="str">
        <f>VLOOKUP(K87,$A$2:$C464,3,FALSE)</f>
        <v>AT</v>
      </c>
      <c r="Q87" s="123">
        <v>41609</v>
      </c>
      <c r="S87" s="123">
        <v>41609</v>
      </c>
    </row>
    <row r="88" spans="1:19">
      <c r="A88" t="s">
        <v>2906</v>
      </c>
      <c r="B88" s="19"/>
      <c r="C88" t="s">
        <v>2907</v>
      </c>
      <c r="E88" s="123" t="s">
        <v>12</v>
      </c>
      <c r="F88" s="123">
        <v>41609</v>
      </c>
      <c r="H88" s="123">
        <v>41609</v>
      </c>
      <c r="J88" s="25">
        <f t="shared" si="1"/>
        <v>5</v>
      </c>
      <c r="K88" s="83" t="s">
        <v>2726</v>
      </c>
      <c r="L88" s="18" t="str">
        <f>VLOOKUP(K88,$A$2:$C465,3,FALSE)</f>
        <v>BE</v>
      </c>
      <c r="Q88" s="123">
        <v>41609</v>
      </c>
      <c r="S88" s="123">
        <v>41609</v>
      </c>
    </row>
    <row r="89" spans="1:19">
      <c r="A89" t="s">
        <v>2908</v>
      </c>
      <c r="B89" s="19"/>
      <c r="C89" t="s">
        <v>2909</v>
      </c>
      <c r="E89" s="123" t="s">
        <v>12</v>
      </c>
      <c r="F89" s="123">
        <v>41609</v>
      </c>
      <c r="H89" s="123">
        <v>41609</v>
      </c>
      <c r="J89" s="25">
        <f t="shared" si="1"/>
        <v>5</v>
      </c>
      <c r="K89" s="83" t="s">
        <v>2729</v>
      </c>
      <c r="L89" s="18" t="str">
        <f>VLOOKUP(K89,$A$2:$C466,3,FALSE)</f>
        <v>BG</v>
      </c>
      <c r="Q89" s="123">
        <v>41609</v>
      </c>
      <c r="S89" s="123">
        <v>41609</v>
      </c>
    </row>
    <row r="90" spans="1:19">
      <c r="A90" t="s">
        <v>2750</v>
      </c>
      <c r="B90" s="19"/>
      <c r="C90" t="s">
        <v>2910</v>
      </c>
      <c r="E90" s="123" t="s">
        <v>12</v>
      </c>
      <c r="F90" s="123">
        <v>41609</v>
      </c>
      <c r="H90" s="123">
        <v>41609</v>
      </c>
      <c r="J90" s="25">
        <f t="shared" si="1"/>
        <v>10</v>
      </c>
      <c r="K90" s="83" t="s">
        <v>2732</v>
      </c>
      <c r="L90" s="18" t="str">
        <f>VLOOKUP(K90,$A$2:$C467,3,FALSE)</f>
        <v>CY</v>
      </c>
      <c r="Q90" s="123">
        <v>41609</v>
      </c>
      <c r="S90" s="123">
        <v>41609</v>
      </c>
    </row>
    <row r="91" spans="1:19">
      <c r="A91" t="s">
        <v>2911</v>
      </c>
      <c r="B91" s="19"/>
      <c r="C91" t="s">
        <v>2912</v>
      </c>
      <c r="E91" s="123" t="s">
        <v>12</v>
      </c>
      <c r="F91" s="123">
        <v>41609</v>
      </c>
      <c r="H91" s="123">
        <v>41609</v>
      </c>
      <c r="J91" s="25">
        <f t="shared" si="1"/>
        <v>5</v>
      </c>
      <c r="K91" s="83" t="s">
        <v>2735</v>
      </c>
      <c r="L91" s="18" t="str">
        <f>VLOOKUP(K91,$A$2:$C468,3,FALSE)</f>
        <v>CZ</v>
      </c>
      <c r="Q91" s="123">
        <v>41609</v>
      </c>
      <c r="S91" s="123">
        <v>41609</v>
      </c>
    </row>
    <row r="92" spans="1:19">
      <c r="A92" t="s">
        <v>2913</v>
      </c>
      <c r="B92" s="19"/>
      <c r="C92" t="s">
        <v>2914</v>
      </c>
      <c r="E92" s="123" t="s">
        <v>12</v>
      </c>
      <c r="F92" s="123">
        <v>41609</v>
      </c>
      <c r="H92" s="123">
        <v>41609</v>
      </c>
      <c r="J92" s="25">
        <f t="shared" si="1"/>
        <v>5</v>
      </c>
      <c r="K92" s="83" t="s">
        <v>2738</v>
      </c>
      <c r="L92" s="18" t="str">
        <f>VLOOKUP(K92,$A$2:$C469,3,FALSE)</f>
        <v>DK</v>
      </c>
      <c r="Q92" s="123">
        <v>41609</v>
      </c>
      <c r="S92" s="123">
        <v>41609</v>
      </c>
    </row>
    <row r="93" spans="1:19">
      <c r="A93" t="s">
        <v>2915</v>
      </c>
      <c r="B93" s="19"/>
      <c r="C93" t="s">
        <v>2916</v>
      </c>
      <c r="E93" s="123" t="s">
        <v>12</v>
      </c>
      <c r="F93" s="123">
        <v>41609</v>
      </c>
      <c r="H93" s="123">
        <v>41609</v>
      </c>
      <c r="J93" s="25">
        <f t="shared" si="1"/>
        <v>5</v>
      </c>
      <c r="K93" s="83" t="s">
        <v>2741</v>
      </c>
      <c r="L93" s="18" t="str">
        <f>VLOOKUP(K93,$A$2:$C470,3,FALSE)</f>
        <v>EE</v>
      </c>
      <c r="Q93" s="123">
        <v>41609</v>
      </c>
      <c r="S93" s="123">
        <v>41609</v>
      </c>
    </row>
    <row r="94" spans="1:19">
      <c r="A94" t="s">
        <v>2917</v>
      </c>
      <c r="B94" s="19"/>
      <c r="C94" t="s">
        <v>2918</v>
      </c>
      <c r="E94" s="123" t="s">
        <v>12</v>
      </c>
      <c r="F94" s="123">
        <v>41609</v>
      </c>
      <c r="H94" s="123">
        <v>41609</v>
      </c>
      <c r="J94" s="25">
        <f t="shared" si="1"/>
        <v>5</v>
      </c>
      <c r="K94" s="83" t="s">
        <v>2744</v>
      </c>
      <c r="L94" s="18" t="str">
        <f>VLOOKUP(K94,$A$2:$C471,3,FALSE)</f>
        <v>FI</v>
      </c>
      <c r="Q94" s="123">
        <v>41609</v>
      </c>
      <c r="S94" s="123">
        <v>41609</v>
      </c>
    </row>
    <row r="95" spans="1:19">
      <c r="A95" t="s">
        <v>2919</v>
      </c>
      <c r="B95" s="19"/>
      <c r="C95" t="s">
        <v>2920</v>
      </c>
      <c r="E95" s="123" t="s">
        <v>12</v>
      </c>
      <c r="F95" s="123">
        <v>41609</v>
      </c>
      <c r="H95" s="123">
        <v>41609</v>
      </c>
      <c r="J95" s="25">
        <f t="shared" si="1"/>
        <v>5</v>
      </c>
      <c r="K95" s="83" t="s">
        <v>2746</v>
      </c>
      <c r="L95" s="18" t="str">
        <f>VLOOKUP(K95,$A$2:$C472,3,FALSE)</f>
        <v>FR</v>
      </c>
      <c r="Q95" s="123">
        <v>41609</v>
      </c>
      <c r="S95" s="123">
        <v>41609</v>
      </c>
    </row>
    <row r="96" spans="1:19">
      <c r="A96" t="s">
        <v>2921</v>
      </c>
      <c r="B96" s="19"/>
      <c r="C96" t="s">
        <v>2922</v>
      </c>
      <c r="E96" s="123" t="s">
        <v>12</v>
      </c>
      <c r="F96" s="123">
        <v>41609</v>
      </c>
      <c r="H96" s="123">
        <v>41609</v>
      </c>
      <c r="J96" s="25">
        <f t="shared" si="1"/>
        <v>5</v>
      </c>
      <c r="K96" s="83" t="s">
        <v>2747</v>
      </c>
      <c r="L96" s="18" t="str">
        <f>VLOOKUP(K96,$A$2:$C473,3,FALSE)</f>
        <v>DE</v>
      </c>
      <c r="Q96" s="123">
        <v>41609</v>
      </c>
      <c r="S96" s="123">
        <v>41609</v>
      </c>
    </row>
    <row r="97" spans="1:19">
      <c r="A97" t="s">
        <v>2923</v>
      </c>
      <c r="B97" s="19"/>
      <c r="C97" t="s">
        <v>2924</v>
      </c>
      <c r="E97" s="123" t="s">
        <v>12</v>
      </c>
      <c r="F97" s="123">
        <v>41609</v>
      </c>
      <c r="H97" s="123">
        <v>41609</v>
      </c>
      <c r="J97" s="25">
        <f t="shared" si="1"/>
        <v>5</v>
      </c>
      <c r="K97" s="83" t="s">
        <v>2750</v>
      </c>
      <c r="L97" s="18" t="str">
        <f>VLOOKUP(K97,$A$2:$C474,3,FALSE)</f>
        <v>GR</v>
      </c>
      <c r="Q97" s="123">
        <v>41609</v>
      </c>
      <c r="S97" s="123">
        <v>41609</v>
      </c>
    </row>
    <row r="98" spans="1:19">
      <c r="A98" t="s">
        <v>2925</v>
      </c>
      <c r="B98" s="19"/>
      <c r="C98" t="s">
        <v>2926</v>
      </c>
      <c r="E98" s="123" t="s">
        <v>12</v>
      </c>
      <c r="F98" s="123">
        <v>41609</v>
      </c>
      <c r="H98" s="123">
        <v>41609</v>
      </c>
      <c r="J98" s="25">
        <f t="shared" si="1"/>
        <v>5</v>
      </c>
      <c r="K98" s="83" t="s">
        <v>2753</v>
      </c>
      <c r="L98" s="18" t="str">
        <f>VLOOKUP(K98,$A$2:$C475,3,FALSE)</f>
        <v>HU</v>
      </c>
      <c r="Q98" s="123">
        <v>41609</v>
      </c>
      <c r="S98" s="123">
        <v>41609</v>
      </c>
    </row>
    <row r="99" spans="1:19">
      <c r="A99" t="s">
        <v>2833</v>
      </c>
      <c r="B99" s="19"/>
      <c r="C99" t="s">
        <v>2927</v>
      </c>
      <c r="E99" s="123" t="s">
        <v>12</v>
      </c>
      <c r="F99" s="123">
        <v>41609</v>
      </c>
      <c r="H99" s="123">
        <v>41609</v>
      </c>
      <c r="J99" s="25">
        <f t="shared" si="1"/>
        <v>8</v>
      </c>
      <c r="K99" s="83" t="s">
        <v>2756</v>
      </c>
      <c r="L99" s="18" t="str">
        <f>VLOOKUP(K99,$A$2:$C476,3,FALSE)</f>
        <v>IE</v>
      </c>
      <c r="Q99" s="123">
        <v>41609</v>
      </c>
      <c r="S99" s="123">
        <v>41609</v>
      </c>
    </row>
    <row r="100" spans="1:19">
      <c r="A100" t="s">
        <v>2928</v>
      </c>
      <c r="B100" s="19"/>
      <c r="C100" t="s">
        <v>2929</v>
      </c>
      <c r="E100" s="123" t="s">
        <v>12</v>
      </c>
      <c r="F100" s="123">
        <v>41609</v>
      </c>
      <c r="H100" s="123">
        <v>41609</v>
      </c>
      <c r="J100" s="25">
        <f t="shared" si="1"/>
        <v>5</v>
      </c>
      <c r="K100" s="83" t="s">
        <v>2759</v>
      </c>
      <c r="L100" s="18" t="str">
        <f>VLOOKUP(K100,$A$2:$C477,3,FALSE)</f>
        <v>IT</v>
      </c>
      <c r="Q100" s="123">
        <v>41609</v>
      </c>
      <c r="S100" s="123">
        <v>41609</v>
      </c>
    </row>
    <row r="101" spans="1:19">
      <c r="A101" t="s">
        <v>2753</v>
      </c>
      <c r="B101" s="19"/>
      <c r="C101" t="s">
        <v>2930</v>
      </c>
      <c r="E101" s="123" t="s">
        <v>12</v>
      </c>
      <c r="F101" s="123">
        <v>41609</v>
      </c>
      <c r="H101" s="123">
        <v>41609</v>
      </c>
      <c r="J101" s="25">
        <f t="shared" si="1"/>
        <v>10</v>
      </c>
      <c r="K101" s="83" t="s">
        <v>2800</v>
      </c>
      <c r="L101" s="18" t="str">
        <f>VLOOKUP(K101,$A$2:$C478,3,FALSE)</f>
        <v>JP</v>
      </c>
      <c r="Q101" s="123">
        <v>41609</v>
      </c>
      <c r="S101" s="123">
        <v>41609</v>
      </c>
    </row>
    <row r="102" spans="1:19">
      <c r="A102" t="s">
        <v>2931</v>
      </c>
      <c r="B102" s="19"/>
      <c r="C102" t="s">
        <v>73</v>
      </c>
      <c r="E102" s="123" t="s">
        <v>12</v>
      </c>
      <c r="F102" s="123">
        <v>41609</v>
      </c>
      <c r="H102" s="123">
        <v>41609</v>
      </c>
      <c r="J102" s="25">
        <f t="shared" si="1"/>
        <v>5</v>
      </c>
      <c r="K102" s="83" t="s">
        <v>2761</v>
      </c>
      <c r="L102" s="18" t="str">
        <f>VLOOKUP(K102,$A$2:$C479,3,FALSE)</f>
        <v>LV</v>
      </c>
      <c r="Q102" s="123">
        <v>41609</v>
      </c>
      <c r="S102" s="123">
        <v>41609</v>
      </c>
    </row>
    <row r="103" spans="1:19">
      <c r="A103" t="s">
        <v>2756</v>
      </c>
      <c r="B103" s="19"/>
      <c r="C103" t="s">
        <v>2932</v>
      </c>
      <c r="E103" s="123" t="s">
        <v>12</v>
      </c>
      <c r="F103" s="123">
        <v>41609</v>
      </c>
      <c r="H103" s="123">
        <v>41609</v>
      </c>
      <c r="J103" s="25">
        <f t="shared" si="1"/>
        <v>10</v>
      </c>
      <c r="K103" s="83" t="s">
        <v>2764</v>
      </c>
      <c r="L103" s="18" t="str">
        <f>VLOOKUP(K103,$A$2:$C480,3,FALSE)</f>
        <v>LT</v>
      </c>
      <c r="Q103" s="123">
        <v>41609</v>
      </c>
      <c r="S103" s="123">
        <v>41609</v>
      </c>
    </row>
    <row r="104" spans="1:19">
      <c r="A104" t="s">
        <v>2933</v>
      </c>
      <c r="B104" s="19"/>
      <c r="C104" t="s">
        <v>2934</v>
      </c>
      <c r="E104" s="123" t="s">
        <v>12</v>
      </c>
      <c r="F104" s="123">
        <v>41609</v>
      </c>
      <c r="H104" s="123">
        <v>41609</v>
      </c>
      <c r="J104" s="25">
        <f t="shared" si="1"/>
        <v>5</v>
      </c>
      <c r="K104" s="83" t="s">
        <v>2767</v>
      </c>
      <c r="L104" s="18" t="str">
        <f>VLOOKUP(K104,$A$2:$C481,3,FALSE)</f>
        <v>LU</v>
      </c>
      <c r="Q104" s="123">
        <v>41609</v>
      </c>
      <c r="S104" s="123">
        <v>41609</v>
      </c>
    </row>
    <row r="105" spans="1:19">
      <c r="A105" t="s">
        <v>2935</v>
      </c>
      <c r="B105" s="19"/>
      <c r="C105" t="s">
        <v>76</v>
      </c>
      <c r="E105" s="123" t="s">
        <v>12</v>
      </c>
      <c r="F105" s="123">
        <v>41609</v>
      </c>
      <c r="H105" s="123">
        <v>41609</v>
      </c>
      <c r="J105" s="25">
        <f t="shared" si="1"/>
        <v>5</v>
      </c>
      <c r="K105" s="83" t="s">
        <v>2803</v>
      </c>
      <c r="L105" s="18" t="str">
        <f>VLOOKUP(K105,$A$2:$C482,3,FALSE)</f>
        <v>MK</v>
      </c>
      <c r="Q105" s="123">
        <v>41609</v>
      </c>
      <c r="S105" s="123">
        <v>41609</v>
      </c>
    </row>
    <row r="106" spans="1:19">
      <c r="A106" t="s">
        <v>2936</v>
      </c>
      <c r="B106" s="19"/>
      <c r="C106" t="s">
        <v>2937</v>
      </c>
      <c r="E106" s="123" t="s">
        <v>12</v>
      </c>
      <c r="F106" s="123">
        <v>42384</v>
      </c>
      <c r="H106" s="123">
        <v>42735</v>
      </c>
      <c r="J106" s="25">
        <f t="shared" si="1"/>
        <v>1</v>
      </c>
      <c r="K106" s="83" t="s">
        <v>2769</v>
      </c>
      <c r="L106" s="18" t="str">
        <f>VLOOKUP(K106,$A$2:$C483,3,FALSE)</f>
        <v>MT</v>
      </c>
      <c r="Q106" s="123">
        <v>41609</v>
      </c>
      <c r="S106" s="123">
        <v>41609</v>
      </c>
    </row>
    <row r="107" spans="1:19">
      <c r="A107" t="s">
        <v>2938</v>
      </c>
      <c r="B107" s="19"/>
      <c r="C107" t="s">
        <v>2939</v>
      </c>
      <c r="E107" s="123" t="s">
        <v>12</v>
      </c>
      <c r="F107" s="123">
        <v>42384</v>
      </c>
      <c r="H107" s="123">
        <v>42735</v>
      </c>
      <c r="J107" s="25">
        <f t="shared" si="1"/>
        <v>1</v>
      </c>
      <c r="K107" s="83" t="s">
        <v>2772</v>
      </c>
      <c r="L107" s="18" t="str">
        <f>VLOOKUP(K107,$A$2:$C484,3,FALSE)</f>
        <v>NL</v>
      </c>
      <c r="Q107" s="123">
        <v>41609</v>
      </c>
      <c r="S107" s="123">
        <v>41609</v>
      </c>
    </row>
    <row r="108" spans="1:19">
      <c r="A108" t="s">
        <v>2940</v>
      </c>
      <c r="B108" s="19"/>
      <c r="C108" t="s">
        <v>2941</v>
      </c>
      <c r="E108" s="123" t="s">
        <v>12</v>
      </c>
      <c r="F108" s="123">
        <v>42384</v>
      </c>
      <c r="H108" s="123">
        <v>42735</v>
      </c>
      <c r="J108" s="25">
        <f t="shared" si="1"/>
        <v>1</v>
      </c>
      <c r="K108" s="83" t="s">
        <v>2821</v>
      </c>
      <c r="L108" s="18" t="str">
        <f>VLOOKUP(K108,$A$2:$C485,3,FALSE)</f>
        <v>NO</v>
      </c>
      <c r="Q108" s="123">
        <v>41609</v>
      </c>
      <c r="S108" s="123">
        <v>41609</v>
      </c>
    </row>
    <row r="109" spans="1:19">
      <c r="A109" t="s">
        <v>2942</v>
      </c>
      <c r="B109" s="19"/>
      <c r="C109" t="s">
        <v>2943</v>
      </c>
      <c r="E109" s="123" t="s">
        <v>12</v>
      </c>
      <c r="F109" s="123">
        <v>42384</v>
      </c>
      <c r="H109" s="123">
        <v>42735</v>
      </c>
      <c r="J109" s="25">
        <f t="shared" si="1"/>
        <v>1</v>
      </c>
      <c r="K109" s="83" t="s">
        <v>2774</v>
      </c>
      <c r="L109" s="18" t="str">
        <f>VLOOKUP(K109,$A$2:$C486,3,FALSE)</f>
        <v>PL</v>
      </c>
      <c r="Q109" s="123">
        <v>41609</v>
      </c>
      <c r="S109" s="123">
        <v>41609</v>
      </c>
    </row>
    <row r="110" spans="1:19">
      <c r="A110" t="s">
        <v>2944</v>
      </c>
      <c r="B110" s="19"/>
      <c r="C110" t="s">
        <v>2945</v>
      </c>
      <c r="E110" s="123" t="s">
        <v>12</v>
      </c>
      <c r="F110" s="123">
        <v>42384</v>
      </c>
      <c r="H110" s="123">
        <v>42735</v>
      </c>
      <c r="J110" s="25">
        <f t="shared" si="1"/>
        <v>1</v>
      </c>
      <c r="K110" s="83" t="s">
        <v>2777</v>
      </c>
      <c r="L110" s="18" t="str">
        <f>VLOOKUP(K110,$A$2:$C487,3,FALSE)</f>
        <v>PT</v>
      </c>
      <c r="Q110" s="123">
        <v>41609</v>
      </c>
      <c r="S110" s="123">
        <v>41609</v>
      </c>
    </row>
    <row r="111" spans="1:19">
      <c r="A111" t="s">
        <v>2946</v>
      </c>
      <c r="B111" s="19"/>
      <c r="C111" t="s">
        <v>2947</v>
      </c>
      <c r="E111" s="123" t="s">
        <v>12</v>
      </c>
      <c r="F111" s="123">
        <v>42384</v>
      </c>
      <c r="H111" s="123">
        <v>42735</v>
      </c>
      <c r="J111" s="25">
        <f t="shared" si="1"/>
        <v>1</v>
      </c>
      <c r="K111" s="83" t="s">
        <v>2780</v>
      </c>
      <c r="L111" s="18" t="str">
        <f>VLOOKUP(K111,$A$2:$C488,3,FALSE)</f>
        <v>RO</v>
      </c>
      <c r="Q111" s="123">
        <v>41609</v>
      </c>
      <c r="S111" s="123">
        <v>41609</v>
      </c>
    </row>
    <row r="112" spans="1:19">
      <c r="A112" t="s">
        <v>2948</v>
      </c>
      <c r="B112" s="19"/>
      <c r="C112" t="s">
        <v>2949</v>
      </c>
      <c r="E112" s="123" t="s">
        <v>12</v>
      </c>
      <c r="F112" s="123">
        <v>42384</v>
      </c>
      <c r="H112" s="123">
        <v>42735</v>
      </c>
      <c r="J112" s="25">
        <f t="shared" si="1"/>
        <v>1</v>
      </c>
      <c r="K112" s="83" t="s">
        <v>2805</v>
      </c>
      <c r="L112" s="18" t="str">
        <f>VLOOKUP(K112,$A$2:$C489,3,FALSE)</f>
        <v>RU</v>
      </c>
      <c r="Q112" s="123">
        <v>41609</v>
      </c>
      <c r="S112" s="123">
        <v>41609</v>
      </c>
    </row>
    <row r="113" spans="1:19">
      <c r="A113" t="s">
        <v>2950</v>
      </c>
      <c r="B113" s="19"/>
      <c r="C113" t="s">
        <v>2951</v>
      </c>
      <c r="E113" s="123" t="s">
        <v>12</v>
      </c>
      <c r="F113" s="123">
        <v>42384</v>
      </c>
      <c r="H113" s="123">
        <v>42735</v>
      </c>
      <c r="J113" s="25">
        <f t="shared" si="1"/>
        <v>1</v>
      </c>
      <c r="K113" s="83" t="s">
        <v>2808</v>
      </c>
      <c r="L113" s="18" t="str">
        <f>VLOOKUP(K113,$A$2:$C490,3,FALSE)</f>
        <v>RS</v>
      </c>
      <c r="Q113" s="123">
        <v>41609</v>
      </c>
      <c r="S113" s="123">
        <v>41609</v>
      </c>
    </row>
    <row r="114" spans="1:19">
      <c r="A114" t="s">
        <v>2952</v>
      </c>
      <c r="B114" s="19"/>
      <c r="C114" t="s">
        <v>2953</v>
      </c>
      <c r="E114" s="123" t="s">
        <v>12</v>
      </c>
      <c r="F114" s="123">
        <v>42384</v>
      </c>
      <c r="H114" s="123">
        <v>42735</v>
      </c>
      <c r="J114" s="25">
        <f t="shared" si="1"/>
        <v>1</v>
      </c>
      <c r="K114" s="83" t="s">
        <v>2783</v>
      </c>
      <c r="L114" s="18" t="str">
        <f>VLOOKUP(K114,$A$2:$C491,3,FALSE)</f>
        <v>SK</v>
      </c>
      <c r="Q114" s="123">
        <v>41609</v>
      </c>
      <c r="S114" s="123">
        <v>41609</v>
      </c>
    </row>
    <row r="115" spans="1:19">
      <c r="A115" t="s">
        <v>2954</v>
      </c>
      <c r="B115" s="19"/>
      <c r="C115" t="s">
        <v>2955</v>
      </c>
      <c r="E115" s="123" t="s">
        <v>12</v>
      </c>
      <c r="F115" s="123">
        <v>42384</v>
      </c>
      <c r="H115" s="123">
        <v>42735</v>
      </c>
      <c r="J115" s="25">
        <f t="shared" si="1"/>
        <v>1</v>
      </c>
      <c r="K115" s="83" t="s">
        <v>2786</v>
      </c>
      <c r="L115" s="18" t="str">
        <f>VLOOKUP(K115,$A$2:$C492,3,FALSE)</f>
        <v>SI</v>
      </c>
      <c r="Q115" s="123">
        <v>41609</v>
      </c>
      <c r="S115" s="123">
        <v>41609</v>
      </c>
    </row>
    <row r="116" spans="1:19">
      <c r="A116" t="s">
        <v>2956</v>
      </c>
      <c r="B116" s="19"/>
      <c r="C116" t="s">
        <v>2957</v>
      </c>
      <c r="E116" s="123" t="s">
        <v>12</v>
      </c>
      <c r="F116" s="123">
        <v>42384</v>
      </c>
      <c r="H116" s="123">
        <v>42735</v>
      </c>
      <c r="J116" s="25">
        <f t="shared" si="1"/>
        <v>1</v>
      </c>
      <c r="K116" s="83" t="s">
        <v>2789</v>
      </c>
      <c r="L116" s="18" t="str">
        <f>VLOOKUP(K116,$A$2:$C493,3,FALSE)</f>
        <v>ES</v>
      </c>
      <c r="Q116" s="123">
        <v>41609</v>
      </c>
      <c r="S116" s="123">
        <v>41609</v>
      </c>
    </row>
    <row r="117" spans="1:19">
      <c r="A117" t="s">
        <v>2958</v>
      </c>
      <c r="B117" s="19"/>
      <c r="C117" t="s">
        <v>2959</v>
      </c>
      <c r="E117" s="123" t="s">
        <v>12</v>
      </c>
      <c r="F117" s="123">
        <v>41609</v>
      </c>
      <c r="H117" s="123">
        <v>41609</v>
      </c>
      <c r="J117" s="25">
        <f t="shared" si="1"/>
        <v>5</v>
      </c>
      <c r="K117" s="83" t="s">
        <v>2792</v>
      </c>
      <c r="L117" s="18" t="str">
        <f>VLOOKUP(K117,$A$2:$C494,3,FALSE)</f>
        <v>SE</v>
      </c>
      <c r="Q117" s="123">
        <v>41609</v>
      </c>
      <c r="S117" s="123">
        <v>41609</v>
      </c>
    </row>
    <row r="118" spans="1:19">
      <c r="A118" t="s">
        <v>2960</v>
      </c>
      <c r="B118" s="19"/>
      <c r="C118" t="s">
        <v>2961</v>
      </c>
      <c r="E118" s="123" t="s">
        <v>12</v>
      </c>
      <c r="F118" s="123">
        <v>41609</v>
      </c>
      <c r="H118" s="123">
        <v>41609</v>
      </c>
      <c r="J118" s="25">
        <f t="shared" si="1"/>
        <v>5</v>
      </c>
      <c r="K118" s="83" t="s">
        <v>2811</v>
      </c>
      <c r="L118" s="18" t="str">
        <f>VLOOKUP(K118,$A$2:$C495,3,FALSE)</f>
        <v>CH</v>
      </c>
      <c r="Q118" s="123">
        <v>41609</v>
      </c>
      <c r="S118" s="123">
        <v>41609</v>
      </c>
    </row>
    <row r="119" spans="1:19">
      <c r="A119" t="s">
        <v>2962</v>
      </c>
      <c r="B119" s="19"/>
      <c r="C119" t="s">
        <v>2963</v>
      </c>
      <c r="E119" s="123" t="s">
        <v>12</v>
      </c>
      <c r="F119" s="123">
        <v>41609</v>
      </c>
      <c r="H119" s="123">
        <v>41609</v>
      </c>
      <c r="J119" s="25">
        <f t="shared" si="1"/>
        <v>5</v>
      </c>
      <c r="K119" s="83" t="s">
        <v>2814</v>
      </c>
      <c r="L119" s="18" t="str">
        <f>VLOOKUP(K119,$A$2:$C496,3,FALSE)</f>
        <v>TR</v>
      </c>
      <c r="Q119" s="123">
        <v>41609</v>
      </c>
      <c r="S119" s="123">
        <v>41609</v>
      </c>
    </row>
    <row r="120" spans="1:19">
      <c r="A120" t="s">
        <v>2964</v>
      </c>
      <c r="B120" s="19" t="s">
        <v>6036</v>
      </c>
      <c r="C120" t="s">
        <v>2965</v>
      </c>
      <c r="E120" s="123" t="s">
        <v>12</v>
      </c>
      <c r="F120" s="123">
        <v>41609</v>
      </c>
      <c r="H120" s="123">
        <v>41609</v>
      </c>
      <c r="J120" s="25">
        <f t="shared" si="1"/>
        <v>5</v>
      </c>
      <c r="K120" s="83" t="s">
        <v>2817</v>
      </c>
      <c r="L120" s="18" t="str">
        <f>VLOOKUP(K120,$A$2:$C497,3,FALSE)</f>
        <v>UA</v>
      </c>
      <c r="Q120" s="123">
        <v>41609</v>
      </c>
      <c r="S120" s="123">
        <v>41609</v>
      </c>
    </row>
    <row r="121" spans="1:19">
      <c r="A121" t="s">
        <v>2827</v>
      </c>
      <c r="B121" s="19"/>
      <c r="C121" t="s">
        <v>79</v>
      </c>
      <c r="E121" s="123" t="s">
        <v>12</v>
      </c>
      <c r="F121" s="123">
        <v>41609</v>
      </c>
      <c r="H121" s="123">
        <v>41609</v>
      </c>
      <c r="J121" s="25">
        <f t="shared" si="1"/>
        <v>8</v>
      </c>
      <c r="K121" s="83" t="s">
        <v>2795</v>
      </c>
      <c r="L121" s="18" t="str">
        <f>VLOOKUP(K121,$A$2:$C498,3,FALSE)</f>
        <v>GB</v>
      </c>
      <c r="Q121" s="123">
        <v>41609</v>
      </c>
      <c r="S121" s="123">
        <v>41609</v>
      </c>
    </row>
    <row r="122" spans="1:19">
      <c r="A122" t="s">
        <v>2759</v>
      </c>
      <c r="B122" s="19"/>
      <c r="C122" t="s">
        <v>2966</v>
      </c>
      <c r="E122" s="123" t="s">
        <v>12</v>
      </c>
      <c r="F122" s="123">
        <v>41609</v>
      </c>
      <c r="H122" s="123">
        <v>41609</v>
      </c>
      <c r="J122" s="25">
        <f t="shared" si="1"/>
        <v>10</v>
      </c>
      <c r="K122" s="83" t="s">
        <v>2819</v>
      </c>
      <c r="L122" s="18" t="str">
        <f>VLOOKUP(K122,$A$2:$C499,3,FALSE)</f>
        <v>US</v>
      </c>
      <c r="Q122" s="123">
        <v>41609</v>
      </c>
      <c r="S122" s="123">
        <v>41609</v>
      </c>
    </row>
    <row r="123" spans="1:19">
      <c r="A123" t="s">
        <v>2967</v>
      </c>
      <c r="B123" s="19"/>
      <c r="C123" t="s">
        <v>2968</v>
      </c>
      <c r="E123" s="123" t="s">
        <v>12</v>
      </c>
      <c r="F123" s="123">
        <v>41609</v>
      </c>
      <c r="H123" s="123">
        <v>41609</v>
      </c>
      <c r="J123" s="25">
        <f t="shared" si="1"/>
        <v>5</v>
      </c>
      <c r="K123" s="83" t="s">
        <v>2969</v>
      </c>
      <c r="L123" s="18" t="str">
        <f>VLOOKUP(K123,$A$2:$C500,3,FALSE)</f>
        <v>x28</v>
      </c>
      <c r="Q123" s="123">
        <v>41609</v>
      </c>
      <c r="S123" s="123">
        <v>41609</v>
      </c>
    </row>
    <row r="124" spans="1:19">
      <c r="A124" t="s">
        <v>2970</v>
      </c>
      <c r="B124" s="19"/>
      <c r="C124" t="s">
        <v>2971</v>
      </c>
      <c r="E124" s="123" t="s">
        <v>12</v>
      </c>
      <c r="F124" s="123">
        <v>41609</v>
      </c>
      <c r="H124" s="123">
        <v>41609</v>
      </c>
      <c r="J124" s="25">
        <f t="shared" si="1"/>
        <v>5</v>
      </c>
      <c r="K124" s="75" t="s">
        <v>2972</v>
      </c>
      <c r="L124" s="18"/>
      <c r="O124" t="s">
        <v>12</v>
      </c>
      <c r="Q124" s="123">
        <v>41609</v>
      </c>
      <c r="S124" s="123">
        <v>41609</v>
      </c>
    </row>
    <row r="125" spans="1:19">
      <c r="A125" t="s">
        <v>2973</v>
      </c>
      <c r="B125" s="19"/>
      <c r="C125" t="s">
        <v>2974</v>
      </c>
      <c r="E125" s="123" t="s">
        <v>12</v>
      </c>
      <c r="F125" s="123">
        <v>41609</v>
      </c>
      <c r="H125" s="123">
        <v>41609</v>
      </c>
      <c r="J125" s="25">
        <f t="shared" si="1"/>
        <v>5</v>
      </c>
      <c r="K125" s="83" t="s">
        <v>2730</v>
      </c>
      <c r="L125" s="18" t="str">
        <f>VLOOKUP(K125,$A$2:$C502,3,FALSE)</f>
        <v>AL</v>
      </c>
      <c r="Q125" s="123">
        <v>41609</v>
      </c>
      <c r="S125" s="123">
        <v>41609</v>
      </c>
    </row>
    <row r="126" spans="1:19">
      <c r="A126" t="s">
        <v>2800</v>
      </c>
      <c r="B126" s="19"/>
      <c r="C126" t="s">
        <v>2975</v>
      </c>
      <c r="E126" s="123" t="s">
        <v>12</v>
      </c>
      <c r="F126" s="123">
        <v>41609</v>
      </c>
      <c r="H126" s="123">
        <v>41609</v>
      </c>
      <c r="J126" s="25">
        <f t="shared" si="1"/>
        <v>8</v>
      </c>
      <c r="K126" s="83" t="s">
        <v>2723</v>
      </c>
      <c r="L126" s="18" t="str">
        <f>VLOOKUP(K126,$A$2:$C503,3,FALSE)</f>
        <v>AT</v>
      </c>
      <c r="Q126" s="123">
        <v>41609</v>
      </c>
      <c r="S126" s="123">
        <v>41609</v>
      </c>
    </row>
    <row r="127" spans="1:19">
      <c r="A127" t="s">
        <v>2976</v>
      </c>
      <c r="B127" s="19"/>
      <c r="C127" t="s">
        <v>2977</v>
      </c>
      <c r="E127" s="123" t="s">
        <v>12</v>
      </c>
      <c r="F127" s="123">
        <v>41609</v>
      </c>
      <c r="H127" s="123">
        <v>41609</v>
      </c>
      <c r="J127" s="25">
        <f t="shared" si="1"/>
        <v>5</v>
      </c>
      <c r="K127" s="83" t="s">
        <v>2726</v>
      </c>
      <c r="L127" s="18" t="str">
        <f>VLOOKUP(K127,$A$2:$C504,3,FALSE)</f>
        <v>BE</v>
      </c>
      <c r="Q127" s="123">
        <v>41609</v>
      </c>
      <c r="S127" s="123">
        <v>41609</v>
      </c>
    </row>
    <row r="128" spans="1:19">
      <c r="A128" t="s">
        <v>2978</v>
      </c>
      <c r="B128" s="19"/>
      <c r="C128" t="s">
        <v>2979</v>
      </c>
      <c r="E128" s="123" t="s">
        <v>12</v>
      </c>
      <c r="F128" s="123">
        <v>41609</v>
      </c>
      <c r="H128" s="123">
        <v>41609</v>
      </c>
      <c r="J128" s="25">
        <f t="shared" si="1"/>
        <v>5</v>
      </c>
      <c r="K128" s="83" t="s">
        <v>2729</v>
      </c>
      <c r="L128" s="18" t="str">
        <f>VLOOKUP(K128,$A$2:$C505,3,FALSE)</f>
        <v>BG</v>
      </c>
      <c r="Q128" s="123">
        <v>41609</v>
      </c>
      <c r="S128" s="123">
        <v>41609</v>
      </c>
    </row>
    <row r="129" spans="1:19">
      <c r="A129" t="s">
        <v>2980</v>
      </c>
      <c r="B129" s="19"/>
      <c r="C129" t="s">
        <v>2981</v>
      </c>
      <c r="E129" s="123" t="s">
        <v>12</v>
      </c>
      <c r="F129" s="123">
        <v>41609</v>
      </c>
      <c r="H129" s="123">
        <v>41609</v>
      </c>
      <c r="J129" s="25">
        <f t="shared" si="1"/>
        <v>5</v>
      </c>
      <c r="K129" s="83" t="s">
        <v>2732</v>
      </c>
      <c r="L129" s="18" t="str">
        <f>VLOOKUP(K129,$A$2:$C506,3,FALSE)</f>
        <v>CY</v>
      </c>
      <c r="Q129" s="123">
        <v>41609</v>
      </c>
      <c r="S129" s="123">
        <v>41609</v>
      </c>
    </row>
    <row r="130" spans="1:19">
      <c r="A130" t="s">
        <v>2982</v>
      </c>
      <c r="B130" s="19"/>
      <c r="C130" t="s">
        <v>2983</v>
      </c>
      <c r="E130" s="123" t="s">
        <v>12</v>
      </c>
      <c r="F130" s="123">
        <v>41609</v>
      </c>
      <c r="H130" s="123">
        <v>41609</v>
      </c>
      <c r="J130" s="25">
        <f t="shared" ref="J130:J193" si="2">COUNTIF(K:K,A130)</f>
        <v>5</v>
      </c>
      <c r="K130" s="83" t="s">
        <v>2735</v>
      </c>
      <c r="L130" s="18" t="str">
        <f>VLOOKUP(K130,$A$2:$C507,3,FALSE)</f>
        <v>CZ</v>
      </c>
      <c r="Q130" s="123">
        <v>41609</v>
      </c>
      <c r="S130" s="123">
        <v>41609</v>
      </c>
    </row>
    <row r="131" spans="1:19">
      <c r="A131" t="s">
        <v>2984</v>
      </c>
      <c r="B131" s="19"/>
      <c r="C131" t="s">
        <v>2985</v>
      </c>
      <c r="E131" s="123" t="s">
        <v>12</v>
      </c>
      <c r="F131" s="123">
        <v>41609</v>
      </c>
      <c r="H131" s="123">
        <v>41609</v>
      </c>
      <c r="J131" s="25">
        <f t="shared" si="2"/>
        <v>5</v>
      </c>
      <c r="K131" s="83" t="s">
        <v>2738</v>
      </c>
      <c r="L131" s="18" t="str">
        <f>VLOOKUP(K131,$A$2:$C508,3,FALSE)</f>
        <v>DK</v>
      </c>
      <c r="Q131" s="123">
        <v>41609</v>
      </c>
      <c r="S131" s="123">
        <v>41609</v>
      </c>
    </row>
    <row r="132" spans="1:19">
      <c r="A132" t="s">
        <v>2986</v>
      </c>
      <c r="B132" s="19"/>
      <c r="C132" t="s">
        <v>2987</v>
      </c>
      <c r="E132" s="123" t="s">
        <v>12</v>
      </c>
      <c r="F132" s="123">
        <v>41609</v>
      </c>
      <c r="H132" s="123">
        <v>41609</v>
      </c>
      <c r="J132" s="25">
        <f t="shared" si="2"/>
        <v>5</v>
      </c>
      <c r="K132" s="83" t="s">
        <v>2741</v>
      </c>
      <c r="L132" s="18" t="str">
        <f>VLOOKUP(K132,$A$2:$C509,3,FALSE)</f>
        <v>EE</v>
      </c>
      <c r="Q132" s="123">
        <v>41609</v>
      </c>
      <c r="S132" s="123">
        <v>41609</v>
      </c>
    </row>
    <row r="133" spans="1:19">
      <c r="A133" t="s">
        <v>2988</v>
      </c>
      <c r="B133" s="19" t="s">
        <v>6037</v>
      </c>
      <c r="C133" t="s">
        <v>2989</v>
      </c>
      <c r="E133" s="123" t="s">
        <v>12</v>
      </c>
      <c r="F133" s="123">
        <v>41609</v>
      </c>
      <c r="H133" s="123">
        <v>41609</v>
      </c>
      <c r="J133" s="25">
        <f t="shared" si="2"/>
        <v>5</v>
      </c>
      <c r="K133" s="83" t="s">
        <v>2744</v>
      </c>
      <c r="L133" s="18" t="str">
        <f>VLOOKUP(K133,$A$2:$C510,3,FALSE)</f>
        <v>FI</v>
      </c>
      <c r="Q133" s="123">
        <v>41609</v>
      </c>
      <c r="S133" s="123">
        <v>41609</v>
      </c>
    </row>
    <row r="134" spans="1:19">
      <c r="A134" t="s">
        <v>2990</v>
      </c>
      <c r="B134" s="19"/>
      <c r="C134" t="s">
        <v>2991</v>
      </c>
      <c r="E134" s="123" t="s">
        <v>12</v>
      </c>
      <c r="F134" s="123">
        <v>41609</v>
      </c>
      <c r="H134" s="123">
        <v>41609</v>
      </c>
      <c r="J134" s="25">
        <f t="shared" si="2"/>
        <v>5</v>
      </c>
      <c r="K134" s="83" t="s">
        <v>2746</v>
      </c>
      <c r="L134" s="18" t="str">
        <f>VLOOKUP(K134,$A$2:$C511,3,FALSE)</f>
        <v>FR</v>
      </c>
      <c r="Q134" s="123">
        <v>41609</v>
      </c>
      <c r="S134" s="123">
        <v>41609</v>
      </c>
    </row>
    <row r="135" spans="1:19">
      <c r="A135" t="s">
        <v>2992</v>
      </c>
      <c r="B135" s="19"/>
      <c r="C135" t="s">
        <v>2993</v>
      </c>
      <c r="E135" s="123" t="s">
        <v>12</v>
      </c>
      <c r="F135" s="123">
        <v>41609</v>
      </c>
      <c r="H135" s="123">
        <v>41609</v>
      </c>
      <c r="J135" s="25">
        <f t="shared" si="2"/>
        <v>5</v>
      </c>
      <c r="K135" s="83" t="s">
        <v>2747</v>
      </c>
      <c r="L135" s="18" t="str">
        <f>VLOOKUP(K135,$A$2:$C512,3,FALSE)</f>
        <v>DE</v>
      </c>
      <c r="Q135" s="123">
        <v>41609</v>
      </c>
      <c r="S135" s="123">
        <v>41609</v>
      </c>
    </row>
    <row r="136" spans="1:19">
      <c r="A136" t="s">
        <v>2994</v>
      </c>
      <c r="B136" s="19"/>
      <c r="C136" t="s">
        <v>2995</v>
      </c>
      <c r="E136" s="123" t="s">
        <v>12</v>
      </c>
      <c r="F136" s="123">
        <v>41609</v>
      </c>
      <c r="H136" s="123">
        <v>41609</v>
      </c>
      <c r="J136" s="25">
        <f t="shared" si="2"/>
        <v>5</v>
      </c>
      <c r="K136" s="83" t="s">
        <v>2750</v>
      </c>
      <c r="L136" s="18" t="str">
        <f>VLOOKUP(K136,$A$2:$C513,3,FALSE)</f>
        <v>GR</v>
      </c>
      <c r="Q136" s="123">
        <v>41609</v>
      </c>
      <c r="S136" s="123">
        <v>41609</v>
      </c>
    </row>
    <row r="137" spans="1:19">
      <c r="A137" t="s">
        <v>2996</v>
      </c>
      <c r="B137" s="19"/>
      <c r="C137" t="s">
        <v>2997</v>
      </c>
      <c r="E137" s="123" t="s">
        <v>12</v>
      </c>
      <c r="F137" s="123">
        <v>41609</v>
      </c>
      <c r="H137" s="123">
        <v>41609</v>
      </c>
      <c r="J137" s="25">
        <f t="shared" si="2"/>
        <v>5</v>
      </c>
      <c r="K137" s="83" t="s">
        <v>2753</v>
      </c>
      <c r="L137" s="18" t="str">
        <f>VLOOKUP(K137,$A$2:$C514,3,FALSE)</f>
        <v>HU</v>
      </c>
      <c r="Q137" s="123">
        <v>41609</v>
      </c>
      <c r="S137" s="123">
        <v>41609</v>
      </c>
    </row>
    <row r="138" spans="1:19">
      <c r="A138" t="s">
        <v>2998</v>
      </c>
      <c r="B138" s="19"/>
      <c r="C138" t="s">
        <v>2999</v>
      </c>
      <c r="E138" s="123" t="s">
        <v>12</v>
      </c>
      <c r="F138" s="123">
        <v>41609</v>
      </c>
      <c r="H138" s="123">
        <v>41609</v>
      </c>
      <c r="J138" s="25">
        <f t="shared" si="2"/>
        <v>5</v>
      </c>
      <c r="K138" s="83" t="s">
        <v>2756</v>
      </c>
      <c r="L138" s="18" t="str">
        <f>VLOOKUP(K138,$A$2:$C515,3,FALSE)</f>
        <v>IE</v>
      </c>
      <c r="Q138" s="123">
        <v>41609</v>
      </c>
      <c r="S138" s="123">
        <v>41609</v>
      </c>
    </row>
    <row r="139" spans="1:19">
      <c r="A139" t="s">
        <v>3000</v>
      </c>
      <c r="B139" s="19"/>
      <c r="C139" t="s">
        <v>3001</v>
      </c>
      <c r="E139" s="123" t="s">
        <v>12</v>
      </c>
      <c r="F139" s="123">
        <v>41609</v>
      </c>
      <c r="H139" s="123">
        <v>41609</v>
      </c>
      <c r="J139" s="25">
        <f t="shared" si="2"/>
        <v>5</v>
      </c>
      <c r="K139" s="83" t="s">
        <v>2759</v>
      </c>
      <c r="L139" s="18" t="str">
        <f>VLOOKUP(K139,$A$2:$C516,3,FALSE)</f>
        <v>IT</v>
      </c>
      <c r="Q139" s="123">
        <v>41609</v>
      </c>
      <c r="S139" s="123">
        <v>41609</v>
      </c>
    </row>
    <row r="140" spans="1:19">
      <c r="A140" t="s">
        <v>3002</v>
      </c>
      <c r="B140" s="19"/>
      <c r="C140" t="s">
        <v>3003</v>
      </c>
      <c r="E140" s="123" t="s">
        <v>12</v>
      </c>
      <c r="F140" s="123">
        <v>41609</v>
      </c>
      <c r="H140" s="123">
        <v>41609</v>
      </c>
      <c r="J140" s="25">
        <f t="shared" si="2"/>
        <v>5</v>
      </c>
      <c r="K140" s="83" t="s">
        <v>2800</v>
      </c>
      <c r="L140" s="18" t="str">
        <f>VLOOKUP(K140,$A$2:$C517,3,FALSE)</f>
        <v>JP</v>
      </c>
      <c r="Q140" s="123">
        <v>41609</v>
      </c>
      <c r="S140" s="123">
        <v>41609</v>
      </c>
    </row>
    <row r="141" spans="1:19">
      <c r="A141" t="s">
        <v>2829</v>
      </c>
      <c r="B141" s="19"/>
      <c r="C141" t="s">
        <v>3004</v>
      </c>
      <c r="E141" s="123" t="s">
        <v>12</v>
      </c>
      <c r="F141" s="123">
        <v>41609</v>
      </c>
      <c r="H141" s="123">
        <v>41609</v>
      </c>
      <c r="J141" s="25">
        <f t="shared" si="2"/>
        <v>8</v>
      </c>
      <c r="K141" s="83" t="s">
        <v>2761</v>
      </c>
      <c r="L141" s="18" t="str">
        <f>VLOOKUP(K141,$A$2:$C518,3,FALSE)</f>
        <v>LV</v>
      </c>
      <c r="Q141" s="123">
        <v>41609</v>
      </c>
      <c r="S141" s="123">
        <v>41609</v>
      </c>
    </row>
    <row r="142" spans="1:19">
      <c r="A142" t="s">
        <v>3005</v>
      </c>
      <c r="B142" s="19"/>
      <c r="C142" t="s">
        <v>3006</v>
      </c>
      <c r="E142" s="123" t="s">
        <v>12</v>
      </c>
      <c r="F142" s="123">
        <v>41609</v>
      </c>
      <c r="H142" s="123">
        <v>41609</v>
      </c>
      <c r="J142" s="25">
        <f t="shared" si="2"/>
        <v>5</v>
      </c>
      <c r="K142" s="83" t="s">
        <v>2764</v>
      </c>
      <c r="L142" s="18" t="str">
        <f>VLOOKUP(K142,$A$2:$C519,3,FALSE)</f>
        <v>LT</v>
      </c>
      <c r="Q142" s="123">
        <v>41609</v>
      </c>
      <c r="S142" s="123">
        <v>41609</v>
      </c>
    </row>
    <row r="143" spans="1:19">
      <c r="A143" t="s">
        <v>3007</v>
      </c>
      <c r="B143" s="19"/>
      <c r="C143" t="s">
        <v>3008</v>
      </c>
      <c r="E143" s="123" t="s">
        <v>12</v>
      </c>
      <c r="F143" s="123">
        <v>41609</v>
      </c>
      <c r="H143" s="123">
        <v>41609</v>
      </c>
      <c r="J143" s="25">
        <f t="shared" si="2"/>
        <v>5</v>
      </c>
      <c r="K143" s="83" t="s">
        <v>2767</v>
      </c>
      <c r="L143" s="18" t="str">
        <f>VLOOKUP(K143,$A$2:$C520,3,FALSE)</f>
        <v>LU</v>
      </c>
      <c r="Q143" s="123">
        <v>41609</v>
      </c>
      <c r="S143" s="123">
        <v>41609</v>
      </c>
    </row>
    <row r="144" spans="1:19">
      <c r="A144" t="s">
        <v>3009</v>
      </c>
      <c r="B144" s="19"/>
      <c r="C144" t="s">
        <v>3010</v>
      </c>
      <c r="E144" s="123" t="s">
        <v>12</v>
      </c>
      <c r="F144" s="123">
        <v>41609</v>
      </c>
      <c r="H144" s="123">
        <v>41609</v>
      </c>
      <c r="J144" s="25">
        <f t="shared" si="2"/>
        <v>5</v>
      </c>
      <c r="K144" s="83" t="s">
        <v>2803</v>
      </c>
      <c r="L144" s="18" t="str">
        <f>VLOOKUP(K144,$A$2:$C521,3,FALSE)</f>
        <v>MK</v>
      </c>
      <c r="Q144" s="123">
        <v>41609</v>
      </c>
      <c r="S144" s="123">
        <v>41609</v>
      </c>
    </row>
    <row r="145" spans="1:19">
      <c r="A145" t="s">
        <v>2764</v>
      </c>
      <c r="B145" s="19"/>
      <c r="C145" t="s">
        <v>3011</v>
      </c>
      <c r="E145" s="123" t="s">
        <v>12</v>
      </c>
      <c r="F145" s="123">
        <v>41609</v>
      </c>
      <c r="H145" s="123">
        <v>41609</v>
      </c>
      <c r="J145" s="25">
        <f t="shared" si="2"/>
        <v>10</v>
      </c>
      <c r="K145" s="83" t="s">
        <v>2769</v>
      </c>
      <c r="L145" s="18" t="str">
        <f>VLOOKUP(K145,$A$2:$C522,3,FALSE)</f>
        <v>MT</v>
      </c>
      <c r="Q145" s="123">
        <v>41609</v>
      </c>
      <c r="S145" s="123">
        <v>41609</v>
      </c>
    </row>
    <row r="146" spans="1:19">
      <c r="A146" t="s">
        <v>2767</v>
      </c>
      <c r="B146" s="19"/>
      <c r="C146" t="s">
        <v>3012</v>
      </c>
      <c r="E146" s="123" t="s">
        <v>12</v>
      </c>
      <c r="F146" s="123">
        <v>41609</v>
      </c>
      <c r="H146" s="123">
        <v>41609</v>
      </c>
      <c r="J146" s="25">
        <f t="shared" si="2"/>
        <v>10</v>
      </c>
      <c r="K146" s="83" t="s">
        <v>2772</v>
      </c>
      <c r="L146" s="18" t="str">
        <f>VLOOKUP(K146,$A$2:$C523,3,FALSE)</f>
        <v>NL</v>
      </c>
      <c r="Q146" s="123">
        <v>41609</v>
      </c>
      <c r="S146" s="123">
        <v>41609</v>
      </c>
    </row>
    <row r="147" spans="1:19">
      <c r="A147" t="s">
        <v>2761</v>
      </c>
      <c r="B147" s="19"/>
      <c r="C147" t="s">
        <v>3013</v>
      </c>
      <c r="E147" s="123" t="s">
        <v>12</v>
      </c>
      <c r="F147" s="123">
        <v>41609</v>
      </c>
      <c r="H147" s="123">
        <v>41609</v>
      </c>
      <c r="J147" s="25">
        <f t="shared" si="2"/>
        <v>10</v>
      </c>
      <c r="K147" s="83" t="s">
        <v>2821</v>
      </c>
      <c r="L147" s="18" t="str">
        <f>VLOOKUP(K147,$A$2:$C524,3,FALSE)</f>
        <v>NO</v>
      </c>
      <c r="Q147" s="123">
        <v>41609</v>
      </c>
      <c r="S147" s="123">
        <v>41609</v>
      </c>
    </row>
    <row r="148" spans="1:19">
      <c r="A148" t="s">
        <v>3014</v>
      </c>
      <c r="B148" s="19"/>
      <c r="C148" t="s">
        <v>3015</v>
      </c>
      <c r="E148" s="123" t="s">
        <v>12</v>
      </c>
      <c r="F148" s="123">
        <v>41609</v>
      </c>
      <c r="H148" s="123">
        <v>41609</v>
      </c>
      <c r="J148" s="25">
        <f t="shared" si="2"/>
        <v>5</v>
      </c>
      <c r="K148" s="83" t="s">
        <v>2774</v>
      </c>
      <c r="L148" s="18" t="str">
        <f>VLOOKUP(K148,$A$2:$C525,3,FALSE)</f>
        <v>PL</v>
      </c>
      <c r="Q148" s="123">
        <v>41609</v>
      </c>
      <c r="S148" s="123">
        <v>41609</v>
      </c>
    </row>
    <row r="149" spans="1:19">
      <c r="A149" t="s">
        <v>3016</v>
      </c>
      <c r="B149" s="19"/>
      <c r="C149" t="s">
        <v>87</v>
      </c>
      <c r="E149" s="123" t="s">
        <v>12</v>
      </c>
      <c r="F149" s="123">
        <v>41609</v>
      </c>
      <c r="H149" s="123">
        <v>41609</v>
      </c>
      <c r="J149" s="25">
        <f t="shared" si="2"/>
        <v>5</v>
      </c>
      <c r="K149" s="83" t="s">
        <v>2777</v>
      </c>
      <c r="L149" s="18" t="str">
        <f>VLOOKUP(K149,$A$2:$C526,3,FALSE)</f>
        <v>PT</v>
      </c>
      <c r="Q149" s="123">
        <v>41609</v>
      </c>
      <c r="S149" s="123">
        <v>41609</v>
      </c>
    </row>
    <row r="150" spans="1:19">
      <c r="A150" t="s">
        <v>3017</v>
      </c>
      <c r="B150" s="19"/>
      <c r="C150" t="s">
        <v>90</v>
      </c>
      <c r="E150" s="123" t="s">
        <v>12</v>
      </c>
      <c r="F150" s="123">
        <v>41609</v>
      </c>
      <c r="H150" s="123">
        <v>41609</v>
      </c>
      <c r="J150" s="25">
        <f t="shared" si="2"/>
        <v>5</v>
      </c>
      <c r="K150" s="83" t="s">
        <v>2780</v>
      </c>
      <c r="L150" s="18" t="str">
        <f>VLOOKUP(K150,$A$2:$C527,3,FALSE)</f>
        <v>RO</v>
      </c>
      <c r="Q150" s="123">
        <v>41609</v>
      </c>
      <c r="S150" s="123">
        <v>41609</v>
      </c>
    </row>
    <row r="151" spans="1:19">
      <c r="A151" t="s">
        <v>3018</v>
      </c>
      <c r="B151" s="19"/>
      <c r="C151" t="s">
        <v>3019</v>
      </c>
      <c r="E151" s="123" t="s">
        <v>12</v>
      </c>
      <c r="F151" s="123">
        <v>41609</v>
      </c>
      <c r="H151" s="123">
        <v>41609</v>
      </c>
      <c r="J151" s="25">
        <f t="shared" si="2"/>
        <v>5</v>
      </c>
      <c r="K151" s="83" t="s">
        <v>2805</v>
      </c>
      <c r="L151" s="18" t="str">
        <f>VLOOKUP(K151,$A$2:$C528,3,FALSE)</f>
        <v>RU</v>
      </c>
      <c r="Q151" s="123">
        <v>41609</v>
      </c>
      <c r="S151" s="123">
        <v>41609</v>
      </c>
    </row>
    <row r="152" spans="1:19">
      <c r="A152" t="s">
        <v>3020</v>
      </c>
      <c r="B152" s="19"/>
      <c r="C152" t="s">
        <v>3021</v>
      </c>
      <c r="E152" s="123" t="s">
        <v>12</v>
      </c>
      <c r="F152" s="123">
        <v>41609</v>
      </c>
      <c r="H152" s="123">
        <v>41609</v>
      </c>
      <c r="J152" s="25">
        <f t="shared" si="2"/>
        <v>5</v>
      </c>
      <c r="K152" s="83" t="s">
        <v>2808</v>
      </c>
      <c r="L152" s="18" t="str">
        <f>VLOOKUP(K152,$A$2:$C529,3,FALSE)</f>
        <v>RS</v>
      </c>
      <c r="Q152" s="123">
        <v>41609</v>
      </c>
      <c r="S152" s="123">
        <v>41609</v>
      </c>
    </row>
    <row r="153" spans="1:19">
      <c r="A153" t="s">
        <v>3022</v>
      </c>
      <c r="B153" s="19"/>
      <c r="C153" t="s">
        <v>3023</v>
      </c>
      <c r="E153" s="123" t="s">
        <v>12</v>
      </c>
      <c r="F153" s="123">
        <v>41609</v>
      </c>
      <c r="H153" s="123">
        <v>41609</v>
      </c>
      <c r="J153" s="25">
        <f t="shared" si="2"/>
        <v>5</v>
      </c>
      <c r="K153" s="83" t="s">
        <v>2783</v>
      </c>
      <c r="L153" s="18" t="str">
        <f>VLOOKUP(K153,$A$2:$C530,3,FALSE)</f>
        <v>SK</v>
      </c>
      <c r="Q153" s="123">
        <v>41609</v>
      </c>
      <c r="S153" s="123">
        <v>41609</v>
      </c>
    </row>
    <row r="154" spans="1:19">
      <c r="A154" t="s">
        <v>3024</v>
      </c>
      <c r="B154" s="19"/>
      <c r="C154" t="s">
        <v>3025</v>
      </c>
      <c r="E154" s="123" t="s">
        <v>12</v>
      </c>
      <c r="F154" s="123">
        <v>41609</v>
      </c>
      <c r="H154" s="123">
        <v>41609</v>
      </c>
      <c r="J154" s="25">
        <f t="shared" si="2"/>
        <v>5</v>
      </c>
      <c r="K154" s="83" t="s">
        <v>2786</v>
      </c>
      <c r="L154" s="18" t="str">
        <f>VLOOKUP(K154,$A$2:$C531,3,FALSE)</f>
        <v>SI</v>
      </c>
      <c r="Q154" s="123">
        <v>41609</v>
      </c>
      <c r="S154" s="123">
        <v>41609</v>
      </c>
    </row>
    <row r="155" spans="1:19">
      <c r="A155" t="s">
        <v>3026</v>
      </c>
      <c r="B155" s="19"/>
      <c r="C155" t="s">
        <v>3027</v>
      </c>
      <c r="E155" s="123" t="s">
        <v>12</v>
      </c>
      <c r="F155" s="123">
        <v>41609</v>
      </c>
      <c r="H155" s="123">
        <v>41609</v>
      </c>
      <c r="J155" s="25">
        <f t="shared" si="2"/>
        <v>5</v>
      </c>
      <c r="K155" s="83" t="s">
        <v>2789</v>
      </c>
      <c r="L155" s="18" t="str">
        <f>VLOOKUP(K155,$A$2:$C532,3,FALSE)</f>
        <v>ES</v>
      </c>
      <c r="Q155" s="123">
        <v>41609</v>
      </c>
      <c r="S155" s="123">
        <v>41609</v>
      </c>
    </row>
    <row r="156" spans="1:19">
      <c r="A156" t="s">
        <v>2803</v>
      </c>
      <c r="B156" s="19"/>
      <c r="C156" t="s">
        <v>3028</v>
      </c>
      <c r="E156" s="123" t="s">
        <v>12</v>
      </c>
      <c r="F156" s="123">
        <v>41609</v>
      </c>
      <c r="H156" s="123">
        <v>41609</v>
      </c>
      <c r="J156" s="25">
        <f t="shared" si="2"/>
        <v>8</v>
      </c>
      <c r="K156" s="83" t="s">
        <v>2792</v>
      </c>
      <c r="L156" s="18" t="str">
        <f>VLOOKUP(K156,$A$2:$C533,3,FALSE)</f>
        <v>SE</v>
      </c>
      <c r="Q156" s="123">
        <v>41609</v>
      </c>
      <c r="S156" s="123">
        <v>41609</v>
      </c>
    </row>
    <row r="157" spans="1:19">
      <c r="A157" t="s">
        <v>3029</v>
      </c>
      <c r="B157" s="19"/>
      <c r="C157" t="s">
        <v>3030</v>
      </c>
      <c r="E157" s="123" t="s">
        <v>12</v>
      </c>
      <c r="F157" s="123">
        <v>41609</v>
      </c>
      <c r="H157" s="123">
        <v>41609</v>
      </c>
      <c r="J157" s="25">
        <f t="shared" si="2"/>
        <v>5</v>
      </c>
      <c r="K157" s="83" t="s">
        <v>2811</v>
      </c>
      <c r="L157" s="18" t="str">
        <f>VLOOKUP(K157,$A$2:$C534,3,FALSE)</f>
        <v>CH</v>
      </c>
      <c r="Q157" s="123">
        <v>41609</v>
      </c>
      <c r="S157" s="123">
        <v>41609</v>
      </c>
    </row>
    <row r="158" spans="1:19">
      <c r="A158" t="s">
        <v>3031</v>
      </c>
      <c r="B158" s="19"/>
      <c r="C158" t="s">
        <v>3032</v>
      </c>
      <c r="E158" s="123" t="s">
        <v>12</v>
      </c>
      <c r="F158" s="123">
        <v>41609</v>
      </c>
      <c r="H158" s="123">
        <v>41609</v>
      </c>
      <c r="J158" s="25">
        <f t="shared" si="2"/>
        <v>5</v>
      </c>
      <c r="K158" s="83" t="s">
        <v>2814</v>
      </c>
      <c r="L158" s="18" t="str">
        <f>VLOOKUP(K158,$A$2:$C535,3,FALSE)</f>
        <v>TR</v>
      </c>
      <c r="Q158" s="123">
        <v>41609</v>
      </c>
      <c r="S158" s="123">
        <v>41609</v>
      </c>
    </row>
    <row r="159" spans="1:19">
      <c r="A159" t="s">
        <v>3033</v>
      </c>
      <c r="B159" s="19"/>
      <c r="C159" t="s">
        <v>3034</v>
      </c>
      <c r="E159" s="123" t="s">
        <v>12</v>
      </c>
      <c r="F159" s="123">
        <v>41609</v>
      </c>
      <c r="H159" s="123">
        <v>41609</v>
      </c>
      <c r="J159" s="25">
        <f t="shared" si="2"/>
        <v>5</v>
      </c>
      <c r="K159" s="83" t="s">
        <v>2817</v>
      </c>
      <c r="L159" s="18" t="str">
        <f>VLOOKUP(K159,$A$2:$C536,3,FALSE)</f>
        <v>UA</v>
      </c>
      <c r="Q159" s="123">
        <v>41609</v>
      </c>
      <c r="S159" s="123">
        <v>41609</v>
      </c>
    </row>
    <row r="160" spans="1:19">
      <c r="A160" t="s">
        <v>3035</v>
      </c>
      <c r="B160" s="19"/>
      <c r="C160" t="s">
        <v>3036</v>
      </c>
      <c r="E160" s="123" t="s">
        <v>12</v>
      </c>
      <c r="F160" s="123">
        <v>41609</v>
      </c>
      <c r="H160" s="123">
        <v>41609</v>
      </c>
      <c r="J160" s="25">
        <f t="shared" si="2"/>
        <v>5</v>
      </c>
      <c r="K160" s="83" t="s">
        <v>2795</v>
      </c>
      <c r="L160" s="18" t="str">
        <f>VLOOKUP(K160,$A$2:$C537,3,FALSE)</f>
        <v>GB</v>
      </c>
      <c r="Q160" s="123">
        <v>41609</v>
      </c>
      <c r="S160" s="123">
        <v>41609</v>
      </c>
    </row>
    <row r="161" spans="1:19">
      <c r="A161" t="s">
        <v>3037</v>
      </c>
      <c r="B161" s="19"/>
      <c r="C161" t="s">
        <v>3038</v>
      </c>
      <c r="E161" s="123" t="s">
        <v>12</v>
      </c>
      <c r="F161" s="123">
        <v>41609</v>
      </c>
      <c r="H161" s="123">
        <v>41609</v>
      </c>
      <c r="J161" s="25">
        <f t="shared" si="2"/>
        <v>5</v>
      </c>
      <c r="K161" s="83" t="s">
        <v>2819</v>
      </c>
      <c r="L161" s="18" t="str">
        <f>VLOOKUP(K161,$A$2:$C538,3,FALSE)</f>
        <v>US</v>
      </c>
      <c r="Q161" s="123">
        <v>41609</v>
      </c>
      <c r="S161" s="123">
        <v>41609</v>
      </c>
    </row>
    <row r="162" spans="1:19">
      <c r="A162" t="s">
        <v>3039</v>
      </c>
      <c r="B162" s="19"/>
      <c r="C162" t="s">
        <v>3040</v>
      </c>
      <c r="E162" s="123" t="s">
        <v>12</v>
      </c>
      <c r="F162" s="123">
        <v>41609</v>
      </c>
      <c r="H162" s="123">
        <v>41609</v>
      </c>
      <c r="J162" s="25">
        <f t="shared" si="2"/>
        <v>5</v>
      </c>
      <c r="K162" s="83" t="s">
        <v>2721</v>
      </c>
      <c r="L162" s="18" t="str">
        <f>VLOOKUP(K162,$A$2:$C539,3,FALSE)</f>
        <v>AF</v>
      </c>
      <c r="Q162" s="123">
        <v>41609</v>
      </c>
      <c r="S162" s="123">
        <v>41609</v>
      </c>
    </row>
    <row r="163" spans="1:19">
      <c r="A163" t="s">
        <v>3041</v>
      </c>
      <c r="B163" s="19"/>
      <c r="C163" t="s">
        <v>3042</v>
      </c>
      <c r="E163" s="123" t="s">
        <v>12</v>
      </c>
      <c r="F163" s="123">
        <v>41609</v>
      </c>
      <c r="H163" s="123">
        <v>41609</v>
      </c>
      <c r="J163" s="25">
        <f t="shared" si="2"/>
        <v>5</v>
      </c>
      <c r="K163" s="83" t="s">
        <v>2754</v>
      </c>
      <c r="L163" s="18" t="str">
        <f>VLOOKUP(K163,$A$2:$C540,3,FALSE)</f>
        <v>AX</v>
      </c>
      <c r="Q163" s="123">
        <v>41609</v>
      </c>
      <c r="S163" s="123">
        <v>41609</v>
      </c>
    </row>
    <row r="164" spans="1:19">
      <c r="A164" t="s">
        <v>3043</v>
      </c>
      <c r="B164" s="19"/>
      <c r="C164" t="s">
        <v>3044</v>
      </c>
      <c r="E164" s="123" t="s">
        <v>12</v>
      </c>
      <c r="F164" s="123">
        <v>41609</v>
      </c>
      <c r="H164" s="123">
        <v>41609</v>
      </c>
      <c r="J164" s="25">
        <f t="shared" si="2"/>
        <v>5</v>
      </c>
      <c r="K164" s="83" t="s">
        <v>2865</v>
      </c>
      <c r="L164" s="18" t="str">
        <f>VLOOKUP(K164,$A$2:$C541,3,FALSE)</f>
        <v>DZ</v>
      </c>
      <c r="Q164" s="123">
        <v>41609</v>
      </c>
      <c r="S164" s="123">
        <v>41609</v>
      </c>
    </row>
    <row r="165" spans="1:19">
      <c r="A165" t="s">
        <v>2769</v>
      </c>
      <c r="B165" s="19"/>
      <c r="C165" t="s">
        <v>3045</v>
      </c>
      <c r="E165" s="123" t="s">
        <v>12</v>
      </c>
      <c r="F165" s="123">
        <v>41609</v>
      </c>
      <c r="H165" s="123">
        <v>41609</v>
      </c>
      <c r="J165" s="25">
        <f t="shared" si="2"/>
        <v>10</v>
      </c>
      <c r="K165" s="83" t="s">
        <v>2745</v>
      </c>
      <c r="L165" s="18" t="str">
        <f>VLOOKUP(K165,$A$2:$C542,3,FALSE)</f>
        <v>AS</v>
      </c>
      <c r="Q165" s="123">
        <v>41609</v>
      </c>
      <c r="S165" s="123">
        <v>41609</v>
      </c>
    </row>
    <row r="166" spans="1:19">
      <c r="A166" t="s">
        <v>3046</v>
      </c>
      <c r="B166" s="19"/>
      <c r="C166" t="s">
        <v>3047</v>
      </c>
      <c r="E166" s="123" t="s">
        <v>12</v>
      </c>
      <c r="F166" s="123">
        <v>41609</v>
      </c>
      <c r="H166" s="123">
        <v>41609</v>
      </c>
      <c r="J166" s="25">
        <f t="shared" si="2"/>
        <v>5</v>
      </c>
      <c r="K166" s="83" t="s">
        <v>2714</v>
      </c>
      <c r="L166" s="18" t="str">
        <f>VLOOKUP(K166,$A$2:$C543,3,FALSE)</f>
        <v>AD</v>
      </c>
      <c r="Q166" s="123">
        <v>41609</v>
      </c>
      <c r="S166" s="123">
        <v>41609</v>
      </c>
    </row>
    <row r="167" spans="1:19">
      <c r="A167" t="s">
        <v>3048</v>
      </c>
      <c r="B167" s="19"/>
      <c r="C167" t="s">
        <v>3049</v>
      </c>
      <c r="E167" s="123" t="s">
        <v>12</v>
      </c>
      <c r="F167" s="123">
        <v>41609</v>
      </c>
      <c r="H167" s="123">
        <v>41609</v>
      </c>
      <c r="J167" s="25">
        <f t="shared" si="2"/>
        <v>5</v>
      </c>
      <c r="K167" s="83" t="s">
        <v>2736</v>
      </c>
      <c r="L167" s="18" t="str">
        <f>VLOOKUP(K167,$A$2:$C544,3,FALSE)</f>
        <v>AO</v>
      </c>
      <c r="Q167" s="123">
        <v>41609</v>
      </c>
      <c r="S167" s="123">
        <v>41609</v>
      </c>
    </row>
    <row r="168" spans="1:19">
      <c r="A168" t="s">
        <v>3050</v>
      </c>
      <c r="B168" s="19"/>
      <c r="C168" t="s">
        <v>3051</v>
      </c>
      <c r="E168" s="123" t="s">
        <v>12</v>
      </c>
      <c r="F168" s="123">
        <v>41609</v>
      </c>
      <c r="H168" s="123">
        <v>41609</v>
      </c>
      <c r="J168" s="25">
        <f t="shared" si="2"/>
        <v>5</v>
      </c>
      <c r="K168" s="83" t="s">
        <v>2727</v>
      </c>
      <c r="L168" s="18" t="str">
        <f>VLOOKUP(K168,$A$2:$C545,3,FALSE)</f>
        <v>AI</v>
      </c>
      <c r="Q168" s="123">
        <v>41609</v>
      </c>
      <c r="S168" s="123">
        <v>41609</v>
      </c>
    </row>
    <row r="169" spans="1:19">
      <c r="A169" t="s">
        <v>3052</v>
      </c>
      <c r="B169" s="19"/>
      <c r="C169" t="s">
        <v>3053</v>
      </c>
      <c r="E169" s="123" t="s">
        <v>12</v>
      </c>
      <c r="F169" s="123">
        <v>41609</v>
      </c>
      <c r="H169" s="123">
        <v>41609</v>
      </c>
      <c r="J169" s="25">
        <f t="shared" si="2"/>
        <v>5</v>
      </c>
      <c r="K169" s="83" t="s">
        <v>2739</v>
      </c>
      <c r="L169" s="18" t="str">
        <f>VLOOKUP(K169,$A$2:$C546,3,FALSE)</f>
        <v>AQ</v>
      </c>
      <c r="Q169" s="123">
        <v>41609</v>
      </c>
      <c r="S169" s="123">
        <v>41609</v>
      </c>
    </row>
    <row r="170" spans="1:19">
      <c r="A170" t="s">
        <v>3054</v>
      </c>
      <c r="B170" s="19"/>
      <c r="C170" t="s">
        <v>3055</v>
      </c>
      <c r="E170" s="123" t="s">
        <v>12</v>
      </c>
      <c r="F170" s="123">
        <v>41609</v>
      </c>
      <c r="H170" s="123">
        <v>41609</v>
      </c>
      <c r="J170" s="25">
        <f t="shared" si="2"/>
        <v>5</v>
      </c>
      <c r="K170" s="83" t="s">
        <v>2724</v>
      </c>
      <c r="L170" s="18" t="str">
        <f>VLOOKUP(K170,$A$2:$C547,3,FALSE)</f>
        <v>AG</v>
      </c>
      <c r="Q170" s="123">
        <v>41609</v>
      </c>
      <c r="S170" s="123">
        <v>41609</v>
      </c>
    </row>
    <row r="171" spans="1:19">
      <c r="A171" t="s">
        <v>3056</v>
      </c>
      <c r="B171" s="19"/>
      <c r="C171" t="s">
        <v>3057</v>
      </c>
      <c r="E171" s="123" t="s">
        <v>12</v>
      </c>
      <c r="F171" s="123">
        <v>41609</v>
      </c>
      <c r="H171" s="123">
        <v>41609</v>
      </c>
      <c r="J171" s="25">
        <f t="shared" si="2"/>
        <v>5</v>
      </c>
      <c r="K171" s="83" t="s">
        <v>2742</v>
      </c>
      <c r="L171" s="18" t="str">
        <f>VLOOKUP(K171,$A$2:$C548,3,FALSE)</f>
        <v>AR</v>
      </c>
      <c r="Q171" s="123">
        <v>41609</v>
      </c>
      <c r="S171" s="123">
        <v>41609</v>
      </c>
    </row>
    <row r="172" spans="1:19">
      <c r="A172" t="s">
        <v>3058</v>
      </c>
      <c r="B172" s="19"/>
      <c r="C172" t="s">
        <v>3059</v>
      </c>
      <c r="E172" s="123" t="s">
        <v>12</v>
      </c>
      <c r="F172" s="123">
        <v>41609</v>
      </c>
      <c r="H172" s="123">
        <v>41609</v>
      </c>
      <c r="J172" s="25">
        <f t="shared" si="2"/>
        <v>5</v>
      </c>
      <c r="K172" s="83" t="s">
        <v>2733</v>
      </c>
      <c r="L172" s="18" t="str">
        <f>VLOOKUP(K172,$A$2:$C549,3,FALSE)</f>
        <v>AM</v>
      </c>
      <c r="Q172" s="123">
        <v>41609</v>
      </c>
      <c r="S172" s="123">
        <v>41609</v>
      </c>
    </row>
    <row r="173" spans="1:19">
      <c r="A173" t="s">
        <v>3060</v>
      </c>
      <c r="B173" s="19"/>
      <c r="C173" t="s">
        <v>93</v>
      </c>
      <c r="E173" s="123" t="s">
        <v>12</v>
      </c>
      <c r="F173" s="123">
        <v>41609</v>
      </c>
      <c r="H173" s="123">
        <v>41609</v>
      </c>
      <c r="J173" s="25">
        <f t="shared" si="2"/>
        <v>5</v>
      </c>
      <c r="K173" s="83" t="s">
        <v>2751</v>
      </c>
      <c r="L173" s="18" t="str">
        <f>VLOOKUP(K173,$A$2:$C550,3,FALSE)</f>
        <v>AW</v>
      </c>
      <c r="Q173" s="123">
        <v>41609</v>
      </c>
      <c r="S173" s="123">
        <v>41609</v>
      </c>
    </row>
    <row r="174" spans="1:19">
      <c r="A174" t="s">
        <v>3061</v>
      </c>
      <c r="B174" s="19"/>
      <c r="C174" t="s">
        <v>3062</v>
      </c>
      <c r="E174" s="123" t="s">
        <v>12</v>
      </c>
      <c r="F174" s="123">
        <v>41609</v>
      </c>
      <c r="H174" s="123">
        <v>41609</v>
      </c>
      <c r="J174" s="25">
        <f t="shared" si="2"/>
        <v>5</v>
      </c>
      <c r="K174" s="83" t="s">
        <v>2748</v>
      </c>
      <c r="L174" s="18" t="str">
        <f>VLOOKUP(K174,$A$2:$C551,3,FALSE)</f>
        <v>AU</v>
      </c>
      <c r="Q174" s="123">
        <v>41609</v>
      </c>
      <c r="S174" s="123">
        <v>41609</v>
      </c>
    </row>
    <row r="175" spans="1:19">
      <c r="A175" t="s">
        <v>3063</v>
      </c>
      <c r="B175" s="19"/>
      <c r="C175" t="s">
        <v>3064</v>
      </c>
      <c r="E175" s="123" t="s">
        <v>12</v>
      </c>
      <c r="F175" s="123">
        <v>41609</v>
      </c>
      <c r="H175" s="123">
        <v>41609</v>
      </c>
      <c r="J175" s="25">
        <f t="shared" si="2"/>
        <v>5</v>
      </c>
      <c r="K175" s="83" t="s">
        <v>2757</v>
      </c>
      <c r="L175" s="18" t="str">
        <f>VLOOKUP(K175,$A$2:$C552,3,FALSE)</f>
        <v>AZ</v>
      </c>
      <c r="Q175" s="123">
        <v>41609</v>
      </c>
      <c r="S175" s="123">
        <v>41609</v>
      </c>
    </row>
    <row r="176" spans="1:19">
      <c r="A176" t="s">
        <v>3065</v>
      </c>
      <c r="B176" s="19"/>
      <c r="C176" t="s">
        <v>3066</v>
      </c>
      <c r="E176" s="123" t="s">
        <v>12</v>
      </c>
      <c r="F176" s="123">
        <v>41609</v>
      </c>
      <c r="H176" s="123">
        <v>41609</v>
      </c>
      <c r="J176" s="25">
        <f t="shared" si="2"/>
        <v>5</v>
      </c>
      <c r="K176" s="83" t="s">
        <v>2801</v>
      </c>
      <c r="L176" s="18" t="str">
        <f>VLOOKUP(K176,$A$2:$C553,3,FALSE)</f>
        <v>BS</v>
      </c>
      <c r="Q176" s="123">
        <v>41609</v>
      </c>
      <c r="S176" s="123">
        <v>41609</v>
      </c>
    </row>
    <row r="177" spans="1:19">
      <c r="A177" t="s">
        <v>3067</v>
      </c>
      <c r="B177" s="19"/>
      <c r="C177" t="s">
        <v>3068</v>
      </c>
      <c r="E177" s="123" t="s">
        <v>12</v>
      </c>
      <c r="F177" s="123">
        <v>41609</v>
      </c>
      <c r="H177" s="123">
        <v>41609</v>
      </c>
      <c r="J177" s="25">
        <f t="shared" si="2"/>
        <v>5</v>
      </c>
      <c r="K177" s="83" t="s">
        <v>2775</v>
      </c>
      <c r="L177" s="18" t="str">
        <f>VLOOKUP(K177,$A$2:$C554,3,FALSE)</f>
        <v>BH</v>
      </c>
      <c r="Q177" s="123">
        <v>41609</v>
      </c>
      <c r="S177" s="123">
        <v>41609</v>
      </c>
    </row>
    <row r="178" spans="1:19">
      <c r="A178" t="s">
        <v>2772</v>
      </c>
      <c r="B178" s="19"/>
      <c r="C178" t="s">
        <v>3069</v>
      </c>
      <c r="E178" s="123" t="s">
        <v>12</v>
      </c>
      <c r="F178" s="123">
        <v>41609</v>
      </c>
      <c r="H178" s="123">
        <v>41609</v>
      </c>
      <c r="J178" s="25">
        <f t="shared" si="2"/>
        <v>10</v>
      </c>
      <c r="K178" s="83" t="s">
        <v>2765</v>
      </c>
      <c r="L178" s="18" t="str">
        <f>VLOOKUP(K178,$A$2:$C555,3,FALSE)</f>
        <v>BD</v>
      </c>
      <c r="Q178" s="123">
        <v>41609</v>
      </c>
      <c r="S178" s="123">
        <v>41609</v>
      </c>
    </row>
    <row r="179" spans="1:19">
      <c r="A179" t="s">
        <v>2821</v>
      </c>
      <c r="B179" s="19"/>
      <c r="C179" t="s">
        <v>3070</v>
      </c>
      <c r="E179" s="123" t="s">
        <v>12</v>
      </c>
      <c r="F179" s="123">
        <v>41609</v>
      </c>
      <c r="H179" s="123">
        <v>41609</v>
      </c>
      <c r="J179" s="25">
        <f t="shared" si="2"/>
        <v>10</v>
      </c>
      <c r="K179" s="83" t="s">
        <v>2762</v>
      </c>
      <c r="L179" s="18" t="str">
        <f>VLOOKUP(K179,$A$2:$C556,3,FALSE)</f>
        <v>BB</v>
      </c>
      <c r="Q179" s="123">
        <v>41609</v>
      </c>
      <c r="S179" s="123">
        <v>41609</v>
      </c>
    </row>
    <row r="180" spans="1:19">
      <c r="A180" t="s">
        <v>3071</v>
      </c>
      <c r="B180" s="19"/>
      <c r="C180" t="s">
        <v>3072</v>
      </c>
      <c r="E180" s="123" t="s">
        <v>12</v>
      </c>
      <c r="F180" s="123">
        <v>41609</v>
      </c>
      <c r="H180" s="123">
        <v>41609</v>
      </c>
      <c r="J180" s="25">
        <f t="shared" si="2"/>
        <v>5</v>
      </c>
      <c r="K180" s="83" t="s">
        <v>2812</v>
      </c>
      <c r="L180" s="18" t="str">
        <f>VLOOKUP(K180,$A$2:$C557,3,FALSE)</f>
        <v>BY</v>
      </c>
      <c r="Q180" s="123">
        <v>41609</v>
      </c>
      <c r="S180" s="123">
        <v>41609</v>
      </c>
    </row>
    <row r="181" spans="1:19">
      <c r="A181" t="s">
        <v>3073</v>
      </c>
      <c r="B181" s="19"/>
      <c r="C181" t="s">
        <v>3074</v>
      </c>
      <c r="E181" s="123" t="s">
        <v>12</v>
      </c>
      <c r="F181" s="123">
        <v>41609</v>
      </c>
      <c r="H181" s="123">
        <v>41609</v>
      </c>
      <c r="J181" s="25">
        <f t="shared" si="2"/>
        <v>5</v>
      </c>
      <c r="K181" s="83" t="s">
        <v>2815</v>
      </c>
      <c r="L181" s="18" t="str">
        <f>VLOOKUP(K181,$A$2:$C558,3,FALSE)</f>
        <v>BZ</v>
      </c>
      <c r="Q181" s="123">
        <v>41609</v>
      </c>
      <c r="S181" s="123">
        <v>41609</v>
      </c>
    </row>
    <row r="182" spans="1:19">
      <c r="A182" t="s">
        <v>3075</v>
      </c>
      <c r="B182" s="19"/>
      <c r="C182" t="s">
        <v>3076</v>
      </c>
      <c r="E182" s="123" t="s">
        <v>12</v>
      </c>
      <c r="F182" s="123">
        <v>41609</v>
      </c>
      <c r="H182" s="123">
        <v>41609</v>
      </c>
      <c r="J182" s="25">
        <f t="shared" si="2"/>
        <v>5</v>
      </c>
      <c r="K182" s="83" t="s">
        <v>2781</v>
      </c>
      <c r="L182" s="18" t="str">
        <f>VLOOKUP(K182,$A$2:$C559,3,FALSE)</f>
        <v>BJ</v>
      </c>
      <c r="Q182" s="123">
        <v>41609</v>
      </c>
      <c r="S182" s="123">
        <v>41609</v>
      </c>
    </row>
    <row r="183" spans="1:19">
      <c r="A183" t="s">
        <v>3077</v>
      </c>
      <c r="B183" s="19"/>
      <c r="C183" t="s">
        <v>3078</v>
      </c>
      <c r="E183" s="123" t="s">
        <v>12</v>
      </c>
      <c r="F183" s="123">
        <v>41609</v>
      </c>
      <c r="H183" s="123">
        <v>41609</v>
      </c>
      <c r="J183" s="25">
        <f t="shared" si="2"/>
        <v>5</v>
      </c>
      <c r="K183" s="83" t="s">
        <v>2787</v>
      </c>
      <c r="L183" s="18" t="str">
        <f>VLOOKUP(K183,$A$2:$C560,3,FALSE)</f>
        <v>BM</v>
      </c>
      <c r="Q183" s="123">
        <v>41609</v>
      </c>
      <c r="S183" s="123">
        <v>41609</v>
      </c>
    </row>
    <row r="184" spans="1:19">
      <c r="A184" t="s">
        <v>3079</v>
      </c>
      <c r="B184" s="19"/>
      <c r="C184" t="s">
        <v>3080</v>
      </c>
      <c r="E184" s="123" t="s">
        <v>12</v>
      </c>
      <c r="F184" s="123">
        <v>41609</v>
      </c>
      <c r="H184" s="123">
        <v>41609</v>
      </c>
      <c r="J184" s="25">
        <f t="shared" si="2"/>
        <v>5</v>
      </c>
      <c r="K184" s="83" t="s">
        <v>2804</v>
      </c>
      <c r="L184" s="18" t="str">
        <f>VLOOKUP(K184,$A$2:$C561,3,FALSE)</f>
        <v>BT</v>
      </c>
      <c r="Q184" s="123">
        <v>41609</v>
      </c>
      <c r="S184" s="123">
        <v>41609</v>
      </c>
    </row>
    <row r="185" spans="1:19">
      <c r="A185" t="s">
        <v>3081</v>
      </c>
      <c r="B185" s="19"/>
      <c r="C185" t="s">
        <v>3082</v>
      </c>
      <c r="E185" s="123" t="s">
        <v>12</v>
      </c>
      <c r="F185" s="123">
        <v>41609</v>
      </c>
      <c r="H185" s="123">
        <v>41609</v>
      </c>
      <c r="J185" s="25">
        <f t="shared" si="2"/>
        <v>5</v>
      </c>
      <c r="K185" s="83" t="s">
        <v>2793</v>
      </c>
      <c r="L185" s="18" t="str">
        <f>VLOOKUP(K185,$A$2:$C562,3,FALSE)</f>
        <v>BO</v>
      </c>
      <c r="Q185" s="123">
        <v>41609</v>
      </c>
      <c r="S185" s="123">
        <v>41609</v>
      </c>
    </row>
    <row r="186" spans="1:19">
      <c r="A186" t="s">
        <v>3083</v>
      </c>
      <c r="B186" s="19"/>
      <c r="C186" t="s">
        <v>3084</v>
      </c>
      <c r="E186" s="123" t="s">
        <v>12</v>
      </c>
      <c r="F186" s="123">
        <v>41609</v>
      </c>
      <c r="H186" s="123">
        <v>41609</v>
      </c>
      <c r="J186" s="25">
        <f t="shared" si="2"/>
        <v>5</v>
      </c>
      <c r="K186" s="83" t="s">
        <v>2796</v>
      </c>
      <c r="L186" s="18" t="str">
        <f>VLOOKUP(K186,$A$2:$C563,3,FALSE)</f>
        <v>BQ</v>
      </c>
      <c r="Q186" s="123">
        <v>41609</v>
      </c>
      <c r="S186" s="123">
        <v>41609</v>
      </c>
    </row>
    <row r="187" spans="1:19">
      <c r="A187" t="s">
        <v>3085</v>
      </c>
      <c r="B187" s="19"/>
      <c r="C187" t="s">
        <v>3086</v>
      </c>
      <c r="E187" s="123" t="s">
        <v>12</v>
      </c>
      <c r="F187" s="123">
        <v>41609</v>
      </c>
      <c r="H187" s="123">
        <v>41609</v>
      </c>
      <c r="J187" s="25">
        <f t="shared" si="2"/>
        <v>5</v>
      </c>
      <c r="K187" s="83" t="s">
        <v>2760</v>
      </c>
      <c r="L187" s="18" t="str">
        <f>VLOOKUP(K187,$A$2:$C564,3,FALSE)</f>
        <v>BA</v>
      </c>
      <c r="Q187" s="123">
        <v>41609</v>
      </c>
      <c r="S187" s="123">
        <v>41609</v>
      </c>
    </row>
    <row r="188" spans="1:19">
      <c r="A188" t="s">
        <v>3087</v>
      </c>
      <c r="B188" s="19"/>
      <c r="C188" t="s">
        <v>3088</v>
      </c>
      <c r="E188" s="123" t="s">
        <v>12</v>
      </c>
      <c r="F188" s="123">
        <v>41609</v>
      </c>
      <c r="H188" s="123">
        <v>41609</v>
      </c>
      <c r="J188" s="25">
        <f t="shared" si="2"/>
        <v>5</v>
      </c>
      <c r="K188" s="83" t="s">
        <v>2809</v>
      </c>
      <c r="L188" s="18" t="str">
        <f>VLOOKUP(K188,$A$2:$C565,3,FALSE)</f>
        <v>BW</v>
      </c>
      <c r="Q188" s="123">
        <v>41609</v>
      </c>
      <c r="S188" s="123">
        <v>41609</v>
      </c>
    </row>
    <row r="189" spans="1:19">
      <c r="A189" t="s">
        <v>3089</v>
      </c>
      <c r="B189" s="19"/>
      <c r="C189" t="s">
        <v>3090</v>
      </c>
      <c r="E189" s="123" t="s">
        <v>12</v>
      </c>
      <c r="F189" s="123">
        <v>41609</v>
      </c>
      <c r="H189" s="123">
        <v>41609</v>
      </c>
      <c r="J189" s="25">
        <f t="shared" si="2"/>
        <v>5</v>
      </c>
      <c r="K189" s="83" t="s">
        <v>2806</v>
      </c>
      <c r="L189" s="18" t="str">
        <f>VLOOKUP(K189,$A$2:$C566,3,FALSE)</f>
        <v>BV</v>
      </c>
      <c r="Q189" s="123">
        <v>41609</v>
      </c>
      <c r="S189" s="123">
        <v>41609</v>
      </c>
    </row>
    <row r="190" spans="1:19">
      <c r="A190" t="s">
        <v>3091</v>
      </c>
      <c r="B190" s="19"/>
      <c r="C190" t="s">
        <v>3092</v>
      </c>
      <c r="E190" s="123" t="s">
        <v>12</v>
      </c>
      <c r="F190" s="123">
        <v>41609</v>
      </c>
      <c r="H190" s="123">
        <v>41609</v>
      </c>
      <c r="J190" s="25">
        <f t="shared" si="2"/>
        <v>5</v>
      </c>
      <c r="K190" s="83" t="s">
        <v>2798</v>
      </c>
      <c r="L190" s="18" t="str">
        <f>VLOOKUP(K190,$A$2:$C567,3,FALSE)</f>
        <v>BR</v>
      </c>
      <c r="Q190" s="123">
        <v>41609</v>
      </c>
      <c r="S190" s="123">
        <v>41609</v>
      </c>
    </row>
    <row r="191" spans="1:19">
      <c r="A191" t="s">
        <v>2774</v>
      </c>
      <c r="B191" s="19"/>
      <c r="C191" t="s">
        <v>104</v>
      </c>
      <c r="E191" s="123" t="s">
        <v>12</v>
      </c>
      <c r="F191" s="123">
        <v>41609</v>
      </c>
      <c r="H191" s="123">
        <v>41609</v>
      </c>
      <c r="J191" s="25">
        <f t="shared" si="2"/>
        <v>10</v>
      </c>
      <c r="K191" s="83" t="s">
        <v>2960</v>
      </c>
      <c r="L191" s="18" t="str">
        <f>VLOOKUP(K191,$A$2:$C568,3,FALSE)</f>
        <v>IO</v>
      </c>
      <c r="Q191" s="123">
        <v>41609</v>
      </c>
      <c r="S191" s="123">
        <v>41609</v>
      </c>
    </row>
    <row r="192" spans="1:19">
      <c r="A192" t="s">
        <v>3093</v>
      </c>
      <c r="B192" s="19"/>
      <c r="C192" t="s">
        <v>3094</v>
      </c>
      <c r="E192" s="123" t="s">
        <v>12</v>
      </c>
      <c r="F192" s="123">
        <v>41609</v>
      </c>
      <c r="H192" s="123">
        <v>41609</v>
      </c>
      <c r="J192" s="25">
        <f t="shared" si="2"/>
        <v>5</v>
      </c>
      <c r="K192" s="83" t="s">
        <v>2790</v>
      </c>
      <c r="L192" s="18" t="str">
        <f>VLOOKUP(K192,$A$2:$C569,3,FALSE)</f>
        <v>BN</v>
      </c>
      <c r="Q192" s="123">
        <v>41609</v>
      </c>
      <c r="S192" s="123">
        <v>41609</v>
      </c>
    </row>
    <row r="193" spans="1:19">
      <c r="A193" t="s">
        <v>3095</v>
      </c>
      <c r="B193" s="19"/>
      <c r="C193" t="s">
        <v>3096</v>
      </c>
      <c r="E193" s="123" t="s">
        <v>12</v>
      </c>
      <c r="F193" s="123">
        <v>41609</v>
      </c>
      <c r="H193" s="123">
        <v>41609</v>
      </c>
      <c r="J193" s="25">
        <f t="shared" si="2"/>
        <v>5</v>
      </c>
      <c r="K193" s="83" t="s">
        <v>2770</v>
      </c>
      <c r="L193" s="18" t="str">
        <f>VLOOKUP(K193,$A$2:$C570,3,FALSE)</f>
        <v>BF</v>
      </c>
      <c r="Q193" s="123">
        <v>41609</v>
      </c>
      <c r="S193" s="123">
        <v>41609</v>
      </c>
    </row>
    <row r="194" spans="1:19">
      <c r="A194" t="s">
        <v>3097</v>
      </c>
      <c r="B194" s="19"/>
      <c r="C194" t="s">
        <v>3098</v>
      </c>
      <c r="E194" s="123" t="s">
        <v>12</v>
      </c>
      <c r="F194" s="123">
        <v>41609</v>
      </c>
      <c r="H194" s="123">
        <v>41609</v>
      </c>
      <c r="J194" s="25">
        <f t="shared" ref="J194:J257" si="3">COUNTIF(K:K,A194)</f>
        <v>5</v>
      </c>
      <c r="K194" s="83" t="s">
        <v>2778</v>
      </c>
      <c r="L194" s="18" t="str">
        <f>VLOOKUP(K194,$A$2:$C571,3,FALSE)</f>
        <v>BI</v>
      </c>
      <c r="Q194" s="123">
        <v>41609</v>
      </c>
      <c r="S194" s="123">
        <v>41609</v>
      </c>
    </row>
    <row r="195" spans="1:19">
      <c r="A195" t="s">
        <v>3099</v>
      </c>
      <c r="B195" s="19" t="s">
        <v>6038</v>
      </c>
      <c r="C195" t="s">
        <v>3100</v>
      </c>
      <c r="E195" s="123" t="s">
        <v>12</v>
      </c>
      <c r="F195" s="123">
        <v>41609</v>
      </c>
      <c r="H195" s="123">
        <v>41609</v>
      </c>
      <c r="J195" s="25">
        <f t="shared" si="3"/>
        <v>5</v>
      </c>
      <c r="K195" s="83" t="s">
        <v>2980</v>
      </c>
      <c r="L195" s="18" t="str">
        <f>VLOOKUP(K195,$A$2:$C572,3,FALSE)</f>
        <v>KH</v>
      </c>
      <c r="Q195" s="123">
        <v>41609</v>
      </c>
      <c r="S195" s="123">
        <v>41609</v>
      </c>
    </row>
    <row r="196" spans="1:19">
      <c r="A196" t="s">
        <v>2777</v>
      </c>
      <c r="B196" s="19"/>
      <c r="C196" t="s">
        <v>3101</v>
      </c>
      <c r="E196" s="123" t="s">
        <v>12</v>
      </c>
      <c r="F196" s="123">
        <v>41609</v>
      </c>
      <c r="H196" s="123">
        <v>41609</v>
      </c>
      <c r="J196" s="25">
        <f t="shared" si="3"/>
        <v>10</v>
      </c>
      <c r="K196" s="83" t="s">
        <v>2840</v>
      </c>
      <c r="L196" s="18" t="str">
        <f>VLOOKUP(K196,$A$2:$C573,3,FALSE)</f>
        <v>CM</v>
      </c>
      <c r="Q196" s="123">
        <v>41609</v>
      </c>
      <c r="S196" s="123">
        <v>41609</v>
      </c>
    </row>
    <row r="197" spans="1:19">
      <c r="A197" t="s">
        <v>3102</v>
      </c>
      <c r="B197" s="19"/>
      <c r="C197" t="s">
        <v>3103</v>
      </c>
      <c r="E197" s="123" t="s">
        <v>12</v>
      </c>
      <c r="F197" s="123">
        <v>41609</v>
      </c>
      <c r="H197" s="123">
        <v>41609</v>
      </c>
      <c r="J197" s="25">
        <f t="shared" si="3"/>
        <v>5</v>
      </c>
      <c r="K197" s="83" t="s">
        <v>2818</v>
      </c>
      <c r="L197" s="18" t="str">
        <f>VLOOKUP(K197,$A$2:$C574,3,FALSE)</f>
        <v>CA</v>
      </c>
      <c r="Q197" s="123">
        <v>41609</v>
      </c>
      <c r="S197" s="123">
        <v>41609</v>
      </c>
    </row>
    <row r="198" spans="1:19">
      <c r="A198" t="s">
        <v>3104</v>
      </c>
      <c r="B198" s="19"/>
      <c r="C198" t="s">
        <v>3105</v>
      </c>
      <c r="E198" s="123" t="s">
        <v>12</v>
      </c>
      <c r="F198" s="123">
        <v>41609</v>
      </c>
      <c r="H198" s="123">
        <v>41609</v>
      </c>
      <c r="J198" s="25">
        <f t="shared" si="3"/>
        <v>5</v>
      </c>
      <c r="K198" s="83" t="s">
        <v>2849</v>
      </c>
      <c r="L198" s="18" t="str">
        <f>VLOOKUP(K198,$A$2:$C575,3,FALSE)</f>
        <v>CV</v>
      </c>
      <c r="Q198" s="123">
        <v>41609</v>
      </c>
      <c r="S198" s="123">
        <v>41609</v>
      </c>
    </row>
    <row r="199" spans="1:19">
      <c r="A199" t="s">
        <v>3106</v>
      </c>
      <c r="B199" s="19"/>
      <c r="C199" t="s">
        <v>3107</v>
      </c>
      <c r="E199" s="123" t="s">
        <v>12</v>
      </c>
      <c r="F199" s="123">
        <v>41609</v>
      </c>
      <c r="H199" s="123">
        <v>41609</v>
      </c>
      <c r="J199" s="25">
        <f t="shared" si="3"/>
        <v>5</v>
      </c>
      <c r="K199" s="83" t="s">
        <v>2994</v>
      </c>
      <c r="L199" s="18" t="str">
        <f>VLOOKUP(K199,$A$2:$C576,3,FALSE)</f>
        <v>KY</v>
      </c>
      <c r="Q199" s="123">
        <v>41609</v>
      </c>
      <c r="S199" s="123">
        <v>41609</v>
      </c>
    </row>
    <row r="200" spans="1:19">
      <c r="A200" t="s">
        <v>3108</v>
      </c>
      <c r="B200" s="19"/>
      <c r="C200" t="s">
        <v>3109</v>
      </c>
      <c r="E200" s="123" t="s">
        <v>12</v>
      </c>
      <c r="F200" s="123">
        <v>41609</v>
      </c>
      <c r="H200" s="123">
        <v>41609</v>
      </c>
      <c r="J200" s="25">
        <f t="shared" si="3"/>
        <v>5</v>
      </c>
      <c r="K200" s="83" t="s">
        <v>2825</v>
      </c>
      <c r="L200" s="18" t="str">
        <f>VLOOKUP(K200,$A$2:$C577,3,FALSE)</f>
        <v>CF</v>
      </c>
      <c r="Q200" s="123">
        <v>41609</v>
      </c>
      <c r="S200" s="123">
        <v>41609</v>
      </c>
    </row>
    <row r="201" spans="1:19">
      <c r="A201" t="s">
        <v>2780</v>
      </c>
      <c r="B201" s="19"/>
      <c r="C201" t="s">
        <v>3110</v>
      </c>
      <c r="E201" s="123" t="s">
        <v>12</v>
      </c>
      <c r="F201" s="123">
        <v>41609</v>
      </c>
      <c r="H201" s="123">
        <v>41609</v>
      </c>
      <c r="J201" s="25">
        <f t="shared" si="3"/>
        <v>10</v>
      </c>
      <c r="K201" s="83" t="s">
        <v>3111</v>
      </c>
      <c r="L201" s="18" t="str">
        <f>VLOOKUP(K201,$A$2:$C578,3,FALSE)</f>
        <v>TD</v>
      </c>
      <c r="Q201" s="123">
        <v>41609</v>
      </c>
      <c r="S201" s="123">
        <v>41609</v>
      </c>
    </row>
    <row r="202" spans="1:19">
      <c r="A202" t="s">
        <v>2808</v>
      </c>
      <c r="B202" s="19"/>
      <c r="C202" t="s">
        <v>116</v>
      </c>
      <c r="E202" s="123" t="s">
        <v>12</v>
      </c>
      <c r="F202" s="123">
        <v>41609</v>
      </c>
      <c r="H202" s="123">
        <v>41609</v>
      </c>
      <c r="J202" s="25">
        <f t="shared" si="3"/>
        <v>8</v>
      </c>
      <c r="K202" s="83" t="s">
        <v>2837</v>
      </c>
      <c r="L202" s="18" t="str">
        <f>VLOOKUP(K202,$A$2:$C579,3,FALSE)</f>
        <v>CL</v>
      </c>
      <c r="Q202" s="123">
        <v>41609</v>
      </c>
      <c r="S202" s="123">
        <v>41609</v>
      </c>
    </row>
    <row r="203" spans="1:19">
      <c r="A203" t="s">
        <v>2805</v>
      </c>
      <c r="B203" s="19"/>
      <c r="C203" t="s">
        <v>3112</v>
      </c>
      <c r="E203" s="123" t="s">
        <v>12</v>
      </c>
      <c r="F203" s="123">
        <v>41609</v>
      </c>
      <c r="H203" s="123">
        <v>41609</v>
      </c>
      <c r="J203" s="25">
        <f t="shared" si="3"/>
        <v>8</v>
      </c>
      <c r="K203" s="83" t="s">
        <v>2842</v>
      </c>
      <c r="L203" s="18" t="str">
        <f>VLOOKUP(K203,$A$2:$C580,3,FALSE)</f>
        <v>CN</v>
      </c>
      <c r="Q203" s="123">
        <v>41609</v>
      </c>
      <c r="S203" s="123">
        <v>41609</v>
      </c>
    </row>
    <row r="204" spans="1:19">
      <c r="A204" t="s">
        <v>3113</v>
      </c>
      <c r="B204" s="19"/>
      <c r="C204" t="s">
        <v>3114</v>
      </c>
      <c r="E204" s="123" t="s">
        <v>12</v>
      </c>
      <c r="F204" s="123">
        <v>41609</v>
      </c>
      <c r="H204" s="123">
        <v>41609</v>
      </c>
      <c r="J204" s="25">
        <f t="shared" si="3"/>
        <v>5</v>
      </c>
      <c r="K204" s="83" t="s">
        <v>2853</v>
      </c>
      <c r="L204" s="18" t="str">
        <f>VLOOKUP(K204,$A$2:$C581,3,FALSE)</f>
        <v>CX</v>
      </c>
      <c r="Q204" s="123">
        <v>41609</v>
      </c>
      <c r="S204" s="123">
        <v>41609</v>
      </c>
    </row>
    <row r="205" spans="1:19">
      <c r="A205" t="s">
        <v>3115</v>
      </c>
      <c r="B205" s="19"/>
      <c r="C205" t="s">
        <v>3116</v>
      </c>
      <c r="E205" s="123" t="s">
        <v>12</v>
      </c>
      <c r="F205" s="123">
        <v>41609</v>
      </c>
      <c r="H205" s="123">
        <v>41609</v>
      </c>
      <c r="J205" s="25">
        <f t="shared" si="3"/>
        <v>5</v>
      </c>
      <c r="K205" s="83" t="s">
        <v>2820</v>
      </c>
      <c r="L205" s="18" t="str">
        <f>VLOOKUP(K205,$A$2:$C582,3,FALSE)</f>
        <v>CC</v>
      </c>
      <c r="Q205" s="123">
        <v>41609</v>
      </c>
      <c r="S205" s="123">
        <v>41609</v>
      </c>
    </row>
    <row r="206" spans="1:19">
      <c r="A206" t="s">
        <v>3117</v>
      </c>
      <c r="B206" s="19"/>
      <c r="C206" t="s">
        <v>3118</v>
      </c>
      <c r="E206" s="123" t="s">
        <v>12</v>
      </c>
      <c r="F206" s="123">
        <v>41609</v>
      </c>
      <c r="H206" s="123">
        <v>41609</v>
      </c>
      <c r="J206" s="25">
        <f t="shared" si="3"/>
        <v>5</v>
      </c>
      <c r="K206" s="83" t="s">
        <v>2844</v>
      </c>
      <c r="L206" s="18" t="str">
        <f>VLOOKUP(K206,$A$2:$C583,3,FALSE)</f>
        <v>CO</v>
      </c>
      <c r="Q206" s="123">
        <v>41609</v>
      </c>
      <c r="S206" s="123">
        <v>41609</v>
      </c>
    </row>
    <row r="207" spans="1:19">
      <c r="A207" t="s">
        <v>3119</v>
      </c>
      <c r="B207" s="19"/>
      <c r="C207" t="s">
        <v>122</v>
      </c>
      <c r="E207" s="123" t="s">
        <v>12</v>
      </c>
      <c r="F207" s="123">
        <v>41609</v>
      </c>
      <c r="H207" s="123">
        <v>41609</v>
      </c>
      <c r="J207" s="25">
        <f t="shared" si="3"/>
        <v>5</v>
      </c>
      <c r="K207" s="83" t="s">
        <v>2984</v>
      </c>
      <c r="L207" s="18" t="str">
        <f>VLOOKUP(K207,$A$2:$C584,3,FALSE)</f>
        <v>KM</v>
      </c>
      <c r="Q207" s="123">
        <v>41609</v>
      </c>
      <c r="S207" s="123">
        <v>41609</v>
      </c>
    </row>
    <row r="208" spans="1:19">
      <c r="A208" t="s">
        <v>3120</v>
      </c>
      <c r="B208" s="19"/>
      <c r="C208" t="s">
        <v>3121</v>
      </c>
      <c r="E208" s="123" t="s">
        <v>12</v>
      </c>
      <c r="F208" s="123">
        <v>41609</v>
      </c>
      <c r="H208" s="123">
        <v>41609</v>
      </c>
      <c r="J208" s="25">
        <f t="shared" si="3"/>
        <v>5</v>
      </c>
      <c r="K208" s="83" t="s">
        <v>2828</v>
      </c>
      <c r="L208" s="18" t="str">
        <f>VLOOKUP(K208,$A$2:$C585,3,FALSE)</f>
        <v>CG</v>
      </c>
      <c r="Q208" s="123">
        <v>41609</v>
      </c>
      <c r="S208" s="123">
        <v>41609</v>
      </c>
    </row>
    <row r="209" spans="1:19">
      <c r="A209" t="s">
        <v>2792</v>
      </c>
      <c r="B209" s="19"/>
      <c r="C209" t="s">
        <v>125</v>
      </c>
      <c r="E209" s="123" t="s">
        <v>12</v>
      </c>
      <c r="F209" s="123">
        <v>41609</v>
      </c>
      <c r="H209" s="123">
        <v>41609</v>
      </c>
      <c r="J209" s="25">
        <f t="shared" si="3"/>
        <v>10</v>
      </c>
      <c r="K209" s="83" t="s">
        <v>2822</v>
      </c>
      <c r="L209" s="18" t="str">
        <f>VLOOKUP(K209,$A$2:$C586,3,FALSE)</f>
        <v>CD</v>
      </c>
      <c r="Q209" s="123">
        <v>41609</v>
      </c>
      <c r="S209" s="123">
        <v>41609</v>
      </c>
    </row>
    <row r="210" spans="1:19">
      <c r="A210" t="s">
        <v>3122</v>
      </c>
      <c r="B210" s="19"/>
      <c r="C210" t="s">
        <v>3123</v>
      </c>
      <c r="E210" s="123" t="s">
        <v>12</v>
      </c>
      <c r="F210" s="123">
        <v>41609</v>
      </c>
      <c r="H210" s="123">
        <v>41609</v>
      </c>
      <c r="J210" s="25">
        <f t="shared" si="3"/>
        <v>5</v>
      </c>
      <c r="K210" s="83" t="s">
        <v>2834</v>
      </c>
      <c r="L210" s="18" t="str">
        <f>VLOOKUP(K210,$A$2:$C587,3,FALSE)</f>
        <v>CK</v>
      </c>
      <c r="Q210" s="123">
        <v>41609</v>
      </c>
      <c r="S210" s="123">
        <v>41609</v>
      </c>
    </row>
    <row r="211" spans="1:19">
      <c r="A211" t="s">
        <v>3124</v>
      </c>
      <c r="B211" s="19"/>
      <c r="C211" t="s">
        <v>3125</v>
      </c>
      <c r="E211" s="123" t="s">
        <v>12</v>
      </c>
      <c r="F211" s="123">
        <v>41609</v>
      </c>
      <c r="H211" s="123">
        <v>41609</v>
      </c>
      <c r="J211" s="25">
        <f t="shared" si="3"/>
        <v>5</v>
      </c>
      <c r="K211" s="83" t="s">
        <v>2846</v>
      </c>
      <c r="L211" s="18" t="str">
        <f>VLOOKUP(K211,$A$2:$C588,3,FALSE)</f>
        <v>CR</v>
      </c>
      <c r="Q211" s="123">
        <v>41609</v>
      </c>
      <c r="S211" s="123">
        <v>41609</v>
      </c>
    </row>
    <row r="212" spans="1:19">
      <c r="A212" t="s">
        <v>2786</v>
      </c>
      <c r="B212" s="19"/>
      <c r="C212" t="s">
        <v>3126</v>
      </c>
      <c r="E212" s="123" t="s">
        <v>12</v>
      </c>
      <c r="F212" s="123">
        <v>41609</v>
      </c>
      <c r="H212" s="123">
        <v>41609</v>
      </c>
      <c r="J212" s="25">
        <f t="shared" si="3"/>
        <v>10</v>
      </c>
      <c r="K212" s="83" t="s">
        <v>2832</v>
      </c>
      <c r="L212" s="18" t="str">
        <f>VLOOKUP(K212,$A$2:$C589,3,FALSE)</f>
        <v>CI</v>
      </c>
      <c r="Q212" s="123">
        <v>41609</v>
      </c>
      <c r="S212" s="123">
        <v>41609</v>
      </c>
    </row>
    <row r="213" spans="1:19">
      <c r="A213" t="s">
        <v>3127</v>
      </c>
      <c r="B213" s="19"/>
      <c r="C213" t="s">
        <v>3128</v>
      </c>
      <c r="E213" s="123" t="s">
        <v>12</v>
      </c>
      <c r="F213" s="123">
        <v>41609</v>
      </c>
      <c r="H213" s="123">
        <v>41609</v>
      </c>
      <c r="J213" s="25">
        <f t="shared" si="3"/>
        <v>5</v>
      </c>
      <c r="K213" s="83" t="s">
        <v>2833</v>
      </c>
      <c r="L213" s="18" t="str">
        <f>VLOOKUP(K213,$A$2:$C590,3,FALSE)</f>
        <v>HR</v>
      </c>
      <c r="Q213" s="123">
        <v>41609</v>
      </c>
      <c r="S213" s="123">
        <v>41609</v>
      </c>
    </row>
    <row r="214" spans="1:19">
      <c r="A214" t="s">
        <v>2783</v>
      </c>
      <c r="B214" s="19"/>
      <c r="C214" t="s">
        <v>3129</v>
      </c>
      <c r="E214" s="123" t="s">
        <v>12</v>
      </c>
      <c r="F214" s="123">
        <v>41609</v>
      </c>
      <c r="H214" s="123">
        <v>41609</v>
      </c>
      <c r="J214" s="25">
        <f t="shared" si="3"/>
        <v>10</v>
      </c>
      <c r="K214" s="83" t="s">
        <v>2848</v>
      </c>
      <c r="L214" s="18" t="str">
        <f>VLOOKUP(K214,$A$2:$C591,3,FALSE)</f>
        <v>CU</v>
      </c>
      <c r="Q214" s="123">
        <v>41609</v>
      </c>
      <c r="S214" s="123">
        <v>41609</v>
      </c>
    </row>
    <row r="215" spans="1:19">
      <c r="A215" t="s">
        <v>3130</v>
      </c>
      <c r="B215" s="19"/>
      <c r="C215" t="s">
        <v>3131</v>
      </c>
      <c r="E215" s="123" t="s">
        <v>12</v>
      </c>
      <c r="F215" s="123">
        <v>41609</v>
      </c>
      <c r="H215" s="123">
        <v>41609</v>
      </c>
      <c r="J215" s="25">
        <f t="shared" si="3"/>
        <v>5</v>
      </c>
      <c r="K215" s="83" t="s">
        <v>2851</v>
      </c>
      <c r="L215" s="18" t="str">
        <f>VLOOKUP(K215,$A$2:$C592,3,FALSE)</f>
        <v>CW</v>
      </c>
      <c r="Q215" s="123">
        <v>41609</v>
      </c>
      <c r="S215" s="123">
        <v>41609</v>
      </c>
    </row>
    <row r="216" spans="1:19">
      <c r="A216" t="s">
        <v>3132</v>
      </c>
      <c r="B216" s="19"/>
      <c r="C216" t="s">
        <v>3133</v>
      </c>
      <c r="E216" s="123" t="s">
        <v>12</v>
      </c>
      <c r="F216" s="123">
        <v>41609</v>
      </c>
      <c r="H216" s="123">
        <v>41609</v>
      </c>
      <c r="J216" s="25">
        <f t="shared" si="3"/>
        <v>5</v>
      </c>
      <c r="K216" s="83" t="s">
        <v>2858</v>
      </c>
      <c r="L216" s="18" t="str">
        <f>VLOOKUP(K216,$A$2:$C593,3,FALSE)</f>
        <v>DJ</v>
      </c>
      <c r="Q216" s="123">
        <v>41609</v>
      </c>
      <c r="S216" s="123">
        <v>41609</v>
      </c>
    </row>
    <row r="217" spans="1:19">
      <c r="A217" t="s">
        <v>3134</v>
      </c>
      <c r="B217" s="19"/>
      <c r="C217" t="s">
        <v>3135</v>
      </c>
      <c r="E217" s="123" t="s">
        <v>12</v>
      </c>
      <c r="F217" s="123">
        <v>41609</v>
      </c>
      <c r="H217" s="123">
        <v>41609</v>
      </c>
      <c r="J217" s="25">
        <f t="shared" si="3"/>
        <v>5</v>
      </c>
      <c r="K217" s="83" t="s">
        <v>2861</v>
      </c>
      <c r="L217" s="18" t="str">
        <f>VLOOKUP(K217,$A$2:$C594,3,FALSE)</f>
        <v>DM</v>
      </c>
      <c r="Q217" s="123">
        <v>41609</v>
      </c>
      <c r="S217" s="123">
        <v>41609</v>
      </c>
    </row>
    <row r="218" spans="1:19">
      <c r="A218" t="s">
        <v>3136</v>
      </c>
      <c r="B218" s="19"/>
      <c r="C218" t="s">
        <v>3137</v>
      </c>
      <c r="E218" s="123" t="s">
        <v>12</v>
      </c>
      <c r="F218" s="123">
        <v>41609</v>
      </c>
      <c r="H218" s="123">
        <v>41609</v>
      </c>
      <c r="J218" s="25">
        <f t="shared" si="3"/>
        <v>5</v>
      </c>
      <c r="K218" s="83" t="s">
        <v>2863</v>
      </c>
      <c r="L218" s="18" t="str">
        <f>VLOOKUP(K218,$A$2:$C595,3,FALSE)</f>
        <v>DO</v>
      </c>
      <c r="Q218" s="123">
        <v>41609</v>
      </c>
      <c r="S218" s="123">
        <v>41609</v>
      </c>
    </row>
    <row r="219" spans="1:19">
      <c r="A219" t="s">
        <v>3138</v>
      </c>
      <c r="B219" s="19"/>
      <c r="C219" t="s">
        <v>3139</v>
      </c>
      <c r="E219" s="123" t="s">
        <v>12</v>
      </c>
      <c r="F219" s="123">
        <v>41609</v>
      </c>
      <c r="H219" s="123">
        <v>41609</v>
      </c>
      <c r="J219" s="25">
        <f t="shared" si="3"/>
        <v>5</v>
      </c>
      <c r="K219" s="83" t="s">
        <v>2867</v>
      </c>
      <c r="L219" s="18" t="str">
        <f>VLOOKUP(K219,$A$2:$C596,3,FALSE)</f>
        <v>EC</v>
      </c>
      <c r="Q219" s="123">
        <v>41609</v>
      </c>
      <c r="S219" s="123">
        <v>41609</v>
      </c>
    </row>
    <row r="220" spans="1:19">
      <c r="A220" t="s">
        <v>3140</v>
      </c>
      <c r="B220" s="19"/>
      <c r="C220" t="s">
        <v>3141</v>
      </c>
      <c r="E220" s="123" t="s">
        <v>12</v>
      </c>
      <c r="F220" s="123">
        <v>41609</v>
      </c>
      <c r="H220" s="123">
        <v>41609</v>
      </c>
      <c r="J220" s="25">
        <f t="shared" si="3"/>
        <v>5</v>
      </c>
      <c r="K220" s="83" t="s">
        <v>2824</v>
      </c>
      <c r="L220" s="18" t="str">
        <f>VLOOKUP(K220,$A$2:$C597,3,FALSE)</f>
        <v>EG</v>
      </c>
      <c r="Q220" s="123">
        <v>41609</v>
      </c>
      <c r="S220" s="123">
        <v>41609</v>
      </c>
    </row>
    <row r="221" spans="1:19">
      <c r="A221" t="s">
        <v>3142</v>
      </c>
      <c r="B221" s="19"/>
      <c r="C221" t="s">
        <v>128</v>
      </c>
      <c r="E221" s="123" t="s">
        <v>12</v>
      </c>
      <c r="F221" s="123">
        <v>41609</v>
      </c>
      <c r="H221" s="123">
        <v>41609</v>
      </c>
      <c r="J221" s="25">
        <f t="shared" si="3"/>
        <v>5</v>
      </c>
      <c r="K221" s="83" t="s">
        <v>3143</v>
      </c>
      <c r="L221" s="18" t="str">
        <f>VLOOKUP(K221,$A$2:$C598,3,FALSE)</f>
        <v>SV</v>
      </c>
      <c r="Q221" s="123">
        <v>41609</v>
      </c>
      <c r="S221" s="123">
        <v>41609</v>
      </c>
    </row>
    <row r="222" spans="1:19">
      <c r="A222" t="s">
        <v>3143</v>
      </c>
      <c r="B222" s="19"/>
      <c r="C222" t="s">
        <v>3144</v>
      </c>
      <c r="E222" s="123" t="s">
        <v>12</v>
      </c>
      <c r="F222" s="123">
        <v>41609</v>
      </c>
      <c r="H222" s="123">
        <v>41609</v>
      </c>
      <c r="J222" s="25">
        <f t="shared" si="3"/>
        <v>5</v>
      </c>
      <c r="K222" s="83" t="s">
        <v>2908</v>
      </c>
      <c r="L222" s="18" t="str">
        <f>VLOOKUP(K222,$A$2:$C599,3,FALSE)</f>
        <v>GQ</v>
      </c>
      <c r="Q222" s="123">
        <v>41609</v>
      </c>
      <c r="S222" s="123">
        <v>41609</v>
      </c>
    </row>
    <row r="223" spans="1:19">
      <c r="A223" t="s">
        <v>3145</v>
      </c>
      <c r="B223" s="19"/>
      <c r="C223" t="s">
        <v>3146</v>
      </c>
      <c r="E223" s="123" t="s">
        <v>12</v>
      </c>
      <c r="F223" s="123">
        <v>41609</v>
      </c>
      <c r="H223" s="123">
        <v>41609</v>
      </c>
      <c r="J223" s="25">
        <f t="shared" si="3"/>
        <v>5</v>
      </c>
      <c r="K223" s="83" t="s">
        <v>2872</v>
      </c>
      <c r="L223" s="18" t="str">
        <f>VLOOKUP(K223,$A$2:$C600,3,FALSE)</f>
        <v>ER</v>
      </c>
      <c r="Q223" s="123">
        <v>41609</v>
      </c>
      <c r="S223" s="123">
        <v>41609</v>
      </c>
    </row>
    <row r="224" spans="1:19">
      <c r="A224" t="s">
        <v>3147</v>
      </c>
      <c r="B224" s="19"/>
      <c r="C224" t="s">
        <v>131</v>
      </c>
      <c r="E224" s="123" t="s">
        <v>12</v>
      </c>
      <c r="F224" s="123">
        <v>41609</v>
      </c>
      <c r="H224" s="123">
        <v>41609</v>
      </c>
      <c r="J224" s="25">
        <f t="shared" si="3"/>
        <v>5</v>
      </c>
      <c r="K224" s="83" t="s">
        <v>2874</v>
      </c>
      <c r="L224" s="18" t="str">
        <f>VLOOKUP(K224,$A$2:$C601,3,FALSE)</f>
        <v>ET</v>
      </c>
      <c r="Q224" s="123">
        <v>41609</v>
      </c>
      <c r="S224" s="123">
        <v>41609</v>
      </c>
    </row>
    <row r="225" spans="1:19">
      <c r="A225" t="s">
        <v>3148</v>
      </c>
      <c r="B225" s="19"/>
      <c r="C225" t="s">
        <v>3149</v>
      </c>
      <c r="E225" s="123" t="s">
        <v>12</v>
      </c>
      <c r="F225" s="123">
        <v>41609</v>
      </c>
      <c r="H225" s="123">
        <v>41609</v>
      </c>
      <c r="J225" s="25">
        <f t="shared" si="3"/>
        <v>5</v>
      </c>
      <c r="K225" s="83" t="s">
        <v>2878</v>
      </c>
      <c r="L225" s="18" t="str">
        <f>VLOOKUP(K225,$A$2:$C602,3,FALSE)</f>
        <v>FK</v>
      </c>
      <c r="Q225" s="123">
        <v>41609</v>
      </c>
      <c r="S225" s="123">
        <v>41609</v>
      </c>
    </row>
    <row r="226" spans="1:19">
      <c r="A226" t="s">
        <v>3150</v>
      </c>
      <c r="B226" s="19"/>
      <c r="C226" t="s">
        <v>3151</v>
      </c>
      <c r="E226" s="123" t="s">
        <v>12</v>
      </c>
      <c r="F226" s="123">
        <v>41609</v>
      </c>
      <c r="H226" s="123">
        <v>41609</v>
      </c>
      <c r="J226" s="25">
        <f t="shared" si="3"/>
        <v>5</v>
      </c>
      <c r="K226" s="83" t="s">
        <v>2882</v>
      </c>
      <c r="L226" s="18" t="str">
        <f>VLOOKUP(K226,$A$2:$C603,3,FALSE)</f>
        <v>FO</v>
      </c>
      <c r="Q226" s="123">
        <v>41609</v>
      </c>
      <c r="S226" s="123">
        <v>41609</v>
      </c>
    </row>
    <row r="227" spans="1:19">
      <c r="A227" t="s">
        <v>3111</v>
      </c>
      <c r="B227" s="19"/>
      <c r="C227" t="s">
        <v>3152</v>
      </c>
      <c r="E227" s="123" t="s">
        <v>12</v>
      </c>
      <c r="F227" s="123">
        <v>41609</v>
      </c>
      <c r="H227" s="123">
        <v>41609</v>
      </c>
      <c r="J227" s="25">
        <f t="shared" si="3"/>
        <v>5</v>
      </c>
      <c r="K227" s="83" t="s">
        <v>2876</v>
      </c>
      <c r="L227" s="18" t="str">
        <f>VLOOKUP(K227,$A$2:$C604,3,FALSE)</f>
        <v>FJ</v>
      </c>
      <c r="Q227" s="123">
        <v>41609</v>
      </c>
      <c r="S227" s="123">
        <v>41609</v>
      </c>
    </row>
    <row r="228" spans="1:19">
      <c r="A228" t="s">
        <v>3153</v>
      </c>
      <c r="B228" s="19"/>
      <c r="C228" t="s">
        <v>3154</v>
      </c>
      <c r="E228" s="123" t="s">
        <v>12</v>
      </c>
      <c r="F228" s="123">
        <v>41609</v>
      </c>
      <c r="H228" s="123">
        <v>41609</v>
      </c>
      <c r="J228" s="25">
        <f t="shared" si="3"/>
        <v>5</v>
      </c>
      <c r="K228" s="83" t="s">
        <v>2891</v>
      </c>
      <c r="L228" s="18" t="str">
        <f>VLOOKUP(K228,$A$2:$C605,3,FALSE)</f>
        <v>GF</v>
      </c>
      <c r="Q228" s="123">
        <v>41609</v>
      </c>
      <c r="S228" s="123">
        <v>41609</v>
      </c>
    </row>
    <row r="229" spans="1:19">
      <c r="A229" t="s">
        <v>3155</v>
      </c>
      <c r="B229" s="19"/>
      <c r="C229" t="s">
        <v>3156</v>
      </c>
      <c r="E229" s="123" t="s">
        <v>12</v>
      </c>
      <c r="F229" s="123">
        <v>41609</v>
      </c>
      <c r="H229" s="123">
        <v>41609</v>
      </c>
      <c r="J229" s="25">
        <f t="shared" si="3"/>
        <v>5</v>
      </c>
      <c r="K229" s="83" t="s">
        <v>3085</v>
      </c>
      <c r="L229" s="18" t="str">
        <f>VLOOKUP(K229,$A$2:$C606,3,FALSE)</f>
        <v>PF</v>
      </c>
      <c r="Q229" s="123">
        <v>41609</v>
      </c>
      <c r="S229" s="123">
        <v>41609</v>
      </c>
    </row>
    <row r="230" spans="1:19">
      <c r="A230" t="s">
        <v>3157</v>
      </c>
      <c r="B230" s="19"/>
      <c r="C230" t="s">
        <v>3158</v>
      </c>
      <c r="E230" s="123" t="s">
        <v>12</v>
      </c>
      <c r="F230" s="123">
        <v>41609</v>
      </c>
      <c r="H230" s="123">
        <v>41609</v>
      </c>
      <c r="J230" s="25">
        <f t="shared" si="3"/>
        <v>5</v>
      </c>
      <c r="K230" s="83" t="s">
        <v>3153</v>
      </c>
      <c r="L230" s="18" t="str">
        <f>VLOOKUP(K230,$A$2:$C607,3,FALSE)</f>
        <v>TF</v>
      </c>
      <c r="Q230" s="123">
        <v>41609</v>
      </c>
      <c r="S230" s="123">
        <v>41609</v>
      </c>
    </row>
    <row r="231" spans="1:19">
      <c r="A231" t="s">
        <v>3159</v>
      </c>
      <c r="B231" s="19"/>
      <c r="C231" t="s">
        <v>3160</v>
      </c>
      <c r="E231" s="123" t="s">
        <v>12</v>
      </c>
      <c r="F231" s="123">
        <v>41609</v>
      </c>
      <c r="H231" s="123">
        <v>41609</v>
      </c>
      <c r="J231" s="25">
        <f t="shared" si="3"/>
        <v>5</v>
      </c>
      <c r="K231" s="83" t="s">
        <v>2885</v>
      </c>
      <c r="L231" s="18" t="str">
        <f>VLOOKUP(K231,$A$2:$C608,3,FALSE)</f>
        <v>GA</v>
      </c>
      <c r="Q231" s="123">
        <v>41609</v>
      </c>
      <c r="S231" s="123">
        <v>41609</v>
      </c>
    </row>
    <row r="232" spans="1:19">
      <c r="A232" t="s">
        <v>3161</v>
      </c>
      <c r="B232" s="19"/>
      <c r="C232" t="s">
        <v>3162</v>
      </c>
      <c r="E232" s="123" t="s">
        <v>12</v>
      </c>
      <c r="F232" s="123">
        <v>41609</v>
      </c>
      <c r="H232" s="123">
        <v>41609</v>
      </c>
      <c r="J232" s="25">
        <f t="shared" si="3"/>
        <v>5</v>
      </c>
      <c r="K232" s="83" t="s">
        <v>2902</v>
      </c>
      <c r="L232" s="18" t="str">
        <f>VLOOKUP(K232,$A$2:$C609,3,FALSE)</f>
        <v>GM</v>
      </c>
      <c r="Q232" s="123">
        <v>41609</v>
      </c>
      <c r="S232" s="123">
        <v>41609</v>
      </c>
    </row>
    <row r="233" spans="1:19">
      <c r="A233" t="s">
        <v>3163</v>
      </c>
      <c r="B233" s="19"/>
      <c r="C233" t="s">
        <v>3164</v>
      </c>
      <c r="E233" s="123" t="s">
        <v>12</v>
      </c>
      <c r="F233" s="123">
        <v>41609</v>
      </c>
      <c r="H233" s="123">
        <v>41609</v>
      </c>
      <c r="J233" s="25">
        <f t="shared" si="3"/>
        <v>5</v>
      </c>
      <c r="K233" s="83" t="s">
        <v>2889</v>
      </c>
      <c r="L233" s="18" t="str">
        <f>VLOOKUP(K233,$A$2:$C610,3,FALSE)</f>
        <v>GE</v>
      </c>
      <c r="Q233" s="123">
        <v>41609</v>
      </c>
      <c r="S233" s="123">
        <v>41609</v>
      </c>
    </row>
    <row r="234" spans="1:19">
      <c r="A234" t="s">
        <v>3165</v>
      </c>
      <c r="B234" s="19"/>
      <c r="C234" t="s">
        <v>3166</v>
      </c>
      <c r="E234" s="123" t="s">
        <v>12</v>
      </c>
      <c r="F234" s="123">
        <v>41609</v>
      </c>
      <c r="H234" s="123">
        <v>41609</v>
      </c>
      <c r="J234" s="25">
        <f t="shared" si="3"/>
        <v>5</v>
      </c>
      <c r="K234" s="83" t="s">
        <v>2895</v>
      </c>
      <c r="L234" s="18" t="str">
        <f>VLOOKUP(K234,$A$2:$C611,3,FALSE)</f>
        <v>GH</v>
      </c>
      <c r="Q234" s="123">
        <v>41609</v>
      </c>
      <c r="S234" s="123">
        <v>41609</v>
      </c>
    </row>
    <row r="235" spans="1:19">
      <c r="A235" t="s">
        <v>3167</v>
      </c>
      <c r="B235" s="19"/>
      <c r="C235" t="s">
        <v>3168</v>
      </c>
      <c r="E235" s="123" t="s">
        <v>12</v>
      </c>
      <c r="F235" s="123">
        <v>41609</v>
      </c>
      <c r="H235" s="123">
        <v>41609</v>
      </c>
      <c r="J235" s="25">
        <f t="shared" si="3"/>
        <v>5</v>
      </c>
      <c r="K235" s="83" t="s">
        <v>2897</v>
      </c>
      <c r="L235" s="18" t="str">
        <f>VLOOKUP(K235,$A$2:$C612,3,FALSE)</f>
        <v>GI</v>
      </c>
      <c r="Q235" s="123">
        <v>41609</v>
      </c>
      <c r="S235" s="123">
        <v>41609</v>
      </c>
    </row>
    <row r="236" spans="1:19">
      <c r="A236" t="s">
        <v>3169</v>
      </c>
      <c r="B236" s="19"/>
      <c r="C236" t="s">
        <v>3170</v>
      </c>
      <c r="E236" s="123" t="s">
        <v>12</v>
      </c>
      <c r="F236" s="123">
        <v>41609</v>
      </c>
      <c r="H236" s="123">
        <v>41609</v>
      </c>
      <c r="J236" s="25">
        <f t="shared" si="3"/>
        <v>5</v>
      </c>
      <c r="K236" s="83" t="s">
        <v>2899</v>
      </c>
      <c r="L236" s="18" t="str">
        <f>VLOOKUP(K236,$A$2:$C613,3,FALSE)</f>
        <v>GL</v>
      </c>
      <c r="Q236" s="123">
        <v>41609</v>
      </c>
      <c r="S236" s="123">
        <v>41609</v>
      </c>
    </row>
    <row r="237" spans="1:19">
      <c r="A237" t="s">
        <v>2814</v>
      </c>
      <c r="B237" s="19"/>
      <c r="C237" t="s">
        <v>143</v>
      </c>
      <c r="E237" s="123" t="s">
        <v>12</v>
      </c>
      <c r="F237" s="123">
        <v>41609</v>
      </c>
      <c r="H237" s="123">
        <v>41609</v>
      </c>
      <c r="J237" s="25">
        <f t="shared" si="3"/>
        <v>8</v>
      </c>
      <c r="K237" s="83" t="s">
        <v>2887</v>
      </c>
      <c r="L237" s="18" t="str">
        <f>VLOOKUP(K237,$A$2:$C614,3,FALSE)</f>
        <v>GD</v>
      </c>
      <c r="Q237" s="123">
        <v>41609</v>
      </c>
      <c r="S237" s="123">
        <v>41609</v>
      </c>
    </row>
    <row r="238" spans="1:19">
      <c r="A238" t="s">
        <v>3171</v>
      </c>
      <c r="B238" s="19"/>
      <c r="C238" t="s">
        <v>3172</v>
      </c>
      <c r="E238" s="123" t="s">
        <v>12</v>
      </c>
      <c r="F238" s="123">
        <v>41609</v>
      </c>
      <c r="H238" s="123">
        <v>41609</v>
      </c>
      <c r="J238" s="25">
        <f t="shared" si="3"/>
        <v>5</v>
      </c>
      <c r="K238" s="83" t="s">
        <v>2906</v>
      </c>
      <c r="L238" s="18" t="str">
        <f>VLOOKUP(K238,$A$2:$C615,3,FALSE)</f>
        <v>GP</v>
      </c>
      <c r="Q238" s="123">
        <v>41609</v>
      </c>
      <c r="S238" s="123">
        <v>41609</v>
      </c>
    </row>
    <row r="239" spans="1:19">
      <c r="A239" t="s">
        <v>3173</v>
      </c>
      <c r="B239" s="19"/>
      <c r="C239" t="s">
        <v>3174</v>
      </c>
      <c r="E239" s="123" t="s">
        <v>12</v>
      </c>
      <c r="F239" s="123">
        <v>41609</v>
      </c>
      <c r="H239" s="123">
        <v>41609</v>
      </c>
      <c r="J239" s="25">
        <f t="shared" si="3"/>
        <v>5</v>
      </c>
      <c r="K239" s="83" t="s">
        <v>2915</v>
      </c>
      <c r="L239" s="18" t="str">
        <f>VLOOKUP(K239,$A$2:$C616,3,FALSE)</f>
        <v>GU</v>
      </c>
      <c r="Q239" s="123">
        <v>41609</v>
      </c>
      <c r="S239" s="123">
        <v>41609</v>
      </c>
    </row>
    <row r="240" spans="1:19">
      <c r="A240" t="s">
        <v>3175</v>
      </c>
      <c r="B240" s="19"/>
      <c r="C240" t="s">
        <v>3176</v>
      </c>
      <c r="E240" s="123" t="s">
        <v>12</v>
      </c>
      <c r="F240" s="123">
        <v>41609</v>
      </c>
      <c r="H240" s="123">
        <v>41609</v>
      </c>
      <c r="J240" s="25">
        <f t="shared" si="3"/>
        <v>5</v>
      </c>
      <c r="K240" s="83" t="s">
        <v>2913</v>
      </c>
      <c r="L240" s="18" t="str">
        <f>VLOOKUP(K240,$A$2:$C617,3,FALSE)</f>
        <v>GT</v>
      </c>
      <c r="Q240" s="123">
        <v>41609</v>
      </c>
      <c r="S240" s="123">
        <v>41609</v>
      </c>
    </row>
    <row r="241" spans="1:19">
      <c r="A241" t="s">
        <v>3177</v>
      </c>
      <c r="B241" s="19"/>
      <c r="C241" t="s">
        <v>3178</v>
      </c>
      <c r="E241" s="123" t="s">
        <v>12</v>
      </c>
      <c r="F241" s="123">
        <v>41609</v>
      </c>
      <c r="H241" s="123">
        <v>41609</v>
      </c>
      <c r="J241" s="25">
        <f t="shared" si="3"/>
        <v>5</v>
      </c>
      <c r="K241" s="83" t="s">
        <v>2893</v>
      </c>
      <c r="L241" s="18" t="str">
        <f>VLOOKUP(K241,$A$2:$C618,3,FALSE)</f>
        <v>GG</v>
      </c>
      <c r="Q241" s="123">
        <v>41609</v>
      </c>
      <c r="S241" s="123">
        <v>41609</v>
      </c>
    </row>
    <row r="242" spans="1:19">
      <c r="A242" t="s">
        <v>2817</v>
      </c>
      <c r="B242" s="19"/>
      <c r="C242" t="s">
        <v>3179</v>
      </c>
      <c r="E242" s="123" t="s">
        <v>12</v>
      </c>
      <c r="F242" s="123">
        <v>41609</v>
      </c>
      <c r="H242" s="123">
        <v>41609</v>
      </c>
      <c r="J242" s="25">
        <f t="shared" si="3"/>
        <v>8</v>
      </c>
      <c r="K242" s="83" t="s">
        <v>2904</v>
      </c>
      <c r="L242" s="18" t="str">
        <f>VLOOKUP(K242,$A$2:$C619,3,FALSE)</f>
        <v>GN</v>
      </c>
      <c r="Q242" s="123">
        <v>41609</v>
      </c>
      <c r="S242" s="123">
        <v>41609</v>
      </c>
    </row>
    <row r="243" spans="1:19">
      <c r="A243" t="s">
        <v>3180</v>
      </c>
      <c r="B243" s="19"/>
      <c r="C243" t="s">
        <v>3181</v>
      </c>
      <c r="E243" s="123" t="s">
        <v>12</v>
      </c>
      <c r="F243" s="123">
        <v>41609</v>
      </c>
      <c r="H243" s="123">
        <v>41609</v>
      </c>
      <c r="J243" s="25">
        <f t="shared" si="3"/>
        <v>5</v>
      </c>
      <c r="K243" s="83" t="s">
        <v>2917</v>
      </c>
      <c r="L243" s="18" t="str">
        <f>VLOOKUP(K243,$A$2:$C620,3,FALSE)</f>
        <v>GW</v>
      </c>
      <c r="Q243" s="123">
        <v>41609</v>
      </c>
      <c r="S243" s="123">
        <v>41609</v>
      </c>
    </row>
    <row r="244" spans="1:19">
      <c r="A244" t="s">
        <v>3182</v>
      </c>
      <c r="B244" s="19"/>
      <c r="C244" t="s">
        <v>3183</v>
      </c>
      <c r="E244" s="123" t="s">
        <v>12</v>
      </c>
      <c r="F244" s="123">
        <v>41609</v>
      </c>
      <c r="H244" s="123">
        <v>41609</v>
      </c>
      <c r="J244" s="25">
        <f t="shared" si="3"/>
        <v>5</v>
      </c>
      <c r="K244" s="83" t="s">
        <v>2919</v>
      </c>
      <c r="L244" s="18" t="str">
        <f>VLOOKUP(K244,$A$2:$C621,3,FALSE)</f>
        <v>GY</v>
      </c>
      <c r="Q244" s="123">
        <v>41609</v>
      </c>
      <c r="S244" s="123">
        <v>41609</v>
      </c>
    </row>
    <row r="245" spans="1:19">
      <c r="A245" t="s">
        <v>2819</v>
      </c>
      <c r="B245" s="19" t="s">
        <v>6039</v>
      </c>
      <c r="C245" t="s">
        <v>3184</v>
      </c>
      <c r="E245" s="123" t="s">
        <v>12</v>
      </c>
      <c r="F245" s="123">
        <v>41609</v>
      </c>
      <c r="H245" s="123">
        <v>41609</v>
      </c>
      <c r="J245" s="25">
        <f t="shared" si="3"/>
        <v>8</v>
      </c>
      <c r="K245" s="83" t="s">
        <v>2928</v>
      </c>
      <c r="L245" s="18" t="str">
        <f>VLOOKUP(K245,$A$2:$C622,3,FALSE)</f>
        <v>HT</v>
      </c>
      <c r="Q245" s="123">
        <v>41609</v>
      </c>
      <c r="S245" s="123">
        <v>41609</v>
      </c>
    </row>
    <row r="246" spans="1:19">
      <c r="A246" t="s">
        <v>3185</v>
      </c>
      <c r="B246" s="19"/>
      <c r="C246" t="s">
        <v>3186</v>
      </c>
      <c r="E246" s="123" t="s">
        <v>12</v>
      </c>
      <c r="F246" s="123">
        <v>41609</v>
      </c>
      <c r="H246" s="123">
        <v>41609</v>
      </c>
      <c r="J246" s="25">
        <f t="shared" si="3"/>
        <v>5</v>
      </c>
      <c r="K246" s="83" t="s">
        <v>2923</v>
      </c>
      <c r="L246" s="18" t="str">
        <f>VLOOKUP(K246,$A$2:$C623,3,FALSE)</f>
        <v>HM</v>
      </c>
      <c r="Q246" s="123">
        <v>41609</v>
      </c>
      <c r="S246" s="123">
        <v>41609</v>
      </c>
    </row>
    <row r="247" spans="1:19">
      <c r="A247" t="s">
        <v>3187</v>
      </c>
      <c r="B247" s="19"/>
      <c r="C247" t="s">
        <v>3188</v>
      </c>
      <c r="E247" s="123" t="s">
        <v>12</v>
      </c>
      <c r="F247" s="123">
        <v>41609</v>
      </c>
      <c r="H247" s="123">
        <v>41609</v>
      </c>
      <c r="J247" s="25">
        <f t="shared" si="3"/>
        <v>5</v>
      </c>
      <c r="K247" s="83" t="s">
        <v>3189</v>
      </c>
      <c r="L247" s="18" t="str">
        <f>VLOOKUP(K247,$A$2:$C624,3,FALSE)</f>
        <v>VA</v>
      </c>
      <c r="Q247" s="123">
        <v>41609</v>
      </c>
      <c r="S247" s="123">
        <v>41609</v>
      </c>
    </row>
    <row r="248" spans="1:19">
      <c r="A248" t="s">
        <v>3189</v>
      </c>
      <c r="B248" s="19" t="s">
        <v>6040</v>
      </c>
      <c r="C248" t="s">
        <v>3190</v>
      </c>
      <c r="E248" s="123" t="s">
        <v>12</v>
      </c>
      <c r="F248" s="123">
        <v>41609</v>
      </c>
      <c r="H248" s="123">
        <v>41609</v>
      </c>
      <c r="J248" s="25">
        <f t="shared" si="3"/>
        <v>5</v>
      </c>
      <c r="K248" s="83" t="s">
        <v>2925</v>
      </c>
      <c r="L248" s="18" t="str">
        <f>VLOOKUP(K248,$A$2:$C625,3,FALSE)</f>
        <v>HN</v>
      </c>
      <c r="Q248" s="123">
        <v>41609</v>
      </c>
      <c r="S248" s="123">
        <v>41609</v>
      </c>
    </row>
    <row r="249" spans="1:19">
      <c r="A249" t="s">
        <v>3191</v>
      </c>
      <c r="B249" s="19"/>
      <c r="C249" t="s">
        <v>3192</v>
      </c>
      <c r="E249" s="123" t="s">
        <v>12</v>
      </c>
      <c r="F249" s="123">
        <v>41609</v>
      </c>
      <c r="H249" s="123">
        <v>41609</v>
      </c>
      <c r="J249" s="25">
        <f t="shared" si="3"/>
        <v>5</v>
      </c>
      <c r="K249" s="83" t="s">
        <v>2921</v>
      </c>
      <c r="L249" s="18" t="str">
        <f>VLOOKUP(K249,$A$2:$C626,3,FALSE)</f>
        <v>HK</v>
      </c>
      <c r="Q249" s="123">
        <v>41609</v>
      </c>
      <c r="S249" s="123">
        <v>41609</v>
      </c>
    </row>
    <row r="250" spans="1:19">
      <c r="A250" t="s">
        <v>3193</v>
      </c>
      <c r="B250" s="19"/>
      <c r="C250" t="s">
        <v>3194</v>
      </c>
      <c r="E250" s="123" t="s">
        <v>12</v>
      </c>
      <c r="F250" s="123">
        <v>41609</v>
      </c>
      <c r="H250" s="123">
        <v>41609</v>
      </c>
      <c r="J250" s="25">
        <f t="shared" si="3"/>
        <v>5</v>
      </c>
      <c r="K250" s="83" t="s">
        <v>2827</v>
      </c>
      <c r="L250" s="18" t="str">
        <f>VLOOKUP(K250,$A$2:$C627,3,FALSE)</f>
        <v>IS</v>
      </c>
      <c r="Q250" s="123">
        <v>41609</v>
      </c>
      <c r="S250" s="123">
        <v>41609</v>
      </c>
    </row>
    <row r="251" spans="1:19">
      <c r="A251" t="s">
        <v>3195</v>
      </c>
      <c r="B251" s="19" t="s">
        <v>3195</v>
      </c>
      <c r="C251" t="s">
        <v>3196</v>
      </c>
      <c r="E251" s="123" t="s">
        <v>12</v>
      </c>
      <c r="F251" s="123">
        <v>41609</v>
      </c>
      <c r="H251" s="123">
        <v>41609</v>
      </c>
      <c r="J251" s="25">
        <f t="shared" si="3"/>
        <v>5</v>
      </c>
      <c r="K251" s="83" t="s">
        <v>2958</v>
      </c>
      <c r="L251" s="18" t="str">
        <f>VLOOKUP(K251,$A$2:$C628,3,FALSE)</f>
        <v>IN</v>
      </c>
      <c r="Q251" s="123">
        <v>41609</v>
      </c>
      <c r="S251" s="123">
        <v>41609</v>
      </c>
    </row>
    <row r="252" spans="1:19">
      <c r="A252" t="s">
        <v>3197</v>
      </c>
      <c r="B252" s="19" t="s">
        <v>7466</v>
      </c>
      <c r="C252" t="s">
        <v>3198</v>
      </c>
      <c r="E252" s="123" t="s">
        <v>12</v>
      </c>
      <c r="F252" s="123">
        <v>41609</v>
      </c>
      <c r="H252" s="123">
        <v>41609</v>
      </c>
      <c r="J252" s="25">
        <f t="shared" si="3"/>
        <v>5</v>
      </c>
      <c r="K252" s="83" t="s">
        <v>2931</v>
      </c>
      <c r="L252" s="18" t="str">
        <f>VLOOKUP(K252,$A$2:$C629,3,FALSE)</f>
        <v>ID</v>
      </c>
      <c r="Q252" s="123">
        <v>41609</v>
      </c>
      <c r="S252" s="123">
        <v>41609</v>
      </c>
    </row>
    <row r="253" spans="1:19">
      <c r="A253" t="s">
        <v>3199</v>
      </c>
      <c r="B253" s="19"/>
      <c r="C253" t="s">
        <v>3200</v>
      </c>
      <c r="E253" s="123" t="s">
        <v>12</v>
      </c>
      <c r="F253" s="123">
        <v>41609</v>
      </c>
      <c r="H253" s="123">
        <v>41609</v>
      </c>
      <c r="J253" s="25">
        <f t="shared" si="3"/>
        <v>5</v>
      </c>
      <c r="K253" s="83" t="s">
        <v>2964</v>
      </c>
      <c r="L253" s="18" t="str">
        <f>VLOOKUP(K253,$A$2:$C630,3,FALSE)</f>
        <v>IR</v>
      </c>
      <c r="Q253" s="123">
        <v>41609</v>
      </c>
      <c r="S253" s="123">
        <v>41609</v>
      </c>
    </row>
    <row r="254" spans="1:19">
      <c r="A254" t="s">
        <v>3201</v>
      </c>
      <c r="B254" s="19"/>
      <c r="C254" t="s">
        <v>3202</v>
      </c>
      <c r="E254" s="123" t="s">
        <v>12</v>
      </c>
      <c r="F254" s="123">
        <v>41609</v>
      </c>
      <c r="H254" s="123">
        <v>41609</v>
      </c>
      <c r="J254" s="25">
        <f t="shared" si="3"/>
        <v>5</v>
      </c>
      <c r="K254" s="83" t="s">
        <v>2962</v>
      </c>
      <c r="L254" s="18" t="str">
        <f>VLOOKUP(K254,$A$2:$C631,3,FALSE)</f>
        <v>IQ</v>
      </c>
      <c r="Q254" s="123">
        <v>41609</v>
      </c>
      <c r="S254" s="123">
        <v>41609</v>
      </c>
    </row>
    <row r="255" spans="1:19">
      <c r="A255" t="s">
        <v>3203</v>
      </c>
      <c r="B255" s="19"/>
      <c r="C255" t="s">
        <v>3204</v>
      </c>
      <c r="E255" s="123" t="s">
        <v>12</v>
      </c>
      <c r="F255" s="123">
        <v>41609</v>
      </c>
      <c r="H255" s="123">
        <v>41609</v>
      </c>
      <c r="J255" s="25">
        <f t="shared" si="3"/>
        <v>5</v>
      </c>
      <c r="K255" s="83" t="s">
        <v>2935</v>
      </c>
      <c r="L255" s="18" t="str">
        <f>VLOOKUP(K255,$A$2:$C632,3,FALSE)</f>
        <v>IM</v>
      </c>
      <c r="Q255" s="123">
        <v>41609</v>
      </c>
      <c r="S255" s="123">
        <v>41609</v>
      </c>
    </row>
    <row r="256" spans="1:19">
      <c r="A256" t="s">
        <v>3205</v>
      </c>
      <c r="B256" s="19"/>
      <c r="C256" t="s">
        <v>3206</v>
      </c>
      <c r="E256" s="123" t="s">
        <v>12</v>
      </c>
      <c r="F256" s="123">
        <v>41609</v>
      </c>
      <c r="H256" s="123">
        <v>41609</v>
      </c>
      <c r="J256" s="25">
        <f t="shared" si="3"/>
        <v>5</v>
      </c>
      <c r="K256" s="83" t="s">
        <v>2933</v>
      </c>
      <c r="L256" s="18" t="str">
        <f>VLOOKUP(K256,$A$2:$C633,3,FALSE)</f>
        <v>IL</v>
      </c>
      <c r="Q256" s="123">
        <v>41609</v>
      </c>
      <c r="S256" s="123">
        <v>41609</v>
      </c>
    </row>
    <row r="257" spans="1:19">
      <c r="A257" t="s">
        <v>3207</v>
      </c>
      <c r="B257" s="19"/>
      <c r="C257" t="s">
        <v>3208</v>
      </c>
      <c r="E257" s="123" t="s">
        <v>12</v>
      </c>
      <c r="F257" s="123">
        <v>41609</v>
      </c>
      <c r="H257" s="123">
        <v>41609</v>
      </c>
      <c r="J257" s="25">
        <f t="shared" si="3"/>
        <v>5</v>
      </c>
      <c r="K257" s="83" t="s">
        <v>2970</v>
      </c>
      <c r="L257" s="18" t="str">
        <f>VLOOKUP(K257,$A$2:$C634,3,FALSE)</f>
        <v>JM</v>
      </c>
      <c r="Q257" s="123">
        <v>41609</v>
      </c>
      <c r="S257" s="123">
        <v>41609</v>
      </c>
    </row>
    <row r="258" spans="1:19">
      <c r="A258" t="s">
        <v>3209</v>
      </c>
      <c r="B258" s="19"/>
      <c r="C258" t="s">
        <v>3210</v>
      </c>
      <c r="E258" s="123" t="s">
        <v>12</v>
      </c>
      <c r="F258" s="123">
        <v>41609</v>
      </c>
      <c r="H258" s="123">
        <v>41609</v>
      </c>
      <c r="J258" s="25">
        <f t="shared" ref="J258:J321" si="4">COUNTIF(K:K,A258)</f>
        <v>5</v>
      </c>
      <c r="K258" s="83" t="s">
        <v>2967</v>
      </c>
      <c r="L258" s="18" t="str">
        <f>VLOOKUP(K258,$A$2:$C635,3,FALSE)</f>
        <v>JE</v>
      </c>
      <c r="Q258" s="123">
        <v>41609</v>
      </c>
      <c r="S258" s="123">
        <v>41609</v>
      </c>
    </row>
    <row r="259" spans="1:19">
      <c r="A259" t="s">
        <v>3211</v>
      </c>
      <c r="B259" s="19"/>
      <c r="C259" t="s">
        <v>3212</v>
      </c>
      <c r="E259" s="123" t="s">
        <v>12</v>
      </c>
      <c r="F259" s="123">
        <v>41609</v>
      </c>
      <c r="H259" s="123">
        <v>41609</v>
      </c>
      <c r="J259" s="25">
        <f t="shared" si="4"/>
        <v>5</v>
      </c>
      <c r="K259" s="83" t="s">
        <v>2973</v>
      </c>
      <c r="L259" s="18" t="str">
        <f>VLOOKUP(K259,$A$2:$C636,3,FALSE)</f>
        <v>JO</v>
      </c>
      <c r="Q259" s="123">
        <v>41609</v>
      </c>
      <c r="S259" s="123">
        <v>41609</v>
      </c>
    </row>
    <row r="260" spans="1:19">
      <c r="A260" t="s">
        <v>3213</v>
      </c>
      <c r="B260" s="19"/>
      <c r="C260" t="s">
        <v>3214</v>
      </c>
      <c r="E260" s="123" t="s">
        <v>12</v>
      </c>
      <c r="F260" s="123">
        <v>41609</v>
      </c>
      <c r="H260" s="123">
        <v>41609</v>
      </c>
      <c r="J260" s="25">
        <f t="shared" si="4"/>
        <v>5</v>
      </c>
      <c r="K260" s="83" t="s">
        <v>2996</v>
      </c>
      <c r="L260" s="18" t="str">
        <f>VLOOKUP(K260,$A$2:$C637,3,FALSE)</f>
        <v>KZ</v>
      </c>
      <c r="Q260" s="123">
        <v>41609</v>
      </c>
      <c r="S260" s="123">
        <v>41609</v>
      </c>
    </row>
    <row r="261" spans="1:19">
      <c r="A261" t="s">
        <v>3215</v>
      </c>
      <c r="B261" s="19"/>
      <c r="C261" t="s">
        <v>3216</v>
      </c>
      <c r="E261" s="123" t="s">
        <v>12</v>
      </c>
      <c r="F261" s="123">
        <v>41609</v>
      </c>
      <c r="H261" s="123">
        <v>41609</v>
      </c>
      <c r="J261" s="25">
        <f t="shared" si="4"/>
        <v>5</v>
      </c>
      <c r="K261" s="83" t="s">
        <v>2976</v>
      </c>
      <c r="L261" s="18" t="str">
        <f>VLOOKUP(K261,$A$2:$C638,3,FALSE)</f>
        <v>KE</v>
      </c>
      <c r="Q261" s="123">
        <v>41609</v>
      </c>
      <c r="S261" s="123">
        <v>41609</v>
      </c>
    </row>
    <row r="262" spans="1:19">
      <c r="A262" t="s">
        <v>3217</v>
      </c>
      <c r="B262" s="19"/>
      <c r="C262" t="s">
        <v>3218</v>
      </c>
      <c r="E262" s="123" t="s">
        <v>12</v>
      </c>
      <c r="F262" s="123">
        <v>41609</v>
      </c>
      <c r="H262" s="123">
        <v>41609</v>
      </c>
      <c r="J262" s="25">
        <f t="shared" si="4"/>
        <v>1</v>
      </c>
      <c r="K262" s="83" t="s">
        <v>2982</v>
      </c>
      <c r="L262" s="18" t="str">
        <f>VLOOKUP(K262,$A$2:$C639,3,FALSE)</f>
        <v>KI</v>
      </c>
      <c r="Q262" s="123">
        <v>41609</v>
      </c>
      <c r="S262" s="123">
        <v>41609</v>
      </c>
    </row>
    <row r="263" spans="1:19">
      <c r="A263" t="s">
        <v>3219</v>
      </c>
      <c r="B263" s="19"/>
      <c r="C263" t="s">
        <v>3220</v>
      </c>
      <c r="E263" s="123" t="s">
        <v>12</v>
      </c>
      <c r="F263" s="123">
        <v>41609</v>
      </c>
      <c r="H263" s="123">
        <v>41609</v>
      </c>
      <c r="J263" s="25">
        <f t="shared" si="4"/>
        <v>1</v>
      </c>
      <c r="K263" s="83" t="s">
        <v>2988</v>
      </c>
      <c r="L263" s="18" t="str">
        <f>VLOOKUP(K263,$A$2:$C640,3,FALSE)</f>
        <v>KP</v>
      </c>
      <c r="Q263" s="123">
        <v>41609</v>
      </c>
      <c r="S263" s="123">
        <v>41609</v>
      </c>
    </row>
    <row r="264" spans="1:19">
      <c r="A264" t="s">
        <v>3221</v>
      </c>
      <c r="B264" s="19"/>
      <c r="C264" t="s">
        <v>3222</v>
      </c>
      <c r="E264" s="123" t="s">
        <v>12</v>
      </c>
      <c r="F264" s="123">
        <v>41609</v>
      </c>
      <c r="H264" s="123">
        <v>41609</v>
      </c>
      <c r="J264" s="25">
        <f t="shared" si="4"/>
        <v>1</v>
      </c>
      <c r="K264" s="83" t="s">
        <v>2990</v>
      </c>
      <c r="L264" s="18" t="str">
        <f>VLOOKUP(K264,$A$2:$C641,3,FALSE)</f>
        <v>KR</v>
      </c>
      <c r="Q264" s="123">
        <v>41609</v>
      </c>
      <c r="S264" s="123">
        <v>41609</v>
      </c>
    </row>
    <row r="265" spans="1:19">
      <c r="A265" t="s">
        <v>3223</v>
      </c>
      <c r="B265" s="19"/>
      <c r="C265" t="s">
        <v>3224</v>
      </c>
      <c r="E265" s="123" t="s">
        <v>12</v>
      </c>
      <c r="F265" s="123">
        <v>41609</v>
      </c>
      <c r="H265" s="123">
        <v>41609</v>
      </c>
      <c r="J265" s="25">
        <f t="shared" si="4"/>
        <v>1</v>
      </c>
      <c r="K265" s="83" t="s">
        <v>2992</v>
      </c>
      <c r="L265" s="18" t="str">
        <f>VLOOKUP(K265,$A$2:$C642,3,FALSE)</f>
        <v>KW</v>
      </c>
      <c r="Q265" s="123">
        <v>41609</v>
      </c>
      <c r="S265" s="123">
        <v>41609</v>
      </c>
    </row>
    <row r="266" spans="1:19">
      <c r="A266" t="s">
        <v>3225</v>
      </c>
      <c r="B266" s="19"/>
      <c r="C266" t="s">
        <v>3226</v>
      </c>
      <c r="E266" s="123" t="s">
        <v>12</v>
      </c>
      <c r="F266" s="123">
        <v>41609</v>
      </c>
      <c r="H266" s="123">
        <v>41609</v>
      </c>
      <c r="J266" s="25">
        <f t="shared" si="4"/>
        <v>1</v>
      </c>
      <c r="K266" s="83" t="s">
        <v>2978</v>
      </c>
      <c r="L266" s="18" t="str">
        <f>VLOOKUP(K266,$A$2:$C643,3,FALSE)</f>
        <v>KG</v>
      </c>
      <c r="Q266" s="123">
        <v>41609</v>
      </c>
      <c r="S266" s="123">
        <v>41609</v>
      </c>
    </row>
    <row r="267" spans="1:19">
      <c r="A267" t="s">
        <v>3227</v>
      </c>
      <c r="B267" s="19"/>
      <c r="C267" t="s">
        <v>3228</v>
      </c>
      <c r="E267" s="123" t="s">
        <v>12</v>
      </c>
      <c r="F267" s="123">
        <v>41609</v>
      </c>
      <c r="H267" s="123">
        <v>41609</v>
      </c>
      <c r="J267" s="25">
        <f t="shared" si="4"/>
        <v>1</v>
      </c>
      <c r="K267" s="83" t="s">
        <v>2998</v>
      </c>
      <c r="L267" s="18" t="str">
        <f>VLOOKUP(K267,$A$2:$C644,3,FALSE)</f>
        <v>LA</v>
      </c>
      <c r="Q267" s="123">
        <v>41609</v>
      </c>
      <c r="S267" s="123">
        <v>41609</v>
      </c>
    </row>
    <row r="268" spans="1:19">
      <c r="A268" t="s">
        <v>3229</v>
      </c>
      <c r="B268" s="19"/>
      <c r="C268" t="s">
        <v>3230</v>
      </c>
      <c r="E268" s="123" t="s">
        <v>12</v>
      </c>
      <c r="F268" s="123">
        <v>41609</v>
      </c>
      <c r="H268" s="123">
        <v>41609</v>
      </c>
      <c r="J268" s="25">
        <f t="shared" si="4"/>
        <v>1</v>
      </c>
      <c r="K268" s="83" t="s">
        <v>3000</v>
      </c>
      <c r="L268" s="18" t="str">
        <f>VLOOKUP(K268,$A$2:$C645,3,FALSE)</f>
        <v>LB</v>
      </c>
      <c r="Q268" s="123">
        <v>41609</v>
      </c>
      <c r="S268" s="123">
        <v>41609</v>
      </c>
    </row>
    <row r="269" spans="1:19">
      <c r="A269" t="s">
        <v>3231</v>
      </c>
      <c r="B269" s="19"/>
      <c r="C269" t="s">
        <v>3232</v>
      </c>
      <c r="E269" s="123" t="s">
        <v>12</v>
      </c>
      <c r="F269" s="123">
        <v>41609</v>
      </c>
      <c r="H269" s="123">
        <v>41609</v>
      </c>
      <c r="J269" s="25">
        <f t="shared" si="4"/>
        <v>1</v>
      </c>
      <c r="K269" s="83" t="s">
        <v>3009</v>
      </c>
      <c r="L269" s="18" t="str">
        <f>VLOOKUP(K269,$A$2:$C646,3,FALSE)</f>
        <v>LS</v>
      </c>
      <c r="Q269" s="123">
        <v>41609</v>
      </c>
      <c r="S269" s="123">
        <v>41609</v>
      </c>
    </row>
    <row r="270" spans="1:19">
      <c r="A270" t="s">
        <v>3233</v>
      </c>
      <c r="B270" s="19"/>
      <c r="C270" t="s">
        <v>3234</v>
      </c>
      <c r="E270" s="123" t="s">
        <v>12</v>
      </c>
      <c r="F270" s="123">
        <v>41609</v>
      </c>
      <c r="H270" s="123">
        <v>41609</v>
      </c>
      <c r="J270" s="25">
        <f t="shared" si="4"/>
        <v>1</v>
      </c>
      <c r="K270" s="83" t="s">
        <v>3007</v>
      </c>
      <c r="L270" s="18" t="str">
        <f>VLOOKUP(K270,$A$2:$C647,3,FALSE)</f>
        <v>LR</v>
      </c>
      <c r="Q270" s="123">
        <v>41609</v>
      </c>
      <c r="S270" s="123">
        <v>41609</v>
      </c>
    </row>
    <row r="271" spans="1:19">
      <c r="A271" t="s">
        <v>3235</v>
      </c>
      <c r="B271" s="19"/>
      <c r="C271" t="s">
        <v>3236</v>
      </c>
      <c r="E271" s="123" t="s">
        <v>12</v>
      </c>
      <c r="F271" s="123">
        <v>41609</v>
      </c>
      <c r="H271" s="123">
        <v>41609</v>
      </c>
      <c r="J271" s="25">
        <f t="shared" si="4"/>
        <v>1</v>
      </c>
      <c r="K271" s="83" t="s">
        <v>3014</v>
      </c>
      <c r="L271" s="18" t="str">
        <f>VLOOKUP(K271,$A$2:$C648,3,FALSE)</f>
        <v>LY</v>
      </c>
      <c r="Q271" s="123">
        <v>41609</v>
      </c>
      <c r="S271" s="123">
        <v>41609</v>
      </c>
    </row>
    <row r="272" spans="1:19">
      <c r="A272" t="s">
        <v>3237</v>
      </c>
      <c r="B272" s="19"/>
      <c r="C272" t="s">
        <v>3238</v>
      </c>
      <c r="E272" s="123" t="s">
        <v>12</v>
      </c>
      <c r="F272" s="123">
        <v>41609</v>
      </c>
      <c r="H272" s="123">
        <v>41609</v>
      </c>
      <c r="J272" s="25">
        <f t="shared" si="4"/>
        <v>1</v>
      </c>
      <c r="K272" s="83" t="s">
        <v>2829</v>
      </c>
      <c r="L272" s="18" t="str">
        <f>VLOOKUP(K272,$A$2:$C649,3,FALSE)</f>
        <v>LI</v>
      </c>
      <c r="Q272" s="123">
        <v>41609</v>
      </c>
      <c r="S272" s="123">
        <v>41609</v>
      </c>
    </row>
    <row r="273" spans="1:19">
      <c r="A273" t="s">
        <v>3239</v>
      </c>
      <c r="B273" s="19"/>
      <c r="C273" t="s">
        <v>3240</v>
      </c>
      <c r="E273" s="123" t="s">
        <v>12</v>
      </c>
      <c r="F273" s="123">
        <v>41609</v>
      </c>
      <c r="H273" s="123">
        <v>41609</v>
      </c>
      <c r="J273" s="25">
        <f t="shared" si="4"/>
        <v>1</v>
      </c>
      <c r="K273" s="83" t="s">
        <v>3035</v>
      </c>
      <c r="L273" s="18" t="str">
        <f>VLOOKUP(K273,$A$2:$C650,3,FALSE)</f>
        <v>MO</v>
      </c>
      <c r="Q273" s="123">
        <v>41609</v>
      </c>
      <c r="S273" s="123">
        <v>41609</v>
      </c>
    </row>
    <row r="274" spans="1:19">
      <c r="A274" t="s">
        <v>3241</v>
      </c>
      <c r="B274" s="19"/>
      <c r="C274" t="s">
        <v>3242</v>
      </c>
      <c r="E274" s="123" t="s">
        <v>12</v>
      </c>
      <c r="F274" s="123">
        <v>41609</v>
      </c>
      <c r="H274" s="123">
        <v>41609</v>
      </c>
      <c r="J274" s="25">
        <f t="shared" si="4"/>
        <v>1</v>
      </c>
      <c r="K274" s="83" t="s">
        <v>3024</v>
      </c>
      <c r="L274" s="18" t="str">
        <f>VLOOKUP(K274,$A$2:$C651,3,FALSE)</f>
        <v>MG</v>
      </c>
      <c r="Q274" s="123">
        <v>41609</v>
      </c>
      <c r="S274" s="123">
        <v>41609</v>
      </c>
    </row>
    <row r="275" spans="1:19">
      <c r="A275" t="s">
        <v>3243</v>
      </c>
      <c r="B275" s="19"/>
      <c r="C275" t="s">
        <v>3244</v>
      </c>
      <c r="E275" s="123" t="s">
        <v>12</v>
      </c>
      <c r="F275" s="123">
        <v>41609</v>
      </c>
      <c r="H275" s="123">
        <v>41609</v>
      </c>
      <c r="J275" s="25">
        <f t="shared" si="4"/>
        <v>1</v>
      </c>
      <c r="K275" s="83" t="s">
        <v>3050</v>
      </c>
      <c r="L275" s="18" t="str">
        <f>VLOOKUP(K275,$A$2:$C652,3,FALSE)</f>
        <v>MW</v>
      </c>
      <c r="Q275" s="123">
        <v>41609</v>
      </c>
      <c r="S275" s="123">
        <v>41609</v>
      </c>
    </row>
    <row r="276" spans="1:19">
      <c r="A276" t="s">
        <v>3245</v>
      </c>
      <c r="B276" s="19"/>
      <c r="C276" t="s">
        <v>3246</v>
      </c>
      <c r="E276" s="123" t="s">
        <v>12</v>
      </c>
      <c r="F276" s="123">
        <v>41609</v>
      </c>
      <c r="H276" s="123">
        <v>41609</v>
      </c>
      <c r="J276" s="25">
        <f t="shared" si="4"/>
        <v>1</v>
      </c>
      <c r="K276" s="83" t="s">
        <v>3054</v>
      </c>
      <c r="L276" s="18" t="str">
        <f>VLOOKUP(K276,$A$2:$C653,3,FALSE)</f>
        <v>MY</v>
      </c>
      <c r="Q276" s="123">
        <v>41609</v>
      </c>
      <c r="S276" s="123">
        <v>41609</v>
      </c>
    </row>
    <row r="277" spans="1:19">
      <c r="A277" t="s">
        <v>3247</v>
      </c>
      <c r="B277" s="19"/>
      <c r="C277" t="s">
        <v>3248</v>
      </c>
      <c r="E277" s="123" t="s">
        <v>12</v>
      </c>
      <c r="F277" s="123">
        <v>41609</v>
      </c>
      <c r="H277" s="123">
        <v>41609</v>
      </c>
      <c r="J277" s="25">
        <f t="shared" si="4"/>
        <v>1</v>
      </c>
      <c r="K277" s="83" t="s">
        <v>3048</v>
      </c>
      <c r="L277" s="18" t="str">
        <f>VLOOKUP(K277,$A$2:$C654,3,FALSE)</f>
        <v>MV</v>
      </c>
      <c r="Q277" s="123">
        <v>41609</v>
      </c>
      <c r="S277" s="123">
        <v>41609</v>
      </c>
    </row>
    <row r="278" spans="1:19">
      <c r="A278" t="s">
        <v>3249</v>
      </c>
      <c r="B278" s="19"/>
      <c r="C278" t="s">
        <v>3250</v>
      </c>
      <c r="E278" s="123" t="s">
        <v>12</v>
      </c>
      <c r="F278" s="123">
        <v>41609</v>
      </c>
      <c r="H278" s="123">
        <v>41609</v>
      </c>
      <c r="J278" s="25">
        <f t="shared" si="4"/>
        <v>1</v>
      </c>
      <c r="K278" s="83" t="s">
        <v>3029</v>
      </c>
      <c r="L278" s="18" t="str">
        <f>VLOOKUP(K278,$A$2:$C655,3,FALSE)</f>
        <v>ML</v>
      </c>
      <c r="Q278" s="123">
        <v>41609</v>
      </c>
      <c r="S278" s="123">
        <v>41609</v>
      </c>
    </row>
    <row r="279" spans="1:19">
      <c r="A279" t="s">
        <v>3251</v>
      </c>
      <c r="B279" s="19"/>
      <c r="C279" t="s">
        <v>3252</v>
      </c>
      <c r="E279" s="123" t="s">
        <v>12</v>
      </c>
      <c r="F279" s="123">
        <v>41609</v>
      </c>
      <c r="H279" s="123">
        <v>41609</v>
      </c>
      <c r="J279" s="25">
        <f t="shared" si="4"/>
        <v>1</v>
      </c>
      <c r="K279" s="83" t="s">
        <v>3026</v>
      </c>
      <c r="L279" s="18" t="str">
        <f>VLOOKUP(K279,$A$2:$C656,3,FALSE)</f>
        <v>MH</v>
      </c>
      <c r="Q279" s="123">
        <v>41609</v>
      </c>
      <c r="S279" s="123">
        <v>41609</v>
      </c>
    </row>
    <row r="280" spans="1:19">
      <c r="A280" t="s">
        <v>3253</v>
      </c>
      <c r="B280" s="19"/>
      <c r="C280" t="s">
        <v>3254</v>
      </c>
      <c r="E280" s="123" t="s">
        <v>12</v>
      </c>
      <c r="F280" s="123">
        <v>41609</v>
      </c>
      <c r="H280" s="123">
        <v>41609</v>
      </c>
      <c r="J280" s="25">
        <f t="shared" si="4"/>
        <v>1</v>
      </c>
      <c r="K280" s="83" t="s">
        <v>3039</v>
      </c>
      <c r="L280" s="18" t="str">
        <f>VLOOKUP(K280,$A$2:$C657,3,FALSE)</f>
        <v>MQ</v>
      </c>
      <c r="Q280" s="123">
        <v>41609</v>
      </c>
      <c r="S280" s="123">
        <v>41609</v>
      </c>
    </row>
    <row r="281" spans="1:19">
      <c r="A281" t="s">
        <v>3255</v>
      </c>
      <c r="B281" s="19"/>
      <c r="C281" t="s">
        <v>3256</v>
      </c>
      <c r="E281" s="123" t="s">
        <v>12</v>
      </c>
      <c r="F281" s="123">
        <v>41609</v>
      </c>
      <c r="H281" s="123">
        <v>41609</v>
      </c>
      <c r="J281" s="25">
        <f t="shared" si="4"/>
        <v>1</v>
      </c>
      <c r="K281" s="83" t="s">
        <v>3041</v>
      </c>
      <c r="L281" s="18" t="str">
        <f>VLOOKUP(K281,$A$2:$C658,3,FALSE)</f>
        <v>MR</v>
      </c>
      <c r="Q281" s="123">
        <v>41609</v>
      </c>
      <c r="S281" s="123">
        <v>41609</v>
      </c>
    </row>
    <row r="282" spans="1:19">
      <c r="A282" t="s">
        <v>3257</v>
      </c>
      <c r="B282" s="19"/>
      <c r="C282" t="s">
        <v>3258</v>
      </c>
      <c r="E282" s="123" t="s">
        <v>12</v>
      </c>
      <c r="F282" s="123">
        <v>41609</v>
      </c>
      <c r="H282" s="123">
        <v>41609</v>
      </c>
      <c r="J282" s="25">
        <f t="shared" si="4"/>
        <v>1</v>
      </c>
      <c r="K282" s="83" t="s">
        <v>3046</v>
      </c>
      <c r="L282" s="18" t="str">
        <f>VLOOKUP(K282,$A$2:$C659,3,FALSE)</f>
        <v>MU</v>
      </c>
      <c r="Q282" s="123">
        <v>41609</v>
      </c>
      <c r="S282" s="123">
        <v>41609</v>
      </c>
    </row>
    <row r="283" spans="1:19">
      <c r="A283" t="s">
        <v>3259</v>
      </c>
      <c r="B283" s="19"/>
      <c r="C283" t="s">
        <v>3260</v>
      </c>
      <c r="E283" s="123" t="s">
        <v>12</v>
      </c>
      <c r="F283" s="123">
        <v>41609</v>
      </c>
      <c r="H283" s="123">
        <v>41609</v>
      </c>
      <c r="J283" s="25">
        <f t="shared" si="4"/>
        <v>1</v>
      </c>
      <c r="K283" s="83" t="s">
        <v>3209</v>
      </c>
      <c r="L283" s="18" t="str">
        <f>VLOOKUP(K283,$A$2:$C660,3,FALSE)</f>
        <v>YT</v>
      </c>
      <c r="Q283" s="123">
        <v>41609</v>
      </c>
      <c r="S283" s="123">
        <v>41609</v>
      </c>
    </row>
    <row r="284" spans="1:19">
      <c r="A284" t="s">
        <v>3261</v>
      </c>
      <c r="B284" s="19"/>
      <c r="C284" t="s">
        <v>3262</v>
      </c>
      <c r="E284" s="123" t="s">
        <v>12</v>
      </c>
      <c r="F284" s="123">
        <v>41609</v>
      </c>
      <c r="H284" s="123">
        <v>41609</v>
      </c>
      <c r="J284" s="25">
        <f t="shared" si="4"/>
        <v>1</v>
      </c>
      <c r="K284" s="83" t="s">
        <v>3052</v>
      </c>
      <c r="L284" s="18" t="str">
        <f>VLOOKUP(K284,$A$2:$C661,3,FALSE)</f>
        <v>MX</v>
      </c>
      <c r="Q284" s="123">
        <v>41609</v>
      </c>
      <c r="S284" s="123">
        <v>41609</v>
      </c>
    </row>
    <row r="285" spans="1:19">
      <c r="A285" t="s">
        <v>3263</v>
      </c>
      <c r="B285" s="19"/>
      <c r="C285" t="s">
        <v>3264</v>
      </c>
      <c r="E285" s="123" t="s">
        <v>12</v>
      </c>
      <c r="F285" s="123">
        <v>41609</v>
      </c>
      <c r="H285" s="123">
        <v>41609</v>
      </c>
      <c r="J285" s="25">
        <f t="shared" si="4"/>
        <v>1</v>
      </c>
      <c r="K285" s="83" t="s">
        <v>2880</v>
      </c>
      <c r="L285" s="18" t="str">
        <f>VLOOKUP(K285,$A$2:$C662,3,FALSE)</f>
        <v>FM</v>
      </c>
      <c r="Q285" s="123">
        <v>41609</v>
      </c>
      <c r="S285" s="123">
        <v>41609</v>
      </c>
    </row>
    <row r="286" spans="1:19">
      <c r="A286" t="s">
        <v>3265</v>
      </c>
      <c r="B286" s="19"/>
      <c r="C286" t="s">
        <v>3266</v>
      </c>
      <c r="E286" s="123" t="s">
        <v>12</v>
      </c>
      <c r="F286" s="123">
        <v>41609</v>
      </c>
      <c r="H286" s="123">
        <v>41609</v>
      </c>
      <c r="J286" s="25">
        <f t="shared" si="4"/>
        <v>1</v>
      </c>
      <c r="K286" s="83" t="s">
        <v>3018</v>
      </c>
      <c r="L286" s="18" t="str">
        <f>VLOOKUP(K286,$A$2:$C663,3,FALSE)</f>
        <v>MD</v>
      </c>
      <c r="Q286" s="123">
        <v>41609</v>
      </c>
      <c r="S286" s="123">
        <v>41609</v>
      </c>
    </row>
    <row r="287" spans="1:19">
      <c r="A287" t="s">
        <v>3267</v>
      </c>
      <c r="B287" s="19"/>
      <c r="C287" t="s">
        <v>3268</v>
      </c>
      <c r="E287" s="123" t="s">
        <v>12</v>
      </c>
      <c r="F287" s="123">
        <v>41609</v>
      </c>
      <c r="H287" s="123">
        <v>41609</v>
      </c>
      <c r="J287" s="25">
        <f t="shared" si="4"/>
        <v>1</v>
      </c>
      <c r="K287" s="83" t="s">
        <v>3017</v>
      </c>
      <c r="L287" s="18" t="str">
        <f>VLOOKUP(K287,$A$2:$C664,3,FALSE)</f>
        <v>MC</v>
      </c>
      <c r="Q287" s="123">
        <v>41609</v>
      </c>
      <c r="S287" s="123">
        <v>41609</v>
      </c>
    </row>
    <row r="288" spans="1:19">
      <c r="A288" t="s">
        <v>3269</v>
      </c>
      <c r="B288" s="19"/>
      <c r="C288" t="s">
        <v>3270</v>
      </c>
      <c r="E288" s="123" t="s">
        <v>12</v>
      </c>
      <c r="F288" s="123">
        <v>41609</v>
      </c>
      <c r="H288" s="123">
        <v>41609</v>
      </c>
      <c r="J288" s="25">
        <f t="shared" si="4"/>
        <v>1</v>
      </c>
      <c r="K288" s="83" t="s">
        <v>3033</v>
      </c>
      <c r="L288" s="18" t="str">
        <f>VLOOKUP(K288,$A$2:$C665,3,FALSE)</f>
        <v>MN</v>
      </c>
      <c r="Q288" s="123">
        <v>41609</v>
      </c>
      <c r="S288" s="123">
        <v>41609</v>
      </c>
    </row>
    <row r="289" spans="1:19">
      <c r="A289" t="s">
        <v>3271</v>
      </c>
      <c r="B289" s="19"/>
      <c r="C289" t="s">
        <v>3272</v>
      </c>
      <c r="E289" s="123" t="s">
        <v>12</v>
      </c>
      <c r="F289" s="123">
        <v>41609</v>
      </c>
      <c r="H289" s="123">
        <v>41609</v>
      </c>
      <c r="J289" s="25">
        <f t="shared" si="4"/>
        <v>1</v>
      </c>
      <c r="K289" s="83" t="s">
        <v>3020</v>
      </c>
      <c r="L289" s="18" t="str">
        <f>VLOOKUP(K289,$A$2:$C666,3,FALSE)</f>
        <v>ME</v>
      </c>
      <c r="Q289" s="123">
        <v>41609</v>
      </c>
      <c r="S289" s="123">
        <v>41609</v>
      </c>
    </row>
    <row r="290" spans="1:19">
      <c r="A290" t="s">
        <v>3273</v>
      </c>
      <c r="B290" s="19"/>
      <c r="C290" t="s">
        <v>3274</v>
      </c>
      <c r="E290" s="123" t="s">
        <v>12</v>
      </c>
      <c r="F290" s="123">
        <v>41609</v>
      </c>
      <c r="H290" s="123">
        <v>41609</v>
      </c>
      <c r="J290" s="25">
        <f t="shared" si="4"/>
        <v>1</v>
      </c>
      <c r="K290" s="83" t="s">
        <v>3043</v>
      </c>
      <c r="L290" s="18" t="str">
        <f>VLOOKUP(K290,$A$2:$C667,3,FALSE)</f>
        <v>MS</v>
      </c>
      <c r="Q290" s="123">
        <v>41609</v>
      </c>
      <c r="S290" s="123">
        <v>41609</v>
      </c>
    </row>
    <row r="291" spans="1:19">
      <c r="A291" t="s">
        <v>3275</v>
      </c>
      <c r="B291" s="19"/>
      <c r="C291" t="s">
        <v>3276</v>
      </c>
      <c r="E291" s="123" t="s">
        <v>12</v>
      </c>
      <c r="F291" s="123">
        <v>41609</v>
      </c>
      <c r="H291" s="123">
        <v>41609</v>
      </c>
      <c r="J291" s="25">
        <f t="shared" si="4"/>
        <v>1</v>
      </c>
      <c r="K291" s="83" t="s">
        <v>3016</v>
      </c>
      <c r="L291" s="18" t="str">
        <f>VLOOKUP(K291,$A$2:$C668,3,FALSE)</f>
        <v>MA</v>
      </c>
      <c r="Q291" s="123">
        <v>41609</v>
      </c>
      <c r="S291" s="123">
        <v>41609</v>
      </c>
    </row>
    <row r="292" spans="1:19">
      <c r="A292" t="s">
        <v>3277</v>
      </c>
      <c r="B292" s="19"/>
      <c r="C292" t="s">
        <v>3278</v>
      </c>
      <c r="E292" s="123" t="s">
        <v>12</v>
      </c>
      <c r="F292" s="123">
        <v>41609</v>
      </c>
      <c r="H292" s="123">
        <v>41609</v>
      </c>
      <c r="J292" s="25">
        <f t="shared" si="4"/>
        <v>1</v>
      </c>
      <c r="K292" s="83" t="s">
        <v>3056</v>
      </c>
      <c r="L292" s="18" t="str">
        <f>VLOOKUP(K292,$A$2:$C669,3,FALSE)</f>
        <v>MZ</v>
      </c>
      <c r="Q292" s="123">
        <v>41609</v>
      </c>
      <c r="S292" s="123">
        <v>41609</v>
      </c>
    </row>
    <row r="293" spans="1:19">
      <c r="A293" t="s">
        <v>3279</v>
      </c>
      <c r="B293" s="19"/>
      <c r="C293" t="s">
        <v>3280</v>
      </c>
      <c r="E293" s="123" t="s">
        <v>12</v>
      </c>
      <c r="F293" s="123">
        <v>41609</v>
      </c>
      <c r="H293" s="123">
        <v>41609</v>
      </c>
      <c r="J293" s="25">
        <f t="shared" si="4"/>
        <v>1</v>
      </c>
      <c r="K293" s="83" t="s">
        <v>3031</v>
      </c>
      <c r="L293" s="18" t="str">
        <f>VLOOKUP(K293,$A$2:$C670,3,FALSE)</f>
        <v>MM</v>
      </c>
      <c r="Q293" s="123">
        <v>41609</v>
      </c>
      <c r="S293" s="123">
        <v>41609</v>
      </c>
    </row>
    <row r="294" spans="1:19">
      <c r="A294" t="s">
        <v>3281</v>
      </c>
      <c r="B294" s="19"/>
      <c r="C294" t="s">
        <v>3282</v>
      </c>
      <c r="E294" s="123" t="s">
        <v>12</v>
      </c>
      <c r="F294" s="123">
        <v>41609</v>
      </c>
      <c r="H294" s="123">
        <v>41609</v>
      </c>
      <c r="J294" s="25">
        <f t="shared" si="4"/>
        <v>1</v>
      </c>
      <c r="K294" s="83" t="s">
        <v>3058</v>
      </c>
      <c r="L294" s="18" t="str">
        <f>VLOOKUP(K294,$A$2:$C671,3,FALSE)</f>
        <v>NA</v>
      </c>
      <c r="Q294" s="123">
        <v>41609</v>
      </c>
      <c r="S294" s="123">
        <v>41609</v>
      </c>
    </row>
    <row r="295" spans="1:19">
      <c r="A295" t="s">
        <v>3283</v>
      </c>
      <c r="B295" s="19"/>
      <c r="C295" t="s">
        <v>3284</v>
      </c>
      <c r="E295" s="123" t="s">
        <v>12</v>
      </c>
      <c r="F295" s="123">
        <v>41609</v>
      </c>
      <c r="H295" s="123">
        <v>41609</v>
      </c>
      <c r="J295" s="25">
        <f t="shared" si="4"/>
        <v>1</v>
      </c>
      <c r="K295" s="83" t="s">
        <v>3073</v>
      </c>
      <c r="L295" s="18" t="str">
        <f>VLOOKUP(K295,$A$2:$C672,3,FALSE)</f>
        <v>NR</v>
      </c>
      <c r="Q295" s="123">
        <v>41609</v>
      </c>
      <c r="S295" s="123">
        <v>41609</v>
      </c>
    </row>
    <row r="296" spans="1:19">
      <c r="A296" t="s">
        <v>3285</v>
      </c>
      <c r="B296" s="19"/>
      <c r="C296" t="s">
        <v>3286</v>
      </c>
      <c r="E296" s="123" t="s">
        <v>12</v>
      </c>
      <c r="F296" s="123">
        <v>41609</v>
      </c>
      <c r="H296" s="123">
        <v>41609</v>
      </c>
      <c r="J296" s="25">
        <f t="shared" si="4"/>
        <v>1</v>
      </c>
      <c r="K296" s="83" t="s">
        <v>3071</v>
      </c>
      <c r="L296" s="18" t="str">
        <f>VLOOKUP(K296,$A$2:$C673,3,FALSE)</f>
        <v>NP</v>
      </c>
      <c r="Q296" s="123">
        <v>41609</v>
      </c>
      <c r="S296" s="123">
        <v>41609</v>
      </c>
    </row>
    <row r="297" spans="1:19">
      <c r="A297" t="s">
        <v>3287</v>
      </c>
      <c r="B297" s="19"/>
      <c r="C297" t="s">
        <v>3288</v>
      </c>
      <c r="E297" s="123" t="s">
        <v>12</v>
      </c>
      <c r="F297" s="123">
        <v>41609</v>
      </c>
      <c r="H297" s="123">
        <v>41609</v>
      </c>
      <c r="J297" s="25">
        <f t="shared" si="4"/>
        <v>1</v>
      </c>
      <c r="K297" s="83" t="s">
        <v>3060</v>
      </c>
      <c r="L297" s="18" t="str">
        <f>VLOOKUP(K297,$A$2:$C674,3,FALSE)</f>
        <v>NC</v>
      </c>
      <c r="Q297" s="123">
        <v>41609</v>
      </c>
      <c r="S297" s="123">
        <v>41609</v>
      </c>
    </row>
    <row r="298" spans="1:19">
      <c r="A298" t="s">
        <v>3289</v>
      </c>
      <c r="B298" s="19"/>
      <c r="C298" t="s">
        <v>3290</v>
      </c>
      <c r="E298" s="123" t="s">
        <v>12</v>
      </c>
      <c r="F298" s="123">
        <v>41609</v>
      </c>
      <c r="H298" s="123">
        <v>41609</v>
      </c>
      <c r="J298" s="25">
        <f t="shared" si="4"/>
        <v>1</v>
      </c>
      <c r="K298" s="83" t="s">
        <v>3077</v>
      </c>
      <c r="L298" s="18" t="str">
        <f>VLOOKUP(K298,$A$2:$C675,3,FALSE)</f>
        <v>NZ</v>
      </c>
      <c r="Q298" s="123">
        <v>41609</v>
      </c>
      <c r="S298" s="123">
        <v>41609</v>
      </c>
    </row>
    <row r="299" spans="1:19">
      <c r="A299" t="s">
        <v>3291</v>
      </c>
      <c r="B299" s="19"/>
      <c r="C299" t="s">
        <v>3292</v>
      </c>
      <c r="E299" s="123" t="s">
        <v>12</v>
      </c>
      <c r="F299" s="123">
        <v>41609</v>
      </c>
      <c r="H299" s="123">
        <v>41609</v>
      </c>
      <c r="J299" s="25">
        <f t="shared" si="4"/>
        <v>1</v>
      </c>
      <c r="K299" s="83" t="s">
        <v>3067</v>
      </c>
      <c r="L299" s="18" t="str">
        <f>VLOOKUP(K299,$A$2:$C676,3,FALSE)</f>
        <v>NI</v>
      </c>
      <c r="Q299" s="123">
        <v>41609</v>
      </c>
      <c r="S299" s="123">
        <v>41609</v>
      </c>
    </row>
    <row r="300" spans="1:19">
      <c r="A300" t="s">
        <v>3293</v>
      </c>
      <c r="B300" s="19"/>
      <c r="C300" t="s">
        <v>3294</v>
      </c>
      <c r="E300" s="123" t="s">
        <v>12</v>
      </c>
      <c r="F300" s="123">
        <v>41609</v>
      </c>
      <c r="H300" s="123">
        <v>41609</v>
      </c>
      <c r="J300" s="25">
        <f t="shared" si="4"/>
        <v>1</v>
      </c>
      <c r="K300" s="83" t="s">
        <v>3061</v>
      </c>
      <c r="L300" s="18" t="str">
        <f>VLOOKUP(K300,$A$2:$C677,3,FALSE)</f>
        <v>NE</v>
      </c>
      <c r="Q300" s="123">
        <v>41609</v>
      </c>
      <c r="S300" s="123">
        <v>41609</v>
      </c>
    </row>
    <row r="301" spans="1:19">
      <c r="A301" t="s">
        <v>3295</v>
      </c>
      <c r="B301" s="19"/>
      <c r="C301" t="s">
        <v>3296</v>
      </c>
      <c r="E301" s="123" t="s">
        <v>12</v>
      </c>
      <c r="F301" s="123">
        <v>41609</v>
      </c>
      <c r="H301" s="123">
        <v>41609</v>
      </c>
      <c r="J301" s="25">
        <f t="shared" si="4"/>
        <v>1</v>
      </c>
      <c r="K301" s="83" t="s">
        <v>3065</v>
      </c>
      <c r="L301" s="18" t="str">
        <f>VLOOKUP(K301,$A$2:$C678,3,FALSE)</f>
        <v>NG</v>
      </c>
      <c r="Q301" s="123">
        <v>41609</v>
      </c>
      <c r="S301" s="123">
        <v>41609</v>
      </c>
    </row>
    <row r="302" spans="1:19">
      <c r="A302" t="s">
        <v>3297</v>
      </c>
      <c r="B302" s="19"/>
      <c r="C302" t="s">
        <v>3298</v>
      </c>
      <c r="E302" s="123" t="s">
        <v>12</v>
      </c>
      <c r="F302" s="123">
        <v>41609</v>
      </c>
      <c r="H302" s="123">
        <v>41609</v>
      </c>
      <c r="J302" s="25">
        <f t="shared" si="4"/>
        <v>1</v>
      </c>
      <c r="K302" s="83" t="s">
        <v>3075</v>
      </c>
      <c r="L302" s="18" t="str">
        <f>VLOOKUP(K302,$A$2:$C679,3,FALSE)</f>
        <v>NU</v>
      </c>
      <c r="Q302" s="123">
        <v>41609</v>
      </c>
      <c r="S302" s="123">
        <v>41609</v>
      </c>
    </row>
    <row r="303" spans="1:19">
      <c r="A303" t="s">
        <v>3299</v>
      </c>
      <c r="B303" s="19"/>
      <c r="C303" t="s">
        <v>3300</v>
      </c>
      <c r="E303" s="123" t="s">
        <v>12</v>
      </c>
      <c r="F303" s="123">
        <v>41609</v>
      </c>
      <c r="H303" s="123">
        <v>41609</v>
      </c>
      <c r="J303" s="25">
        <f t="shared" si="4"/>
        <v>1</v>
      </c>
      <c r="K303" s="83" t="s">
        <v>3063</v>
      </c>
      <c r="L303" s="18" t="str">
        <f>VLOOKUP(K303,$A$2:$C680,3,FALSE)</f>
        <v>NF</v>
      </c>
      <c r="Q303" s="123">
        <v>41609</v>
      </c>
      <c r="S303" s="123">
        <v>41609</v>
      </c>
    </row>
    <row r="304" spans="1:19">
      <c r="A304" t="s">
        <v>3301</v>
      </c>
      <c r="B304" s="19"/>
      <c r="C304" t="s">
        <v>3302</v>
      </c>
      <c r="E304" s="123" t="s">
        <v>12</v>
      </c>
      <c r="F304" s="123">
        <v>41609</v>
      </c>
      <c r="H304" s="123">
        <v>41609</v>
      </c>
      <c r="J304" s="25">
        <f t="shared" si="4"/>
        <v>1</v>
      </c>
      <c r="K304" s="83" t="s">
        <v>3037</v>
      </c>
      <c r="L304" s="18" t="str">
        <f>VLOOKUP(K304,$A$2:$C681,3,FALSE)</f>
        <v>MP</v>
      </c>
      <c r="Q304" s="123">
        <v>41609</v>
      </c>
      <c r="S304" s="123">
        <v>41609</v>
      </c>
    </row>
    <row r="305" spans="1:19">
      <c r="A305" t="s">
        <v>3303</v>
      </c>
      <c r="B305" s="19"/>
      <c r="C305" t="s">
        <v>3304</v>
      </c>
      <c r="E305" s="123" t="s">
        <v>12</v>
      </c>
      <c r="F305" s="123">
        <v>41609</v>
      </c>
      <c r="H305" s="123">
        <v>41609</v>
      </c>
      <c r="J305" s="25">
        <f t="shared" si="4"/>
        <v>1</v>
      </c>
      <c r="K305" s="83" t="s">
        <v>3079</v>
      </c>
      <c r="L305" s="18" t="str">
        <f>VLOOKUP(K305,$A$2:$C682,3,FALSE)</f>
        <v>OM</v>
      </c>
      <c r="Q305" s="123">
        <v>41609</v>
      </c>
      <c r="S305" s="123">
        <v>41609</v>
      </c>
    </row>
    <row r="306" spans="1:19">
      <c r="A306" t="s">
        <v>3305</v>
      </c>
      <c r="B306" s="19"/>
      <c r="C306" t="s">
        <v>3306</v>
      </c>
      <c r="E306" s="123" t="s">
        <v>12</v>
      </c>
      <c r="F306" s="123">
        <v>41609</v>
      </c>
      <c r="H306" s="123">
        <v>41609</v>
      </c>
      <c r="J306" s="25">
        <f t="shared" si="4"/>
        <v>1</v>
      </c>
      <c r="K306" s="83" t="s">
        <v>3091</v>
      </c>
      <c r="L306" s="18" t="str">
        <f>VLOOKUP(K306,$A$2:$C683,3,FALSE)</f>
        <v>PK</v>
      </c>
      <c r="Q306" s="123">
        <v>41609</v>
      </c>
      <c r="S306" s="123">
        <v>41609</v>
      </c>
    </row>
    <row r="307" spans="1:19">
      <c r="A307" t="s">
        <v>3307</v>
      </c>
      <c r="B307" s="19"/>
      <c r="C307" t="s">
        <v>3308</v>
      </c>
      <c r="E307" s="123" t="s">
        <v>12</v>
      </c>
      <c r="F307" s="123">
        <v>41609</v>
      </c>
      <c r="H307" s="123">
        <v>41609</v>
      </c>
      <c r="J307" s="25">
        <f t="shared" si="4"/>
        <v>1</v>
      </c>
      <c r="K307" s="83" t="s">
        <v>3102</v>
      </c>
      <c r="L307" s="18" t="str">
        <f>VLOOKUP(K307,$A$2:$C684,3,FALSE)</f>
        <v>PW</v>
      </c>
      <c r="Q307" s="123">
        <v>41609</v>
      </c>
      <c r="S307" s="123">
        <v>41609</v>
      </c>
    </row>
    <row r="308" spans="1:19">
      <c r="A308" t="s">
        <v>3309</v>
      </c>
      <c r="B308" s="19"/>
      <c r="C308" t="s">
        <v>3310</v>
      </c>
      <c r="E308" s="123" t="s">
        <v>12</v>
      </c>
      <c r="F308" s="123">
        <v>41609</v>
      </c>
      <c r="H308" s="123">
        <v>41609</v>
      </c>
      <c r="J308" s="25">
        <f t="shared" si="4"/>
        <v>1</v>
      </c>
      <c r="K308" s="83" t="s">
        <v>3099</v>
      </c>
      <c r="L308" s="18" t="str">
        <f>VLOOKUP(K308,$A$2:$C685,3,FALSE)</f>
        <v>PS</v>
      </c>
      <c r="Q308" s="123">
        <v>41609</v>
      </c>
      <c r="S308" s="123">
        <v>41609</v>
      </c>
    </row>
    <row r="309" spans="1:19">
      <c r="A309" t="s">
        <v>3311</v>
      </c>
      <c r="B309" s="19"/>
      <c r="C309" t="s">
        <v>3312</v>
      </c>
      <c r="E309" s="123" t="s">
        <v>12</v>
      </c>
      <c r="F309" s="123">
        <v>41609</v>
      </c>
      <c r="H309" s="123">
        <v>41609</v>
      </c>
      <c r="J309" s="25">
        <f t="shared" si="4"/>
        <v>1</v>
      </c>
      <c r="K309" s="83" t="s">
        <v>3081</v>
      </c>
      <c r="L309" s="18" t="str">
        <f>VLOOKUP(K309,$A$2:$C686,3,FALSE)</f>
        <v>PA</v>
      </c>
      <c r="Q309" s="123">
        <v>41609</v>
      </c>
      <c r="S309" s="123">
        <v>41609</v>
      </c>
    </row>
    <row r="310" spans="1:19">
      <c r="A310" t="s">
        <v>3313</v>
      </c>
      <c r="B310" s="19"/>
      <c r="C310" t="s">
        <v>3314</v>
      </c>
      <c r="E310" s="123" t="s">
        <v>12</v>
      </c>
      <c r="F310" s="123">
        <v>41609</v>
      </c>
      <c r="H310" s="123">
        <v>41609</v>
      </c>
      <c r="J310" s="25">
        <f t="shared" si="4"/>
        <v>1</v>
      </c>
      <c r="K310" s="83" t="s">
        <v>3087</v>
      </c>
      <c r="L310" s="18" t="str">
        <f>VLOOKUP(K310,$A$2:$C687,3,FALSE)</f>
        <v>PG</v>
      </c>
      <c r="Q310" s="123">
        <v>41609</v>
      </c>
      <c r="S310" s="123">
        <v>41609</v>
      </c>
    </row>
    <row r="311" spans="1:19">
      <c r="A311" t="s">
        <v>3315</v>
      </c>
      <c r="B311" s="19"/>
      <c r="C311" t="s">
        <v>3316</v>
      </c>
      <c r="E311" s="123" t="s">
        <v>12</v>
      </c>
      <c r="F311" s="123">
        <v>41609</v>
      </c>
      <c r="H311" s="123">
        <v>41609</v>
      </c>
      <c r="J311" s="25">
        <f t="shared" si="4"/>
        <v>1</v>
      </c>
      <c r="K311" s="83" t="s">
        <v>3104</v>
      </c>
      <c r="L311" s="18" t="str">
        <f>VLOOKUP(K311,$A$2:$C688,3,FALSE)</f>
        <v>PY</v>
      </c>
      <c r="Q311" s="123">
        <v>41609</v>
      </c>
      <c r="S311" s="123">
        <v>41609</v>
      </c>
    </row>
    <row r="312" spans="1:19">
      <c r="A312" t="s">
        <v>3317</v>
      </c>
      <c r="B312" s="19"/>
      <c r="C312" t="s">
        <v>3318</v>
      </c>
      <c r="E312" s="123" t="s">
        <v>12</v>
      </c>
      <c r="F312" s="123">
        <v>41609</v>
      </c>
      <c r="H312" s="123">
        <v>41609</v>
      </c>
      <c r="J312" s="25">
        <f t="shared" si="4"/>
        <v>1</v>
      </c>
      <c r="K312" s="83" t="s">
        <v>3083</v>
      </c>
      <c r="L312" s="18" t="str">
        <f>VLOOKUP(K312,$A$2:$C689,3,FALSE)</f>
        <v>PE</v>
      </c>
      <c r="Q312" s="123">
        <v>41609</v>
      </c>
      <c r="S312" s="123">
        <v>41609</v>
      </c>
    </row>
    <row r="313" spans="1:19">
      <c r="A313" t="s">
        <v>3319</v>
      </c>
      <c r="B313" s="19"/>
      <c r="C313" t="s">
        <v>3320</v>
      </c>
      <c r="E313" s="123" t="s">
        <v>12</v>
      </c>
      <c r="F313" s="123">
        <v>41609</v>
      </c>
      <c r="H313" s="123">
        <v>41609</v>
      </c>
      <c r="J313" s="25">
        <f t="shared" si="4"/>
        <v>1</v>
      </c>
      <c r="K313" s="83" t="s">
        <v>3089</v>
      </c>
      <c r="L313" s="18" t="str">
        <f>VLOOKUP(K313,$A$2:$C690,3,FALSE)</f>
        <v>PH</v>
      </c>
      <c r="Q313" s="123">
        <v>41609</v>
      </c>
      <c r="S313" s="123">
        <v>41609</v>
      </c>
    </row>
    <row r="314" spans="1:19">
      <c r="A314" t="s">
        <v>3321</v>
      </c>
      <c r="B314" s="19"/>
      <c r="C314" t="s">
        <v>3322</v>
      </c>
      <c r="E314" s="123" t="s">
        <v>12</v>
      </c>
      <c r="F314" s="123">
        <v>41609</v>
      </c>
      <c r="H314" s="123">
        <v>41609</v>
      </c>
      <c r="J314" s="25">
        <f t="shared" si="4"/>
        <v>1</v>
      </c>
      <c r="K314" s="83" t="s">
        <v>3095</v>
      </c>
      <c r="L314" s="18" t="str">
        <f>VLOOKUP(K314,$A$2:$C691,3,FALSE)</f>
        <v>PN</v>
      </c>
      <c r="Q314" s="123">
        <v>41609</v>
      </c>
      <c r="S314" s="123">
        <v>41609</v>
      </c>
    </row>
    <row r="315" spans="1:19">
      <c r="A315" t="s">
        <v>3323</v>
      </c>
      <c r="B315" s="19"/>
      <c r="C315" t="s">
        <v>3324</v>
      </c>
      <c r="E315" s="123" t="s">
        <v>12</v>
      </c>
      <c r="F315" s="123">
        <v>41609</v>
      </c>
      <c r="H315" s="123">
        <v>41609</v>
      </c>
      <c r="J315" s="25">
        <f t="shared" si="4"/>
        <v>1</v>
      </c>
      <c r="K315" s="83" t="s">
        <v>3097</v>
      </c>
      <c r="L315" s="18" t="str">
        <f>VLOOKUP(K315,$A$2:$C692,3,FALSE)</f>
        <v>PR</v>
      </c>
      <c r="Q315" s="123">
        <v>41609</v>
      </c>
      <c r="S315" s="123">
        <v>41609</v>
      </c>
    </row>
    <row r="316" spans="1:19">
      <c r="A316" t="s">
        <v>3325</v>
      </c>
      <c r="B316" s="19"/>
      <c r="C316" t="s">
        <v>3326</v>
      </c>
      <c r="E316" s="123" t="s">
        <v>12</v>
      </c>
      <c r="F316" s="123">
        <v>41609</v>
      </c>
      <c r="H316" s="123">
        <v>41609</v>
      </c>
      <c r="J316" s="25">
        <f t="shared" si="4"/>
        <v>1</v>
      </c>
      <c r="K316" s="83" t="s">
        <v>3106</v>
      </c>
      <c r="L316" s="18" t="str">
        <f>VLOOKUP(K316,$A$2:$C693,3,FALSE)</f>
        <v>QA</v>
      </c>
      <c r="Q316" s="123">
        <v>41609</v>
      </c>
      <c r="S316" s="123">
        <v>41609</v>
      </c>
    </row>
    <row r="317" spans="1:19">
      <c r="A317" t="s">
        <v>3327</v>
      </c>
      <c r="B317" s="19"/>
      <c r="C317" t="s">
        <v>3328</v>
      </c>
      <c r="E317" s="123" t="s">
        <v>12</v>
      </c>
      <c r="F317" s="123">
        <v>41609</v>
      </c>
      <c r="H317" s="123">
        <v>41609</v>
      </c>
      <c r="J317" s="25">
        <f t="shared" si="4"/>
        <v>1</v>
      </c>
      <c r="K317" s="83" t="s">
        <v>3108</v>
      </c>
      <c r="L317" s="18" t="str">
        <f>VLOOKUP(K317,$A$2:$C694,3,FALSE)</f>
        <v>RE</v>
      </c>
      <c r="Q317" s="123">
        <v>41609</v>
      </c>
      <c r="S317" s="123">
        <v>41609</v>
      </c>
    </row>
    <row r="318" spans="1:19">
      <c r="A318" t="s">
        <v>3329</v>
      </c>
      <c r="B318" s="19"/>
      <c r="C318" t="s">
        <v>3330</v>
      </c>
      <c r="E318" s="123" t="s">
        <v>12</v>
      </c>
      <c r="F318" s="123">
        <v>41609</v>
      </c>
      <c r="H318" s="123">
        <v>41609</v>
      </c>
      <c r="J318" s="25">
        <f t="shared" si="4"/>
        <v>1</v>
      </c>
      <c r="K318" s="83" t="s">
        <v>3113</v>
      </c>
      <c r="L318" s="18" t="str">
        <f>VLOOKUP(K318,$A$2:$C695,3,FALSE)</f>
        <v>RW</v>
      </c>
      <c r="Q318" s="123">
        <v>41609</v>
      </c>
      <c r="S318" s="123">
        <v>41609</v>
      </c>
    </row>
    <row r="319" spans="1:19">
      <c r="A319" t="s">
        <v>3331</v>
      </c>
      <c r="B319" s="19"/>
      <c r="C319" t="s">
        <v>3332</v>
      </c>
      <c r="E319" s="123" t="s">
        <v>12</v>
      </c>
      <c r="F319" s="123">
        <v>41609</v>
      </c>
      <c r="H319" s="123">
        <v>41609</v>
      </c>
      <c r="J319" s="25">
        <f t="shared" si="4"/>
        <v>1</v>
      </c>
      <c r="K319" s="83" t="s">
        <v>2784</v>
      </c>
      <c r="L319" s="18" t="str">
        <f>VLOOKUP(K319,$A$2:$C696,3,FALSE)</f>
        <v>BL</v>
      </c>
      <c r="Q319" s="123">
        <v>41609</v>
      </c>
      <c r="S319" s="123">
        <v>41609</v>
      </c>
    </row>
    <row r="320" spans="1:19">
      <c r="A320" t="s">
        <v>3333</v>
      </c>
      <c r="B320" s="19"/>
      <c r="C320" t="s">
        <v>3334</v>
      </c>
      <c r="E320" s="123" t="s">
        <v>12</v>
      </c>
      <c r="F320" s="123">
        <v>41609</v>
      </c>
      <c r="H320" s="123">
        <v>41609</v>
      </c>
      <c r="J320" s="25">
        <f t="shared" si="4"/>
        <v>1</v>
      </c>
      <c r="K320" s="83" t="s">
        <v>3124</v>
      </c>
      <c r="L320" s="18" t="str">
        <f>VLOOKUP(K320,$A$2:$C697,3,FALSE)</f>
        <v>SH</v>
      </c>
      <c r="Q320" s="123">
        <v>41609</v>
      </c>
      <c r="S320" s="123">
        <v>41609</v>
      </c>
    </row>
    <row r="321" spans="1:19">
      <c r="A321" t="s">
        <v>3335</v>
      </c>
      <c r="B321" s="19"/>
      <c r="C321" t="s">
        <v>3336</v>
      </c>
      <c r="E321" s="123" t="s">
        <v>12</v>
      </c>
      <c r="F321" s="123">
        <v>41609</v>
      </c>
      <c r="H321" s="123">
        <v>41609</v>
      </c>
      <c r="J321" s="25">
        <f t="shared" si="4"/>
        <v>1</v>
      </c>
      <c r="K321" s="83" t="s">
        <v>2986</v>
      </c>
      <c r="L321" s="18" t="str">
        <f>VLOOKUP(K321,$A$2:$C698,3,FALSE)</f>
        <v>KN</v>
      </c>
      <c r="Q321" s="123">
        <v>41609</v>
      </c>
      <c r="S321" s="123">
        <v>41609</v>
      </c>
    </row>
    <row r="322" spans="1:19">
      <c r="A322" t="s">
        <v>3337</v>
      </c>
      <c r="B322" s="19"/>
      <c r="C322" t="s">
        <v>3338</v>
      </c>
      <c r="E322" s="123" t="s">
        <v>12</v>
      </c>
      <c r="F322" s="123">
        <v>41609</v>
      </c>
      <c r="H322" s="123">
        <v>41609</v>
      </c>
      <c r="J322" s="25">
        <f t="shared" ref="J322:J385" si="5">COUNTIF(K:K,A322)</f>
        <v>1</v>
      </c>
      <c r="K322" s="83" t="s">
        <v>3002</v>
      </c>
      <c r="L322" s="18" t="str">
        <f>VLOOKUP(K322,$A$2:$C699,3,FALSE)</f>
        <v>LC</v>
      </c>
      <c r="Q322" s="123">
        <v>41609</v>
      </c>
      <c r="S322" s="123">
        <v>41609</v>
      </c>
    </row>
    <row r="323" spans="1:19">
      <c r="A323" t="s">
        <v>3339</v>
      </c>
      <c r="B323" s="19"/>
      <c r="C323" t="s">
        <v>3340</v>
      </c>
      <c r="E323" s="123" t="s">
        <v>12</v>
      </c>
      <c r="F323" s="123">
        <v>41609</v>
      </c>
      <c r="H323" s="123">
        <v>41609</v>
      </c>
      <c r="J323" s="25">
        <f t="shared" si="5"/>
        <v>1</v>
      </c>
      <c r="K323" s="83" t="s">
        <v>3022</v>
      </c>
      <c r="L323" s="18" t="str">
        <f>VLOOKUP(K323,$A$2:$C700,3,FALSE)</f>
        <v>MF</v>
      </c>
      <c r="Q323" s="123">
        <v>41609</v>
      </c>
      <c r="S323" s="123">
        <v>41609</v>
      </c>
    </row>
    <row r="324" spans="1:19">
      <c r="A324" t="s">
        <v>3341</v>
      </c>
      <c r="B324" s="19"/>
      <c r="C324" t="s">
        <v>3342</v>
      </c>
      <c r="E324" s="123" t="s">
        <v>12</v>
      </c>
      <c r="F324" s="123">
        <v>41609</v>
      </c>
      <c r="H324" s="123">
        <v>41609</v>
      </c>
      <c r="J324" s="25">
        <f t="shared" si="5"/>
        <v>1</v>
      </c>
      <c r="K324" s="83" t="s">
        <v>3093</v>
      </c>
      <c r="L324" s="18" t="str">
        <f>VLOOKUP(K324,$A$2:$C701,3,FALSE)</f>
        <v>PM</v>
      </c>
      <c r="Q324" s="123">
        <v>41609</v>
      </c>
      <c r="S324" s="123">
        <v>41609</v>
      </c>
    </row>
    <row r="325" spans="1:19">
      <c r="A325" t="s">
        <v>3343</v>
      </c>
      <c r="B325" s="19"/>
      <c r="C325" t="s">
        <v>3344</v>
      </c>
      <c r="E325" s="123" t="s">
        <v>12</v>
      </c>
      <c r="F325" s="123">
        <v>41609</v>
      </c>
      <c r="H325" s="123">
        <v>41609</v>
      </c>
      <c r="J325" s="25">
        <f t="shared" si="5"/>
        <v>1</v>
      </c>
      <c r="K325" s="83" t="s">
        <v>3191</v>
      </c>
      <c r="L325" s="18" t="str">
        <f>VLOOKUP(K325,$A$2:$C702,3,FALSE)</f>
        <v>VC</v>
      </c>
      <c r="Q325" s="123">
        <v>41609</v>
      </c>
      <c r="S325" s="123">
        <v>41609</v>
      </c>
    </row>
    <row r="326" spans="1:19">
      <c r="A326" t="s">
        <v>3345</v>
      </c>
      <c r="B326" s="19"/>
      <c r="C326" t="s">
        <v>3346</v>
      </c>
      <c r="E326" s="123" t="s">
        <v>12</v>
      </c>
      <c r="F326" s="123">
        <v>41609</v>
      </c>
      <c r="H326" s="123">
        <v>41609</v>
      </c>
      <c r="J326" s="25">
        <f t="shared" si="5"/>
        <v>1</v>
      </c>
      <c r="K326" s="83" t="s">
        <v>3205</v>
      </c>
      <c r="L326" s="18" t="str">
        <f>VLOOKUP(K326,$A$2:$C703,3,FALSE)</f>
        <v>WS</v>
      </c>
      <c r="Q326" s="123">
        <v>41609</v>
      </c>
      <c r="S326" s="123">
        <v>41609</v>
      </c>
    </row>
    <row r="327" spans="1:19">
      <c r="A327" t="s">
        <v>3347</v>
      </c>
      <c r="B327" s="19"/>
      <c r="C327" t="s">
        <v>3348</v>
      </c>
      <c r="E327" s="123" t="s">
        <v>12</v>
      </c>
      <c r="F327" s="123">
        <v>41609</v>
      </c>
      <c r="H327" s="123">
        <v>41609</v>
      </c>
      <c r="J327" s="25">
        <f t="shared" si="5"/>
        <v>1</v>
      </c>
      <c r="K327" s="83" t="s">
        <v>3132</v>
      </c>
      <c r="L327" s="18" t="str">
        <f>VLOOKUP(K327,$A$2:$C704,3,FALSE)</f>
        <v>SM</v>
      </c>
      <c r="Q327" s="123">
        <v>41609</v>
      </c>
      <c r="S327" s="123">
        <v>41609</v>
      </c>
    </row>
    <row r="328" spans="1:19">
      <c r="A328" t="s">
        <v>3349</v>
      </c>
      <c r="B328" s="19"/>
      <c r="C328" t="s">
        <v>3350</v>
      </c>
      <c r="E328" s="123" t="s">
        <v>12</v>
      </c>
      <c r="F328" s="123">
        <v>41609</v>
      </c>
      <c r="H328" s="123">
        <v>41609</v>
      </c>
      <c r="J328" s="25">
        <f t="shared" si="5"/>
        <v>1</v>
      </c>
      <c r="K328" s="83" t="s">
        <v>3142</v>
      </c>
      <c r="L328" s="18" t="str">
        <f>VLOOKUP(K328,$A$2:$C705,3,FALSE)</f>
        <v>ST</v>
      </c>
      <c r="Q328" s="123">
        <v>41609</v>
      </c>
      <c r="S328" s="123">
        <v>41609</v>
      </c>
    </row>
    <row r="329" spans="1:19">
      <c r="A329" t="s">
        <v>3351</v>
      </c>
      <c r="B329" s="19"/>
      <c r="C329" t="s">
        <v>3352</v>
      </c>
      <c r="E329" s="123" t="s">
        <v>12</v>
      </c>
      <c r="F329" s="123">
        <v>41609</v>
      </c>
      <c r="H329" s="123">
        <v>41609</v>
      </c>
      <c r="J329" s="25">
        <f t="shared" si="5"/>
        <v>1</v>
      </c>
      <c r="K329" s="83" t="s">
        <v>3115</v>
      </c>
      <c r="L329" s="18" t="str">
        <f>VLOOKUP(K329,$A$2:$C706,3,FALSE)</f>
        <v>SA</v>
      </c>
      <c r="Q329" s="123">
        <v>41609</v>
      </c>
      <c r="S329" s="123">
        <v>41609</v>
      </c>
    </row>
    <row r="330" spans="1:19">
      <c r="A330" t="s">
        <v>3353</v>
      </c>
      <c r="B330" s="19"/>
      <c r="C330" t="s">
        <v>3354</v>
      </c>
      <c r="E330" s="123" t="s">
        <v>12</v>
      </c>
      <c r="F330" s="123">
        <v>41609</v>
      </c>
      <c r="H330" s="123">
        <v>41609</v>
      </c>
      <c r="J330" s="25">
        <f t="shared" si="5"/>
        <v>1</v>
      </c>
      <c r="K330" s="83" t="s">
        <v>3134</v>
      </c>
      <c r="L330" s="18" t="str">
        <f>VLOOKUP(K330,$A$2:$C707,3,FALSE)</f>
        <v>SN</v>
      </c>
      <c r="Q330" s="123">
        <v>41609</v>
      </c>
      <c r="S330" s="123">
        <v>41609</v>
      </c>
    </row>
    <row r="331" spans="1:19">
      <c r="A331" t="s">
        <v>3355</v>
      </c>
      <c r="B331" s="19"/>
      <c r="C331" t="s">
        <v>3356</v>
      </c>
      <c r="E331" s="123" t="s">
        <v>12</v>
      </c>
      <c r="F331" s="123">
        <v>41609</v>
      </c>
      <c r="H331" s="123">
        <v>41609</v>
      </c>
      <c r="J331" s="25">
        <f t="shared" si="5"/>
        <v>1</v>
      </c>
      <c r="K331" s="83" t="s">
        <v>3119</v>
      </c>
      <c r="L331" s="18" t="str">
        <f>VLOOKUP(K331,$A$2:$C708,3,FALSE)</f>
        <v>SC</v>
      </c>
      <c r="Q331" s="123">
        <v>41609</v>
      </c>
      <c r="S331" s="123">
        <v>41609</v>
      </c>
    </row>
    <row r="332" spans="1:19">
      <c r="A332" t="s">
        <v>3357</v>
      </c>
      <c r="B332" s="19"/>
      <c r="C332" t="s">
        <v>3358</v>
      </c>
      <c r="E332" s="123" t="s">
        <v>12</v>
      </c>
      <c r="F332" s="123">
        <v>41609</v>
      </c>
      <c r="H332" s="123">
        <v>41609</v>
      </c>
      <c r="J332" s="25">
        <f t="shared" si="5"/>
        <v>1</v>
      </c>
      <c r="K332" s="83" t="s">
        <v>3130</v>
      </c>
      <c r="L332" s="18" t="str">
        <f>VLOOKUP(K332,$A$2:$C709,3,FALSE)</f>
        <v>SL</v>
      </c>
      <c r="Q332" s="123">
        <v>41609</v>
      </c>
      <c r="S332" s="123">
        <v>41609</v>
      </c>
    </row>
    <row r="333" spans="1:19">
      <c r="A333" t="s">
        <v>3359</v>
      </c>
      <c r="B333" s="19"/>
      <c r="C333" t="s">
        <v>3360</v>
      </c>
      <c r="E333" s="123" t="s">
        <v>12</v>
      </c>
      <c r="F333" s="123">
        <v>41609</v>
      </c>
      <c r="H333" s="123">
        <v>41609</v>
      </c>
      <c r="J333" s="25">
        <f t="shared" si="5"/>
        <v>1</v>
      </c>
      <c r="K333" s="83" t="s">
        <v>3122</v>
      </c>
      <c r="L333" s="18" t="str">
        <f>VLOOKUP(K333,$A$2:$C710,3,FALSE)</f>
        <v>SG</v>
      </c>
      <c r="Q333" s="123">
        <v>41609</v>
      </c>
      <c r="S333" s="123">
        <v>41609</v>
      </c>
    </row>
    <row r="334" spans="1:19">
      <c r="A334" t="s">
        <v>3361</v>
      </c>
      <c r="B334" s="19"/>
      <c r="C334" t="s">
        <v>3362</v>
      </c>
      <c r="E334" s="123" t="s">
        <v>12</v>
      </c>
      <c r="F334" s="123">
        <v>41609</v>
      </c>
      <c r="H334" s="123">
        <v>41609</v>
      </c>
      <c r="J334" s="25">
        <f t="shared" si="5"/>
        <v>1</v>
      </c>
      <c r="K334" s="83" t="s">
        <v>3145</v>
      </c>
      <c r="L334" s="18" t="str">
        <f>VLOOKUP(K334,$A$2:$C711,3,FALSE)</f>
        <v>SX</v>
      </c>
      <c r="Q334" s="123">
        <v>41609</v>
      </c>
      <c r="S334" s="123">
        <v>41609</v>
      </c>
    </row>
    <row r="335" spans="1:19">
      <c r="A335" t="s">
        <v>3363</v>
      </c>
      <c r="B335" s="19"/>
      <c r="C335" t="s">
        <v>3364</v>
      </c>
      <c r="E335" s="123" t="s">
        <v>12</v>
      </c>
      <c r="F335" s="123">
        <v>41609</v>
      </c>
      <c r="H335" s="123">
        <v>41609</v>
      </c>
      <c r="J335" s="25">
        <f t="shared" si="5"/>
        <v>1</v>
      </c>
      <c r="K335" s="83" t="s">
        <v>3117</v>
      </c>
      <c r="L335" s="18" t="str">
        <f>VLOOKUP(K335,$A$2:$C712,3,FALSE)</f>
        <v>SB</v>
      </c>
      <c r="Q335" s="123">
        <v>41609</v>
      </c>
      <c r="S335" s="123">
        <v>41609</v>
      </c>
    </row>
    <row r="336" spans="1:19">
      <c r="A336" t="s">
        <v>3365</v>
      </c>
      <c r="B336" s="19"/>
      <c r="C336" t="s">
        <v>3366</v>
      </c>
      <c r="E336" s="123" t="s">
        <v>12</v>
      </c>
      <c r="F336" s="123">
        <v>41609</v>
      </c>
      <c r="H336" s="123">
        <v>41609</v>
      </c>
      <c r="J336" s="25">
        <f t="shared" si="5"/>
        <v>1</v>
      </c>
      <c r="K336" s="83" t="s">
        <v>3136</v>
      </c>
      <c r="L336" s="18" t="str">
        <f>VLOOKUP(K336,$A$2:$C713,3,FALSE)</f>
        <v>SO</v>
      </c>
      <c r="Q336" s="123">
        <v>41609</v>
      </c>
      <c r="S336" s="123">
        <v>41609</v>
      </c>
    </row>
    <row r="337" spans="1:19">
      <c r="A337" t="s">
        <v>3367</v>
      </c>
      <c r="B337" s="19"/>
      <c r="C337" t="s">
        <v>3368</v>
      </c>
      <c r="E337" s="123" t="s">
        <v>12</v>
      </c>
      <c r="F337" s="123">
        <v>41609</v>
      </c>
      <c r="H337" s="123">
        <v>41609</v>
      </c>
      <c r="J337" s="25">
        <f t="shared" si="5"/>
        <v>1</v>
      </c>
      <c r="K337" s="83" t="s">
        <v>3211</v>
      </c>
      <c r="L337" s="18" t="str">
        <f>VLOOKUP(K337,$A$2:$C714,3,FALSE)</f>
        <v>ZA</v>
      </c>
      <c r="Q337" s="123">
        <v>41609</v>
      </c>
      <c r="S337" s="123">
        <v>41609</v>
      </c>
    </row>
    <row r="338" spans="1:19">
      <c r="A338" t="s">
        <v>3369</v>
      </c>
      <c r="B338" s="19"/>
      <c r="C338" t="s">
        <v>3370</v>
      </c>
      <c r="E338" s="123" t="s">
        <v>12</v>
      </c>
      <c r="F338" s="123">
        <v>41609</v>
      </c>
      <c r="H338" s="123">
        <v>41609</v>
      </c>
      <c r="J338" s="25">
        <f t="shared" si="5"/>
        <v>1</v>
      </c>
      <c r="K338" s="83" t="s">
        <v>2911</v>
      </c>
      <c r="L338" s="18" t="str">
        <f>VLOOKUP(K338,$A$2:$C715,3,FALSE)</f>
        <v>GS</v>
      </c>
      <c r="Q338" s="123">
        <v>41609</v>
      </c>
      <c r="S338" s="123">
        <v>41609</v>
      </c>
    </row>
    <row r="339" spans="1:19">
      <c r="A339" t="s">
        <v>3371</v>
      </c>
      <c r="B339" s="19"/>
      <c r="C339" t="s">
        <v>3372</v>
      </c>
      <c r="E339" s="123" t="s">
        <v>12</v>
      </c>
      <c r="F339" s="123">
        <v>41609</v>
      </c>
      <c r="H339" s="123">
        <v>41609</v>
      </c>
      <c r="J339" s="25">
        <f t="shared" si="5"/>
        <v>1</v>
      </c>
      <c r="K339" s="83" t="s">
        <v>3140</v>
      </c>
      <c r="L339" s="18" t="str">
        <f>VLOOKUP(K339,$A$2:$C716,3,FALSE)</f>
        <v>SS</v>
      </c>
      <c r="Q339" s="123">
        <v>41609</v>
      </c>
      <c r="S339" s="123">
        <v>41609</v>
      </c>
    </row>
    <row r="340" spans="1:19">
      <c r="A340" t="s">
        <v>3373</v>
      </c>
      <c r="B340" s="19"/>
      <c r="C340" t="s">
        <v>3374</v>
      </c>
      <c r="E340" s="123" t="s">
        <v>12</v>
      </c>
      <c r="F340" s="123">
        <v>41609</v>
      </c>
      <c r="H340" s="123">
        <v>41609</v>
      </c>
      <c r="J340" s="25">
        <f t="shared" si="5"/>
        <v>1</v>
      </c>
      <c r="K340" s="83" t="s">
        <v>3005</v>
      </c>
      <c r="L340" s="18" t="str">
        <f>VLOOKUP(K340,$A$2:$C717,3,FALSE)</f>
        <v>LK</v>
      </c>
      <c r="Q340" s="123">
        <v>41609</v>
      </c>
      <c r="S340" s="123">
        <v>41609</v>
      </c>
    </row>
    <row r="341" spans="1:19">
      <c r="A341" t="s">
        <v>3375</v>
      </c>
      <c r="B341" s="19"/>
      <c r="C341" t="s">
        <v>3376</v>
      </c>
      <c r="E341" s="123" t="s">
        <v>12</v>
      </c>
      <c r="F341" s="123">
        <v>41609</v>
      </c>
      <c r="H341" s="123">
        <v>41609</v>
      </c>
      <c r="J341" s="25">
        <f t="shared" si="5"/>
        <v>1</v>
      </c>
      <c r="K341" s="83" t="s">
        <v>3120</v>
      </c>
      <c r="L341" s="18" t="str">
        <f>VLOOKUP(K341,$A$2:$C718,3,FALSE)</f>
        <v>SD</v>
      </c>
      <c r="Q341" s="123">
        <v>41609</v>
      </c>
      <c r="S341" s="123">
        <v>41609</v>
      </c>
    </row>
    <row r="342" spans="1:19">
      <c r="A342" t="s">
        <v>3377</v>
      </c>
      <c r="B342" s="19"/>
      <c r="C342" t="s">
        <v>3378</v>
      </c>
      <c r="E342" s="123" t="s">
        <v>12</v>
      </c>
      <c r="F342" s="123">
        <v>41609</v>
      </c>
      <c r="H342" s="123">
        <v>41609</v>
      </c>
      <c r="J342" s="25">
        <f t="shared" si="5"/>
        <v>1</v>
      </c>
      <c r="K342" s="83" t="s">
        <v>3138</v>
      </c>
      <c r="L342" s="18" t="str">
        <f>VLOOKUP(K342,$A$2:$C719,3,FALSE)</f>
        <v>SR</v>
      </c>
      <c r="Q342" s="123">
        <v>41609</v>
      </c>
      <c r="S342" s="123">
        <v>41609</v>
      </c>
    </row>
    <row r="343" spans="1:19">
      <c r="A343" t="s">
        <v>3379</v>
      </c>
      <c r="B343" s="19"/>
      <c r="C343" t="s">
        <v>3380</v>
      </c>
      <c r="E343" s="123" t="s">
        <v>12</v>
      </c>
      <c r="F343" s="123">
        <v>41609</v>
      </c>
      <c r="H343" s="123">
        <v>41609</v>
      </c>
      <c r="J343" s="25">
        <f t="shared" si="5"/>
        <v>1</v>
      </c>
      <c r="K343" s="83" t="s">
        <v>3127</v>
      </c>
      <c r="L343" s="18" t="str">
        <f>VLOOKUP(K343,$A$2:$C720,3,FALSE)</f>
        <v>SJ</v>
      </c>
      <c r="Q343" s="123">
        <v>41609</v>
      </c>
      <c r="S343" s="123">
        <v>41609</v>
      </c>
    </row>
    <row r="344" spans="1:19">
      <c r="A344" t="s">
        <v>3381</v>
      </c>
      <c r="B344" s="19"/>
      <c r="C344" t="s">
        <v>3382</v>
      </c>
      <c r="E344" s="123" t="s">
        <v>12</v>
      </c>
      <c r="F344" s="123">
        <v>41609</v>
      </c>
      <c r="H344" s="123">
        <v>41609</v>
      </c>
      <c r="J344" s="25">
        <f t="shared" si="5"/>
        <v>1</v>
      </c>
      <c r="K344" s="83" t="s">
        <v>3148</v>
      </c>
      <c r="L344" s="18" t="str">
        <f>VLOOKUP(K344,$A$2:$C721,3,FALSE)</f>
        <v>SZ</v>
      </c>
      <c r="Q344" s="123">
        <v>41609</v>
      </c>
      <c r="S344" s="123">
        <v>41609</v>
      </c>
    </row>
    <row r="345" spans="1:19">
      <c r="A345" t="s">
        <v>3383</v>
      </c>
      <c r="B345" s="19"/>
      <c r="C345" t="s">
        <v>3384</v>
      </c>
      <c r="E345" s="123" t="s">
        <v>12</v>
      </c>
      <c r="F345" s="123">
        <v>41609</v>
      </c>
      <c r="H345" s="123">
        <v>41609</v>
      </c>
      <c r="J345" s="25">
        <f t="shared" si="5"/>
        <v>1</v>
      </c>
      <c r="K345" s="83" t="s">
        <v>3147</v>
      </c>
      <c r="L345" s="18" t="str">
        <f>VLOOKUP(K345,$A$2:$C722,3,FALSE)</f>
        <v>SY</v>
      </c>
      <c r="Q345" s="123">
        <v>41609</v>
      </c>
      <c r="S345" s="123">
        <v>41609</v>
      </c>
    </row>
    <row r="346" spans="1:19">
      <c r="A346" t="s">
        <v>3385</v>
      </c>
      <c r="B346" s="19"/>
      <c r="C346" t="s">
        <v>3386</v>
      </c>
      <c r="E346" s="123" t="s">
        <v>12</v>
      </c>
      <c r="F346" s="123">
        <v>41609</v>
      </c>
      <c r="H346" s="123">
        <v>41609</v>
      </c>
      <c r="J346" s="25">
        <f t="shared" si="5"/>
        <v>1</v>
      </c>
      <c r="K346" s="83" t="s">
        <v>3175</v>
      </c>
      <c r="L346" s="18" t="str">
        <f>VLOOKUP(K346,$A$2:$C723,3,FALSE)</f>
        <v>TW</v>
      </c>
      <c r="Q346" s="123">
        <v>41609</v>
      </c>
      <c r="S346" s="123">
        <v>41609</v>
      </c>
    </row>
    <row r="347" spans="1:19">
      <c r="A347" t="s">
        <v>3387</v>
      </c>
      <c r="B347" s="19"/>
      <c r="C347" t="s">
        <v>3388</v>
      </c>
      <c r="E347" s="123" t="s">
        <v>12</v>
      </c>
      <c r="F347" s="123">
        <v>41609</v>
      </c>
      <c r="H347" s="123">
        <v>41609</v>
      </c>
      <c r="J347" s="25">
        <f t="shared" si="5"/>
        <v>1</v>
      </c>
      <c r="K347" s="83" t="s">
        <v>3159</v>
      </c>
      <c r="L347" s="18" t="str">
        <f>VLOOKUP(K347,$A$2:$C724,3,FALSE)</f>
        <v>TJ</v>
      </c>
      <c r="Q347" s="123">
        <v>41609</v>
      </c>
      <c r="S347" s="123">
        <v>41609</v>
      </c>
    </row>
    <row r="348" spans="1:19">
      <c r="A348" t="s">
        <v>3389</v>
      </c>
      <c r="B348" s="19"/>
      <c r="C348" t="s">
        <v>3390</v>
      </c>
      <c r="E348" s="123" t="s">
        <v>12</v>
      </c>
      <c r="F348" s="123">
        <v>41609</v>
      </c>
      <c r="H348" s="123">
        <v>41609</v>
      </c>
      <c r="J348" s="25">
        <f t="shared" si="5"/>
        <v>1</v>
      </c>
      <c r="K348" s="83" t="s">
        <v>3177</v>
      </c>
      <c r="L348" s="18" t="str">
        <f>VLOOKUP(K348,$A$2:$C725,3,FALSE)</f>
        <v>TZ</v>
      </c>
      <c r="Q348" s="123">
        <v>41609</v>
      </c>
      <c r="S348" s="123">
        <v>41609</v>
      </c>
    </row>
    <row r="349" spans="1:19">
      <c r="A349" t="s">
        <v>3391</v>
      </c>
      <c r="B349" s="19"/>
      <c r="C349" t="s">
        <v>3392</v>
      </c>
      <c r="E349" s="123" t="s">
        <v>12</v>
      </c>
      <c r="F349" s="123">
        <v>41609</v>
      </c>
      <c r="H349" s="123">
        <v>41609</v>
      </c>
      <c r="J349" s="25">
        <f t="shared" si="5"/>
        <v>1</v>
      </c>
      <c r="K349" s="83" t="s">
        <v>3157</v>
      </c>
      <c r="L349" s="18" t="str">
        <f>VLOOKUP(K349,$A$2:$C726,3,FALSE)</f>
        <v>TH</v>
      </c>
      <c r="Q349" s="123">
        <v>41609</v>
      </c>
      <c r="S349" s="123">
        <v>41609</v>
      </c>
    </row>
    <row r="350" spans="1:19">
      <c r="A350" t="s">
        <v>3393</v>
      </c>
      <c r="B350" s="19"/>
      <c r="C350" t="s">
        <v>3394</v>
      </c>
      <c r="E350" s="123" t="s">
        <v>12</v>
      </c>
      <c r="F350" s="123">
        <v>41609</v>
      </c>
      <c r="H350" s="123">
        <v>41609</v>
      </c>
      <c r="J350" s="25">
        <f t="shared" si="5"/>
        <v>1</v>
      </c>
      <c r="K350" s="83" t="s">
        <v>3163</v>
      </c>
      <c r="L350" s="18" t="str">
        <f>VLOOKUP(K350,$A$2:$C727,3,FALSE)</f>
        <v>TL</v>
      </c>
      <c r="Q350" s="123">
        <v>41609</v>
      </c>
      <c r="S350" s="123">
        <v>41609</v>
      </c>
    </row>
    <row r="351" spans="1:19">
      <c r="A351" t="s">
        <v>3395</v>
      </c>
      <c r="B351" s="19"/>
      <c r="C351" t="s">
        <v>3396</v>
      </c>
      <c r="E351" s="123" t="s">
        <v>12</v>
      </c>
      <c r="F351" s="123">
        <v>41609</v>
      </c>
      <c r="H351" s="123">
        <v>41609</v>
      </c>
      <c r="J351" s="25">
        <f t="shared" si="5"/>
        <v>1</v>
      </c>
      <c r="K351" s="83" t="s">
        <v>3155</v>
      </c>
      <c r="L351" s="18" t="str">
        <f>VLOOKUP(K351,$A$2:$C728,3,FALSE)</f>
        <v>TG</v>
      </c>
      <c r="Q351" s="123">
        <v>41609</v>
      </c>
      <c r="S351" s="123">
        <v>41609</v>
      </c>
    </row>
    <row r="352" spans="1:19">
      <c r="A352" t="s">
        <v>3397</v>
      </c>
      <c r="B352" s="19"/>
      <c r="C352" t="s">
        <v>3398</v>
      </c>
      <c r="E352" s="123" t="s">
        <v>12</v>
      </c>
      <c r="F352" s="123">
        <v>41609</v>
      </c>
      <c r="H352" s="123">
        <v>41609</v>
      </c>
      <c r="J352" s="25">
        <f t="shared" si="5"/>
        <v>1</v>
      </c>
      <c r="K352" s="83" t="s">
        <v>3161</v>
      </c>
      <c r="L352" s="18" t="str">
        <f>VLOOKUP(K352,$A$2:$C729,3,FALSE)</f>
        <v>TK</v>
      </c>
      <c r="Q352" s="123">
        <v>41609</v>
      </c>
      <c r="S352" s="123">
        <v>41609</v>
      </c>
    </row>
    <row r="353" spans="1:19">
      <c r="A353" t="s">
        <v>3399</v>
      </c>
      <c r="B353" s="19"/>
      <c r="C353" t="s">
        <v>3400</v>
      </c>
      <c r="E353" s="123" t="s">
        <v>12</v>
      </c>
      <c r="F353" s="123">
        <v>41609</v>
      </c>
      <c r="H353" s="123">
        <v>41609</v>
      </c>
      <c r="J353" s="25">
        <f t="shared" si="5"/>
        <v>1</v>
      </c>
      <c r="K353" s="83" t="s">
        <v>3169</v>
      </c>
      <c r="L353" s="18" t="str">
        <f>VLOOKUP(K353,$A$2:$C730,3,FALSE)</f>
        <v>TO</v>
      </c>
      <c r="Q353" s="123">
        <v>41609</v>
      </c>
      <c r="S353" s="123">
        <v>41609</v>
      </c>
    </row>
    <row r="354" spans="1:19">
      <c r="A354" t="s">
        <v>3401</v>
      </c>
      <c r="B354" s="19"/>
      <c r="C354" t="s">
        <v>3402</v>
      </c>
      <c r="E354" s="123" t="s">
        <v>12</v>
      </c>
      <c r="F354" s="123">
        <v>41609</v>
      </c>
      <c r="H354" s="123">
        <v>41609</v>
      </c>
      <c r="J354" s="25">
        <f t="shared" si="5"/>
        <v>1</v>
      </c>
      <c r="K354" s="83" t="s">
        <v>3171</v>
      </c>
      <c r="L354" s="18" t="str">
        <f>VLOOKUP(K354,$A$2:$C731,3,FALSE)</f>
        <v>TT</v>
      </c>
      <c r="Q354" s="123">
        <v>41609</v>
      </c>
      <c r="S354" s="123">
        <v>41609</v>
      </c>
    </row>
    <row r="355" spans="1:19">
      <c r="A355" t="s">
        <v>3403</v>
      </c>
      <c r="B355" s="19"/>
      <c r="C355" t="s">
        <v>3404</v>
      </c>
      <c r="E355" s="123" t="s">
        <v>12</v>
      </c>
      <c r="F355" s="123">
        <v>42384</v>
      </c>
      <c r="H355" s="123">
        <v>42735</v>
      </c>
      <c r="J355" s="25">
        <f t="shared" si="5"/>
        <v>1</v>
      </c>
      <c r="K355" s="83" t="s">
        <v>3167</v>
      </c>
      <c r="L355" s="18" t="str">
        <f>VLOOKUP(K355,$A$2:$C732,3,FALSE)</f>
        <v>TN</v>
      </c>
      <c r="Q355" s="123">
        <v>41609</v>
      </c>
      <c r="S355" s="123">
        <v>41609</v>
      </c>
    </row>
    <row r="356" spans="1:19">
      <c r="A356" t="s">
        <v>3405</v>
      </c>
      <c r="B356" s="19"/>
      <c r="C356" t="s">
        <v>3406</v>
      </c>
      <c r="E356" s="123" t="s">
        <v>12</v>
      </c>
      <c r="F356" s="123">
        <v>41609</v>
      </c>
      <c r="H356" s="123">
        <v>41609</v>
      </c>
      <c r="J356" s="25">
        <f t="shared" si="5"/>
        <v>1</v>
      </c>
      <c r="K356" s="83" t="s">
        <v>3165</v>
      </c>
      <c r="L356" s="18" t="str">
        <f>VLOOKUP(K356,$A$2:$C733,3,FALSE)</f>
        <v>TM</v>
      </c>
      <c r="Q356" s="123">
        <v>41609</v>
      </c>
      <c r="S356" s="123">
        <v>41609</v>
      </c>
    </row>
    <row r="357" spans="1:19">
      <c r="A357" t="s">
        <v>3407</v>
      </c>
      <c r="B357" s="19"/>
      <c r="C357" t="s">
        <v>3408</v>
      </c>
      <c r="E357" s="123" t="s">
        <v>12</v>
      </c>
      <c r="F357" s="123">
        <v>41609</v>
      </c>
      <c r="H357" s="123">
        <v>41609</v>
      </c>
      <c r="J357" s="25">
        <f t="shared" si="5"/>
        <v>1</v>
      </c>
      <c r="K357" s="83" t="s">
        <v>3150</v>
      </c>
      <c r="L357" s="18" t="str">
        <f>VLOOKUP(K357,$A$2:$C734,3,FALSE)</f>
        <v>TC</v>
      </c>
      <c r="Q357" s="123">
        <v>41609</v>
      </c>
      <c r="S357" s="123">
        <v>41609</v>
      </c>
    </row>
    <row r="358" spans="1:19">
      <c r="A358" t="s">
        <v>3409</v>
      </c>
      <c r="B358" s="19"/>
      <c r="C358" t="s">
        <v>3410</v>
      </c>
      <c r="E358" s="123" t="s">
        <v>12</v>
      </c>
      <c r="F358" s="123">
        <v>41609</v>
      </c>
      <c r="H358" s="123">
        <v>41609</v>
      </c>
      <c r="J358" s="25">
        <f t="shared" si="5"/>
        <v>1</v>
      </c>
      <c r="K358" s="83" t="s">
        <v>3173</v>
      </c>
      <c r="L358" s="18" t="str">
        <f>VLOOKUP(K358,$A$2:$C735,3,FALSE)</f>
        <v>TV</v>
      </c>
      <c r="Q358" s="123">
        <v>41609</v>
      </c>
      <c r="S358" s="123">
        <v>41609</v>
      </c>
    </row>
    <row r="359" spans="1:19">
      <c r="A359" t="s">
        <v>2720</v>
      </c>
      <c r="B359" s="19"/>
      <c r="C359" t="s">
        <v>1628</v>
      </c>
      <c r="D359" t="s">
        <v>1629</v>
      </c>
      <c r="E359" s="123" t="s">
        <v>12</v>
      </c>
      <c r="F359" s="123">
        <v>41609</v>
      </c>
      <c r="H359" s="123">
        <v>41609</v>
      </c>
      <c r="J359" s="25">
        <f t="shared" si="5"/>
        <v>7</v>
      </c>
      <c r="K359" s="83" t="s">
        <v>3180</v>
      </c>
      <c r="L359" s="18" t="str">
        <f>VLOOKUP(K359,$A$2:$C736,3,FALSE)</f>
        <v>UG</v>
      </c>
      <c r="Q359" s="123">
        <v>41609</v>
      </c>
      <c r="S359" s="123">
        <v>41609</v>
      </c>
    </row>
    <row r="360" spans="1:19">
      <c r="A360" t="s">
        <v>3411</v>
      </c>
      <c r="C360" t="s">
        <v>1633</v>
      </c>
      <c r="E360" s="123" t="s">
        <v>12</v>
      </c>
      <c r="F360" s="123">
        <v>42829</v>
      </c>
      <c r="H360" s="123">
        <v>43190</v>
      </c>
      <c r="J360" s="25">
        <f t="shared" si="5"/>
        <v>2</v>
      </c>
      <c r="K360" s="83" t="s">
        <v>2718</v>
      </c>
      <c r="L360" s="18" t="str">
        <f>VLOOKUP(K360,$A$2:$C737,3,FALSE)</f>
        <v>AE</v>
      </c>
      <c r="Q360" s="123">
        <v>41609</v>
      </c>
      <c r="S360" s="123">
        <v>41609</v>
      </c>
    </row>
    <row r="361" spans="1:19">
      <c r="A361" t="s">
        <v>2969</v>
      </c>
      <c r="C361" t="s">
        <v>1718</v>
      </c>
      <c r="E361" s="123" t="s">
        <v>12</v>
      </c>
      <c r="F361" s="123">
        <v>41609</v>
      </c>
      <c r="H361" s="123">
        <v>41609</v>
      </c>
      <c r="J361" s="25">
        <f t="shared" si="5"/>
        <v>4</v>
      </c>
      <c r="K361" s="83" t="s">
        <v>3182</v>
      </c>
      <c r="L361" s="18" t="str">
        <f>VLOOKUP(K361,$A$2:$C738,3,FALSE)</f>
        <v>UM</v>
      </c>
      <c r="Q361" s="123">
        <v>41609</v>
      </c>
      <c r="S361" s="123">
        <v>41609</v>
      </c>
    </row>
    <row r="362" spans="1:19">
      <c r="A362" t="s">
        <v>3412</v>
      </c>
      <c r="C362" t="s">
        <v>1721</v>
      </c>
      <c r="E362" s="123" t="s">
        <v>12</v>
      </c>
      <c r="F362" s="123">
        <v>41851</v>
      </c>
      <c r="H362" s="123">
        <v>42004</v>
      </c>
      <c r="J362" s="25">
        <f t="shared" si="5"/>
        <v>0</v>
      </c>
      <c r="K362" s="83" t="s">
        <v>3185</v>
      </c>
      <c r="L362" s="18" t="str">
        <f>VLOOKUP(K362,$A$2:$C739,3,FALSE)</f>
        <v>UY</v>
      </c>
      <c r="Q362" s="123">
        <v>41609</v>
      </c>
      <c r="S362" s="123">
        <v>41609</v>
      </c>
    </row>
    <row r="363" spans="1:19">
      <c r="A363" t="s">
        <v>3413</v>
      </c>
      <c r="C363" t="s">
        <v>1726</v>
      </c>
      <c r="E363" s="123" t="s">
        <v>12</v>
      </c>
      <c r="F363" s="123">
        <v>41943</v>
      </c>
      <c r="H363" s="123">
        <v>42185</v>
      </c>
      <c r="J363" s="25">
        <f t="shared" si="5"/>
        <v>2</v>
      </c>
      <c r="K363" s="83" t="s">
        <v>3187</v>
      </c>
      <c r="L363" s="18" t="str">
        <f>VLOOKUP(K363,$A$2:$C740,3,FALSE)</f>
        <v>UZ</v>
      </c>
      <c r="Q363" s="123">
        <v>41609</v>
      </c>
      <c r="S363" s="123">
        <v>41609</v>
      </c>
    </row>
    <row r="364" spans="1:19">
      <c r="A364" s="19" t="s">
        <v>2836</v>
      </c>
      <c r="B364" s="19"/>
      <c r="C364" s="19" t="s">
        <v>1730</v>
      </c>
      <c r="D364" s="19"/>
      <c r="E364" s="124" t="s">
        <v>12</v>
      </c>
      <c r="F364" s="124">
        <v>41943</v>
      </c>
      <c r="G364" s="124"/>
      <c r="H364" s="124">
        <v>42185</v>
      </c>
      <c r="I364" s="19"/>
      <c r="J364" s="55">
        <f t="shared" si="5"/>
        <v>1</v>
      </c>
      <c r="K364" s="83" t="s">
        <v>3201</v>
      </c>
      <c r="L364" s="18" t="str">
        <f>VLOOKUP(K364,$A$2:$C741,3,FALSE)</f>
        <v>VU</v>
      </c>
      <c r="Q364" s="123">
        <v>41609</v>
      </c>
      <c r="S364" s="123">
        <v>41609</v>
      </c>
    </row>
    <row r="365" spans="1:19">
      <c r="A365" s="19" t="s">
        <v>2831</v>
      </c>
      <c r="B365" s="19"/>
      <c r="C365" s="19" t="s">
        <v>1770</v>
      </c>
      <c r="D365" s="19"/>
      <c r="E365" s="124" t="s">
        <v>12</v>
      </c>
      <c r="F365" s="124">
        <v>41609</v>
      </c>
      <c r="G365" s="124"/>
      <c r="H365" s="124">
        <v>41609</v>
      </c>
      <c r="I365" s="19"/>
      <c r="J365" s="55">
        <f t="shared" si="5"/>
        <v>1</v>
      </c>
      <c r="K365" s="83" t="s">
        <v>3193</v>
      </c>
      <c r="L365" s="18" t="str">
        <f>VLOOKUP(K365,$A$2:$C742,3,FALSE)</f>
        <v>VE</v>
      </c>
      <c r="Q365" s="123">
        <v>41609</v>
      </c>
      <c r="S365" s="123">
        <v>41609</v>
      </c>
    </row>
    <row r="366" spans="1:19">
      <c r="A366" s="66" t="s">
        <v>6047</v>
      </c>
      <c r="B366" s="19"/>
      <c r="C366" s="19" t="s">
        <v>1633</v>
      </c>
      <c r="D366" s="19"/>
      <c r="E366" s="124" t="s">
        <v>555</v>
      </c>
      <c r="F366" s="124">
        <v>43014</v>
      </c>
      <c r="G366" s="124"/>
      <c r="H366" s="124">
        <v>43101</v>
      </c>
      <c r="I366" s="54"/>
      <c r="J366" s="19">
        <f t="shared" si="5"/>
        <v>1</v>
      </c>
      <c r="K366" s="83" t="s">
        <v>3199</v>
      </c>
      <c r="L366" s="18" t="str">
        <f>VLOOKUP(K366,$A$2:$C743,3,FALSE)</f>
        <v>VN</v>
      </c>
      <c r="Q366" s="123">
        <v>41609</v>
      </c>
      <c r="S366" s="123">
        <v>41609</v>
      </c>
    </row>
    <row r="367" spans="1:19">
      <c r="A367" s="66" t="s">
        <v>6048</v>
      </c>
      <c r="B367" s="19"/>
      <c r="C367" s="19" t="s">
        <v>1635</v>
      </c>
      <c r="D367" s="19"/>
      <c r="E367" s="124" t="s">
        <v>555</v>
      </c>
      <c r="F367" s="124">
        <v>43014</v>
      </c>
      <c r="G367" s="124"/>
      <c r="H367" s="124">
        <v>43101</v>
      </c>
      <c r="I367" s="54"/>
      <c r="J367" s="19">
        <f t="shared" si="5"/>
        <v>1</v>
      </c>
      <c r="K367" s="83" t="s">
        <v>3195</v>
      </c>
      <c r="L367" s="18" t="str">
        <f>VLOOKUP(K367,$A$2:$C744,3,FALSE)</f>
        <v>VG</v>
      </c>
      <c r="Q367" s="123">
        <v>41609</v>
      </c>
      <c r="S367" s="123">
        <v>41609</v>
      </c>
    </row>
    <row r="368" spans="1:19">
      <c r="A368" s="66" t="s">
        <v>6054</v>
      </c>
      <c r="B368" s="19"/>
      <c r="C368" s="19" t="s">
        <v>1667</v>
      </c>
      <c r="D368" s="19"/>
      <c r="E368" s="124" t="s">
        <v>555</v>
      </c>
      <c r="F368" s="124">
        <v>43014</v>
      </c>
      <c r="G368" s="124"/>
      <c r="H368" s="124">
        <v>43101</v>
      </c>
      <c r="I368" s="54"/>
      <c r="J368" s="19">
        <f t="shared" si="5"/>
        <v>1</v>
      </c>
      <c r="K368" s="83" t="s">
        <v>3197</v>
      </c>
      <c r="L368" s="18" t="str">
        <f>VLOOKUP(K368,$A$2:$C745,3,FALSE)</f>
        <v>VI</v>
      </c>
      <c r="Q368" s="123">
        <v>41609</v>
      </c>
      <c r="S368" s="123">
        <v>41609</v>
      </c>
    </row>
    <row r="369" spans="1:19">
      <c r="A369" s="66" t="s">
        <v>6052</v>
      </c>
      <c r="B369" s="19"/>
      <c r="C369" s="19" t="s">
        <v>1675</v>
      </c>
      <c r="D369" s="19"/>
      <c r="E369" s="124" t="s">
        <v>555</v>
      </c>
      <c r="F369" s="124">
        <v>43014</v>
      </c>
      <c r="G369" s="124"/>
      <c r="H369" s="124">
        <v>43101</v>
      </c>
      <c r="I369" s="54"/>
      <c r="J369" s="19">
        <f t="shared" si="5"/>
        <v>1</v>
      </c>
      <c r="K369" s="83" t="s">
        <v>3203</v>
      </c>
      <c r="L369" s="18" t="str">
        <f>VLOOKUP(K369,$A$2:$C746,3,FALSE)</f>
        <v>WF</v>
      </c>
      <c r="Q369" s="123">
        <v>41609</v>
      </c>
      <c r="S369" s="123">
        <v>41609</v>
      </c>
    </row>
    <row r="370" spans="1:19">
      <c r="A370" s="66" t="s">
        <v>6050</v>
      </c>
      <c r="B370" s="19"/>
      <c r="C370" s="19" t="s">
        <v>1905</v>
      </c>
      <c r="D370" s="19"/>
      <c r="E370" s="124" t="s">
        <v>555</v>
      </c>
      <c r="F370" s="124">
        <v>43014</v>
      </c>
      <c r="G370" s="124"/>
      <c r="H370" s="124">
        <v>43101</v>
      </c>
      <c r="I370" s="54"/>
      <c r="J370" s="19">
        <f t="shared" si="5"/>
        <v>1</v>
      </c>
      <c r="K370" s="83" t="s">
        <v>2870</v>
      </c>
      <c r="L370" s="18" t="str">
        <f>VLOOKUP(K370,$A$2:$C747,3,FALSE)</f>
        <v>EH</v>
      </c>
      <c r="Q370" s="123">
        <v>41609</v>
      </c>
      <c r="S370" s="123">
        <v>41609</v>
      </c>
    </row>
    <row r="371" spans="1:19">
      <c r="A371" s="66" t="s">
        <v>6051</v>
      </c>
      <c r="B371" s="19"/>
      <c r="C371" s="19" t="s">
        <v>1907</v>
      </c>
      <c r="D371" s="19"/>
      <c r="E371" s="124" t="s">
        <v>555</v>
      </c>
      <c r="F371" s="124">
        <v>43014</v>
      </c>
      <c r="G371" s="124"/>
      <c r="H371" s="124">
        <v>43101</v>
      </c>
      <c r="I371" s="54"/>
      <c r="J371" s="19">
        <f t="shared" si="5"/>
        <v>1</v>
      </c>
      <c r="K371" s="83" t="s">
        <v>3207</v>
      </c>
      <c r="L371" s="18" t="str">
        <f>VLOOKUP(K371,$A$2:$C748,3,FALSE)</f>
        <v>YE</v>
      </c>
      <c r="Q371" s="123">
        <v>41609</v>
      </c>
      <c r="S371" s="123">
        <v>41609</v>
      </c>
    </row>
    <row r="372" spans="1:19">
      <c r="A372" s="66" t="s">
        <v>6107</v>
      </c>
      <c r="B372" s="19"/>
      <c r="C372" s="19" t="s">
        <v>1678</v>
      </c>
      <c r="D372" s="19"/>
      <c r="E372" s="124" t="s">
        <v>555</v>
      </c>
      <c r="F372" s="124">
        <v>43014</v>
      </c>
      <c r="G372" s="124"/>
      <c r="H372" s="124">
        <v>43101</v>
      </c>
      <c r="I372" s="54"/>
      <c r="J372" s="19">
        <f t="shared" si="5"/>
        <v>1</v>
      </c>
      <c r="K372" s="83" t="s">
        <v>3213</v>
      </c>
      <c r="L372" s="18" t="str">
        <f>VLOOKUP(K372,$A$2:$C749,3,FALSE)</f>
        <v>ZM</v>
      </c>
      <c r="Q372" s="123">
        <v>41609</v>
      </c>
      <c r="S372" s="123">
        <v>41609</v>
      </c>
    </row>
    <row r="373" spans="1:19">
      <c r="A373" s="66" t="s">
        <v>6108</v>
      </c>
      <c r="B373" s="19"/>
      <c r="C373" s="19" t="s">
        <v>1681</v>
      </c>
      <c r="D373" s="19"/>
      <c r="E373" s="124" t="s">
        <v>555</v>
      </c>
      <c r="F373" s="124">
        <v>43014</v>
      </c>
      <c r="G373" s="124"/>
      <c r="H373" s="124">
        <v>43101</v>
      </c>
      <c r="I373" s="54"/>
      <c r="J373" s="19">
        <f t="shared" si="5"/>
        <v>1</v>
      </c>
      <c r="K373" s="83" t="s">
        <v>3215</v>
      </c>
      <c r="L373" s="18" t="str">
        <f>VLOOKUP(K373,$A$2:$C750,3,FALSE)</f>
        <v>ZW</v>
      </c>
      <c r="Q373" s="123">
        <v>41609</v>
      </c>
      <c r="S373" s="123">
        <v>41609</v>
      </c>
    </row>
    <row r="374" spans="1:19">
      <c r="A374" s="66" t="s">
        <v>6109</v>
      </c>
      <c r="B374" s="19"/>
      <c r="C374" s="19" t="s">
        <v>1684</v>
      </c>
      <c r="D374" s="19"/>
      <c r="E374" s="124" t="s">
        <v>555</v>
      </c>
      <c r="F374" s="124">
        <v>43014</v>
      </c>
      <c r="G374" s="124"/>
      <c r="H374" s="124">
        <v>43101</v>
      </c>
      <c r="I374" s="54"/>
      <c r="J374" s="19">
        <f t="shared" si="5"/>
        <v>1</v>
      </c>
      <c r="K374" s="83" t="s">
        <v>2969</v>
      </c>
      <c r="L374" s="18" t="str">
        <f>VLOOKUP(K374,$A$2:$C751,3,FALSE)</f>
        <v>x28</v>
      </c>
      <c r="M374" t="s">
        <v>1806</v>
      </c>
      <c r="Q374" s="123">
        <v>41609</v>
      </c>
      <c r="S374" s="123">
        <v>41609</v>
      </c>
    </row>
    <row r="375" spans="1:19">
      <c r="A375" s="66" t="s">
        <v>6110</v>
      </c>
      <c r="B375" s="19"/>
      <c r="C375" s="19" t="s">
        <v>1687</v>
      </c>
      <c r="D375" s="19"/>
      <c r="E375" s="124" t="s">
        <v>555</v>
      </c>
      <c r="F375" s="124">
        <v>43014</v>
      </c>
      <c r="G375" s="124"/>
      <c r="H375" s="124">
        <v>43101</v>
      </c>
      <c r="I375" s="54"/>
      <c r="J375" s="19">
        <f t="shared" si="5"/>
        <v>1</v>
      </c>
      <c r="K375" s="125" t="s">
        <v>3217</v>
      </c>
      <c r="L375" s="18" t="str">
        <f>VLOOKUP(K375,$A$2:$C752,3,FALSE)</f>
        <v>_1A</v>
      </c>
      <c r="M375" t="s">
        <v>1806</v>
      </c>
      <c r="Q375" s="123">
        <v>41609</v>
      </c>
      <c r="S375" s="123">
        <v>41609</v>
      </c>
    </row>
    <row r="376" spans="1:19">
      <c r="A376" s="66" t="s">
        <v>6112</v>
      </c>
      <c r="B376" s="19"/>
      <c r="C376" s="19" t="s">
        <v>1691</v>
      </c>
      <c r="D376" s="19"/>
      <c r="E376" s="124" t="s">
        <v>555</v>
      </c>
      <c r="F376" s="124">
        <v>43014</v>
      </c>
      <c r="G376" s="124"/>
      <c r="H376" s="124">
        <v>43101</v>
      </c>
      <c r="I376" s="54"/>
      <c r="J376" s="19">
        <f t="shared" si="5"/>
        <v>1</v>
      </c>
      <c r="K376" s="82" t="s">
        <v>3219</v>
      </c>
      <c r="L376" s="18" t="str">
        <f>VLOOKUP(K376,$A$2:$C753,3,FALSE)</f>
        <v>_1B</v>
      </c>
      <c r="Q376" s="123">
        <v>41609</v>
      </c>
      <c r="S376" s="123">
        <v>41609</v>
      </c>
    </row>
    <row r="377" spans="1:19">
      <c r="A377" s="66" t="s">
        <v>6043</v>
      </c>
      <c r="B377" s="19"/>
      <c r="C377" s="19" t="s">
        <v>1693</v>
      </c>
      <c r="D377" s="19"/>
      <c r="E377" s="124" t="s">
        <v>555</v>
      </c>
      <c r="F377" s="124">
        <v>43014</v>
      </c>
      <c r="G377" s="124"/>
      <c r="H377" s="124">
        <v>43101</v>
      </c>
      <c r="I377" s="54"/>
      <c r="J377" s="19">
        <f t="shared" si="5"/>
        <v>1</v>
      </c>
      <c r="K377" s="82" t="s">
        <v>3221</v>
      </c>
      <c r="L377" s="18" t="str">
        <f>VLOOKUP(K377,$A$2:$C754,3,FALSE)</f>
        <v>_1C</v>
      </c>
      <c r="Q377" s="123">
        <v>41609</v>
      </c>
      <c r="S377" s="123">
        <v>41609</v>
      </c>
    </row>
    <row r="378" spans="1:19">
      <c r="A378" s="66" t="s">
        <v>6113</v>
      </c>
      <c r="B378" s="19"/>
      <c r="C378" s="19" t="s">
        <v>1696</v>
      </c>
      <c r="D378" s="19"/>
      <c r="E378" s="124" t="s">
        <v>555</v>
      </c>
      <c r="F378" s="124">
        <v>43014</v>
      </c>
      <c r="G378" s="124"/>
      <c r="H378" s="124">
        <v>43101</v>
      </c>
      <c r="I378" s="54"/>
      <c r="J378" s="19">
        <f t="shared" si="5"/>
        <v>1</v>
      </c>
      <c r="K378" s="82" t="s">
        <v>3223</v>
      </c>
      <c r="L378" s="18" t="str">
        <f>VLOOKUP(K378,$A$2:$C755,3,FALSE)</f>
        <v>_1D</v>
      </c>
      <c r="Q378" s="123">
        <v>41609</v>
      </c>
      <c r="S378" s="123">
        <v>41609</v>
      </c>
    </row>
    <row r="379" spans="1:19">
      <c r="A379" s="66" t="s">
        <v>6114</v>
      </c>
      <c r="B379" s="19"/>
      <c r="C379" s="19" t="s">
        <v>1916</v>
      </c>
      <c r="D379" s="19"/>
      <c r="E379" s="124" t="s">
        <v>555</v>
      </c>
      <c r="F379" s="124">
        <v>43014</v>
      </c>
      <c r="G379" s="124"/>
      <c r="H379" s="124">
        <v>43101</v>
      </c>
      <c r="I379" s="54"/>
      <c r="J379" s="19">
        <f t="shared" si="5"/>
        <v>1</v>
      </c>
      <c r="K379" s="82" t="s">
        <v>3225</v>
      </c>
      <c r="L379" s="18" t="str">
        <f>VLOOKUP(K379,$A$2:$C756,3,FALSE)</f>
        <v>_1E</v>
      </c>
      <c r="Q379" s="123">
        <v>41609</v>
      </c>
      <c r="S379" s="123">
        <v>41609</v>
      </c>
    </row>
    <row r="380" spans="1:19">
      <c r="A380" s="66" t="s">
        <v>6115</v>
      </c>
      <c r="B380" s="19"/>
      <c r="C380" s="19" t="s">
        <v>1699</v>
      </c>
      <c r="D380" s="19"/>
      <c r="E380" s="124" t="s">
        <v>555</v>
      </c>
      <c r="F380" s="124">
        <v>43014</v>
      </c>
      <c r="G380" s="124"/>
      <c r="H380" s="124">
        <v>43101</v>
      </c>
      <c r="I380" s="54"/>
      <c r="J380" s="19">
        <f t="shared" si="5"/>
        <v>1</v>
      </c>
      <c r="K380" s="82" t="s">
        <v>3227</v>
      </c>
      <c r="L380" s="18" t="str">
        <f>VLOOKUP(K380,$A$2:$C757,3,FALSE)</f>
        <v>_1F</v>
      </c>
      <c r="Q380" s="123">
        <v>41609</v>
      </c>
      <c r="S380" s="123">
        <v>41609</v>
      </c>
    </row>
    <row r="381" spans="1:19">
      <c r="A381" s="66" t="s">
        <v>6116</v>
      </c>
      <c r="B381" s="19"/>
      <c r="C381" s="19" t="s">
        <v>1702</v>
      </c>
      <c r="D381" s="19"/>
      <c r="E381" s="124" t="s">
        <v>555</v>
      </c>
      <c r="F381" s="124">
        <v>43014</v>
      </c>
      <c r="G381" s="124"/>
      <c r="H381" s="124">
        <v>43101</v>
      </c>
      <c r="I381" s="54"/>
      <c r="J381" s="19">
        <f t="shared" si="5"/>
        <v>1</v>
      </c>
      <c r="K381" s="82" t="s">
        <v>3229</v>
      </c>
      <c r="L381" s="18" t="str">
        <f>VLOOKUP(K381,$A$2:$C758,3,FALSE)</f>
        <v>_1G</v>
      </c>
      <c r="Q381" s="123">
        <v>41609</v>
      </c>
      <c r="S381" s="123">
        <v>41609</v>
      </c>
    </row>
    <row r="382" spans="1:19">
      <c r="A382" s="66" t="s">
        <v>6117</v>
      </c>
      <c r="B382" s="19"/>
      <c r="C382" s="19" t="s">
        <v>1706</v>
      </c>
      <c r="D382" s="19"/>
      <c r="E382" s="124" t="s">
        <v>555</v>
      </c>
      <c r="F382" s="124">
        <v>43014</v>
      </c>
      <c r="G382" s="124"/>
      <c r="H382" s="124">
        <v>43101</v>
      </c>
      <c r="I382" s="54"/>
      <c r="J382" s="19">
        <f t="shared" si="5"/>
        <v>1</v>
      </c>
      <c r="K382" s="82" t="s">
        <v>3231</v>
      </c>
      <c r="L382" s="18" t="str">
        <f>VLOOKUP(K382,$A$2:$C759,3,FALSE)</f>
        <v>_1H</v>
      </c>
      <c r="Q382" s="123">
        <v>41609</v>
      </c>
      <c r="S382" s="123">
        <v>41609</v>
      </c>
    </row>
    <row r="383" spans="1:19">
      <c r="A383" s="66" t="s">
        <v>6118</v>
      </c>
      <c r="B383" s="19"/>
      <c r="C383" s="19" t="s">
        <v>1709</v>
      </c>
      <c r="D383" s="19"/>
      <c r="E383" s="124" t="s">
        <v>555</v>
      </c>
      <c r="F383" s="124">
        <v>43014</v>
      </c>
      <c r="G383" s="124"/>
      <c r="H383" s="124">
        <v>43101</v>
      </c>
      <c r="I383" s="54"/>
      <c r="J383" s="19">
        <f t="shared" si="5"/>
        <v>1</v>
      </c>
      <c r="K383" s="82" t="s">
        <v>3233</v>
      </c>
      <c r="L383" s="18" t="str">
        <f>VLOOKUP(K383,$A$2:$C760,3,FALSE)</f>
        <v>_1J</v>
      </c>
      <c r="Q383" s="123">
        <v>41609</v>
      </c>
      <c r="S383" s="123">
        <v>41609</v>
      </c>
    </row>
    <row r="384" spans="1:19">
      <c r="A384" s="66" t="s">
        <v>6119</v>
      </c>
      <c r="B384" s="19"/>
      <c r="C384" s="19" t="s">
        <v>1712</v>
      </c>
      <c r="D384" s="19"/>
      <c r="E384" s="124" t="s">
        <v>555</v>
      </c>
      <c r="F384" s="124">
        <v>43014</v>
      </c>
      <c r="G384" s="124"/>
      <c r="H384" s="124">
        <v>43101</v>
      </c>
      <c r="I384" s="54"/>
      <c r="J384" s="19">
        <f t="shared" si="5"/>
        <v>1</v>
      </c>
      <c r="K384" s="82" t="s">
        <v>3235</v>
      </c>
      <c r="L384" s="18" t="str">
        <f>VLOOKUP(K384,$A$2:$C761,3,FALSE)</f>
        <v>_1K</v>
      </c>
      <c r="Q384" s="123">
        <v>41609</v>
      </c>
      <c r="S384" s="123">
        <v>41609</v>
      </c>
    </row>
    <row r="385" spans="1:19">
      <c r="A385" s="66" t="s">
        <v>6120</v>
      </c>
      <c r="B385" s="19"/>
      <c r="C385" s="19" t="s">
        <v>1714</v>
      </c>
      <c r="D385" s="19"/>
      <c r="E385" s="124" t="s">
        <v>555</v>
      </c>
      <c r="F385" s="124">
        <v>43014</v>
      </c>
      <c r="G385" s="124"/>
      <c r="H385" s="124">
        <v>43101</v>
      </c>
      <c r="I385" s="54"/>
      <c r="J385" s="19">
        <f t="shared" si="5"/>
        <v>1</v>
      </c>
      <c r="K385" s="82" t="s">
        <v>3237</v>
      </c>
      <c r="L385" s="18" t="str">
        <f>VLOOKUP(K385,$A$2:$C762,3,FALSE)</f>
        <v>_1L</v>
      </c>
      <c r="Q385" s="123">
        <v>41609</v>
      </c>
      <c r="S385" s="123">
        <v>41609</v>
      </c>
    </row>
    <row r="386" spans="1:19">
      <c r="A386" s="66" t="s">
        <v>6111</v>
      </c>
      <c r="B386" s="19"/>
      <c r="C386" s="19" t="s">
        <v>1718</v>
      </c>
      <c r="D386" s="19"/>
      <c r="E386" s="124" t="s">
        <v>555</v>
      </c>
      <c r="F386" s="124">
        <v>43014</v>
      </c>
      <c r="G386" s="124"/>
      <c r="H386" s="124">
        <v>43101</v>
      </c>
      <c r="I386" s="54"/>
      <c r="J386" s="19">
        <f t="shared" ref="J386:J393" si="6">COUNTIF(K:K,A386)</f>
        <v>1</v>
      </c>
      <c r="K386" s="82" t="s">
        <v>3239</v>
      </c>
      <c r="L386" s="18" t="str">
        <f>VLOOKUP(K386,$A$2:$C763,3,FALSE)</f>
        <v>_1M</v>
      </c>
      <c r="Q386" s="123">
        <v>41609</v>
      </c>
      <c r="S386" s="123">
        <v>41609</v>
      </c>
    </row>
    <row r="387" spans="1:19">
      <c r="A387" s="66" t="s">
        <v>6045</v>
      </c>
      <c r="B387" s="19"/>
      <c r="C387" s="19" t="s">
        <v>1723</v>
      </c>
      <c r="D387" s="19"/>
      <c r="E387" s="124" t="s">
        <v>555</v>
      </c>
      <c r="F387" s="124">
        <v>43014</v>
      </c>
      <c r="G387" s="124"/>
      <c r="H387" s="124">
        <v>43101</v>
      </c>
      <c r="I387" s="54"/>
      <c r="J387" s="19">
        <f t="shared" si="6"/>
        <v>1</v>
      </c>
      <c r="K387" s="82" t="s">
        <v>3241</v>
      </c>
      <c r="L387" s="18" t="str">
        <f>VLOOKUP(K387,$A$2:$C764,3,FALSE)</f>
        <v>_1N</v>
      </c>
      <c r="Q387" s="123">
        <v>41609</v>
      </c>
      <c r="S387" s="123">
        <v>41609</v>
      </c>
    </row>
    <row r="388" spans="1:19">
      <c r="A388" s="66" t="s">
        <v>6046</v>
      </c>
      <c r="B388" s="19"/>
      <c r="C388" s="19" t="s">
        <v>1748</v>
      </c>
      <c r="D388" s="19"/>
      <c r="E388" s="124" t="s">
        <v>555</v>
      </c>
      <c r="F388" s="124">
        <v>43014</v>
      </c>
      <c r="G388" s="124"/>
      <c r="H388" s="124">
        <v>43101</v>
      </c>
      <c r="I388" s="54"/>
      <c r="J388" s="19">
        <f t="shared" si="6"/>
        <v>1</v>
      </c>
      <c r="K388" s="82" t="s">
        <v>3243</v>
      </c>
      <c r="L388" s="18" t="str">
        <f>VLOOKUP(K388,$A$2:$C765,3,FALSE)</f>
        <v>_1O</v>
      </c>
      <c r="Q388" s="123">
        <v>41609</v>
      </c>
      <c r="S388" s="123">
        <v>41609</v>
      </c>
    </row>
    <row r="389" spans="1:19">
      <c r="A389" s="66" t="s">
        <v>6044</v>
      </c>
      <c r="B389" s="19"/>
      <c r="C389" s="19" t="s">
        <v>1770</v>
      </c>
      <c r="D389" s="19"/>
      <c r="E389" s="124" t="s">
        <v>555</v>
      </c>
      <c r="F389" s="124">
        <v>43014</v>
      </c>
      <c r="G389" s="124"/>
      <c r="H389" s="124">
        <v>43101</v>
      </c>
      <c r="I389" s="54"/>
      <c r="J389" s="19">
        <f t="shared" si="6"/>
        <v>1</v>
      </c>
      <c r="K389" s="82" t="s">
        <v>3245</v>
      </c>
      <c r="L389" s="18" t="str">
        <f>VLOOKUP(K389,$A$2:$C766,3,FALSE)</f>
        <v>_1P</v>
      </c>
      <c r="Q389" s="123">
        <v>41609</v>
      </c>
      <c r="S389" s="123">
        <v>41609</v>
      </c>
    </row>
    <row r="390" spans="1:19">
      <c r="A390" s="66" t="s">
        <v>6041</v>
      </c>
      <c r="B390" s="19"/>
      <c r="C390" s="19" t="s">
        <v>1793</v>
      </c>
      <c r="D390" s="19"/>
      <c r="E390" s="124" t="s">
        <v>555</v>
      </c>
      <c r="F390" s="124">
        <v>43014</v>
      </c>
      <c r="G390" s="124"/>
      <c r="H390" s="124">
        <v>43101</v>
      </c>
      <c r="I390" s="54"/>
      <c r="J390" s="19">
        <f t="shared" si="6"/>
        <v>1</v>
      </c>
      <c r="K390" s="82" t="s">
        <v>3247</v>
      </c>
      <c r="L390" s="18" t="str">
        <f>VLOOKUP(K390,$A$2:$C767,3,FALSE)</f>
        <v>_1Q</v>
      </c>
      <c r="Q390" s="123">
        <v>41609</v>
      </c>
      <c r="S390" s="123">
        <v>41609</v>
      </c>
    </row>
    <row r="391" spans="1:19">
      <c r="A391" s="66" t="s">
        <v>6042</v>
      </c>
      <c r="B391" s="19"/>
      <c r="C391" s="19" t="s">
        <v>1827</v>
      </c>
      <c r="D391" s="19"/>
      <c r="E391" s="124" t="s">
        <v>555</v>
      </c>
      <c r="F391" s="124">
        <v>43014</v>
      </c>
      <c r="G391" s="124"/>
      <c r="H391" s="124">
        <v>43101</v>
      </c>
      <c r="I391" s="54"/>
      <c r="J391" s="19">
        <f t="shared" si="6"/>
        <v>1</v>
      </c>
      <c r="K391" s="82" t="s">
        <v>3249</v>
      </c>
      <c r="L391" s="18" t="str">
        <f>VLOOKUP(K391,$A$2:$C768,3,FALSE)</f>
        <v>_1R</v>
      </c>
      <c r="Q391" s="123">
        <v>41609</v>
      </c>
      <c r="S391" s="123">
        <v>41609</v>
      </c>
    </row>
    <row r="392" spans="1:19">
      <c r="A392" s="66" t="s">
        <v>6053</v>
      </c>
      <c r="B392" s="19"/>
      <c r="C392" s="19" t="s">
        <v>1845</v>
      </c>
      <c r="D392" s="19"/>
      <c r="E392" s="124" t="s">
        <v>555</v>
      </c>
      <c r="F392" s="124">
        <v>43014</v>
      </c>
      <c r="G392" s="124"/>
      <c r="H392" s="124">
        <v>43101</v>
      </c>
      <c r="I392" s="54"/>
      <c r="J392" s="19">
        <f t="shared" si="6"/>
        <v>1</v>
      </c>
      <c r="K392" s="82" t="s">
        <v>3251</v>
      </c>
      <c r="L392" s="18" t="str">
        <f>VLOOKUP(K392,$A$2:$C769,3,FALSE)</f>
        <v>_1S</v>
      </c>
      <c r="Q392" s="123">
        <v>41609</v>
      </c>
      <c r="S392" s="123">
        <v>41609</v>
      </c>
    </row>
    <row r="393" spans="1:19">
      <c r="A393" s="66" t="s">
        <v>6049</v>
      </c>
      <c r="B393" s="19"/>
      <c r="C393" s="19" t="s">
        <v>1863</v>
      </c>
      <c r="D393" s="19"/>
      <c r="E393" s="124" t="s">
        <v>555</v>
      </c>
      <c r="F393" s="124">
        <v>43014</v>
      </c>
      <c r="G393" s="124"/>
      <c r="H393" s="124">
        <v>43101</v>
      </c>
      <c r="I393" s="54"/>
      <c r="J393" s="19">
        <f t="shared" si="6"/>
        <v>1</v>
      </c>
      <c r="K393" s="82" t="s">
        <v>3253</v>
      </c>
      <c r="L393" s="18" t="str">
        <f>VLOOKUP(K393,$A$2:$C770,3,FALSE)</f>
        <v>_1T</v>
      </c>
      <c r="Q393" s="123">
        <v>41609</v>
      </c>
      <c r="S393" s="123">
        <v>41609</v>
      </c>
    </row>
    <row r="394" spans="1:19">
      <c r="A394" s="19"/>
      <c r="B394" s="19"/>
      <c r="C394" s="19"/>
      <c r="D394" s="19"/>
      <c r="E394" s="124"/>
      <c r="F394" s="124"/>
      <c r="G394" s="124"/>
      <c r="H394" s="124"/>
      <c r="I394" s="54"/>
      <c r="J394" s="55"/>
      <c r="K394" s="82" t="s">
        <v>3255</v>
      </c>
      <c r="L394" s="18" t="str">
        <f>VLOOKUP(K394,$A$2:$C771,3,FALSE)</f>
        <v>_1Z</v>
      </c>
      <c r="Q394" s="123">
        <v>41609</v>
      </c>
      <c r="S394" s="123">
        <v>41609</v>
      </c>
    </row>
    <row r="395" spans="1:19">
      <c r="A395" s="19"/>
      <c r="B395" s="19"/>
      <c r="C395" s="19"/>
      <c r="D395" s="19"/>
      <c r="E395" s="124"/>
      <c r="F395" s="124"/>
      <c r="G395" s="124"/>
      <c r="H395" s="124"/>
      <c r="I395" s="54"/>
      <c r="J395" s="19"/>
      <c r="K395" s="82" t="s">
        <v>3257</v>
      </c>
      <c r="L395" s="18" t="str">
        <f>VLOOKUP(K395,$A$2:$C772,3,FALSE)</f>
        <v>_4A</v>
      </c>
      <c r="Q395" s="123">
        <v>41609</v>
      </c>
      <c r="S395" s="123">
        <v>41609</v>
      </c>
    </row>
    <row r="396" spans="1:19">
      <c r="A396" s="19"/>
      <c r="B396" s="19"/>
      <c r="C396" s="19"/>
      <c r="D396" s="19"/>
      <c r="E396" s="124"/>
      <c r="F396" s="124"/>
      <c r="G396" s="124"/>
      <c r="H396" s="124"/>
      <c r="I396" s="54"/>
      <c r="J396" s="19"/>
      <c r="K396" s="82" t="s">
        <v>3259</v>
      </c>
      <c r="L396" s="18" t="str">
        <f>VLOOKUP(K396,$A$2:$C773,3,FALSE)</f>
        <v>_4B</v>
      </c>
      <c r="Q396" s="123">
        <v>41609</v>
      </c>
      <c r="S396" s="123">
        <v>41609</v>
      </c>
    </row>
    <row r="397" spans="1:19">
      <c r="K397" s="82" t="s">
        <v>3261</v>
      </c>
      <c r="L397" s="18" t="str">
        <f>VLOOKUP(K397,$A$2:$C774,3,FALSE)</f>
        <v>_4C</v>
      </c>
      <c r="Q397" s="123">
        <v>41609</v>
      </c>
      <c r="S397" s="123">
        <v>41609</v>
      </c>
    </row>
    <row r="398" spans="1:19">
      <c r="K398" s="82" t="s">
        <v>3263</v>
      </c>
      <c r="L398" s="18" t="str">
        <f>VLOOKUP(K398,$A$2:$C775,3,FALSE)</f>
        <v>_4D</v>
      </c>
      <c r="Q398" s="123">
        <v>41609</v>
      </c>
      <c r="S398" s="123">
        <v>41609</v>
      </c>
    </row>
    <row r="399" spans="1:19">
      <c r="K399" s="82" t="s">
        <v>3265</v>
      </c>
      <c r="L399" s="18" t="str">
        <f>VLOOKUP(K399,$A$2:$C776,3,FALSE)</f>
        <v>_4E</v>
      </c>
      <c r="Q399" s="123">
        <v>41609</v>
      </c>
      <c r="S399" s="123">
        <v>41609</v>
      </c>
    </row>
    <row r="400" spans="1:19">
      <c r="K400" s="82" t="s">
        <v>3267</v>
      </c>
      <c r="L400" s="18" t="str">
        <f>VLOOKUP(K400,$A$2:$C777,3,FALSE)</f>
        <v>_4F</v>
      </c>
      <c r="Q400" s="123">
        <v>41609</v>
      </c>
      <c r="S400" s="123">
        <v>41609</v>
      </c>
    </row>
    <row r="401" spans="11:19">
      <c r="K401" s="82" t="s">
        <v>3269</v>
      </c>
      <c r="L401" s="18" t="str">
        <f>VLOOKUP(K401,$A$2:$C778,3,FALSE)</f>
        <v>_4G</v>
      </c>
      <c r="Q401" s="123">
        <v>41609</v>
      </c>
      <c r="S401" s="123">
        <v>41609</v>
      </c>
    </row>
    <row r="402" spans="11:19">
      <c r="K402" s="82" t="s">
        <v>3271</v>
      </c>
      <c r="L402" s="18" t="str">
        <f>VLOOKUP(K402,$A$2:$C779,3,FALSE)</f>
        <v>_4H</v>
      </c>
      <c r="Q402" s="123">
        <v>41609</v>
      </c>
      <c r="S402" s="123">
        <v>41609</v>
      </c>
    </row>
    <row r="403" spans="11:19">
      <c r="K403" s="82" t="s">
        <v>3273</v>
      </c>
      <c r="L403" s="18" t="str">
        <f>VLOOKUP(K403,$A$2:$C780,3,FALSE)</f>
        <v>_4I</v>
      </c>
      <c r="Q403" s="123">
        <v>41609</v>
      </c>
      <c r="S403" s="123">
        <v>41609</v>
      </c>
    </row>
    <row r="404" spans="11:19">
      <c r="K404" s="82" t="s">
        <v>3297</v>
      </c>
      <c r="L404" s="18" t="str">
        <f>VLOOKUP(K404,$A$2:$C781,3,FALSE)</f>
        <v>_4V</v>
      </c>
      <c r="Q404" s="123">
        <v>41609</v>
      </c>
      <c r="S404" s="123">
        <v>41609</v>
      </c>
    </row>
    <row r="405" spans="11:19">
      <c r="K405" s="82" t="s">
        <v>3275</v>
      </c>
      <c r="L405" s="18" t="str">
        <f>VLOOKUP(K405,$A$2:$C782,3,FALSE)</f>
        <v>_4J</v>
      </c>
      <c r="Q405" s="123">
        <v>41609</v>
      </c>
      <c r="S405" s="123">
        <v>41609</v>
      </c>
    </row>
    <row r="406" spans="11:19">
      <c r="K406" s="82" t="s">
        <v>3277</v>
      </c>
      <c r="L406" s="18" t="str">
        <f>VLOOKUP(K406,$A$2:$C783,3,FALSE)</f>
        <v>_4K</v>
      </c>
      <c r="Q406" s="123">
        <v>41609</v>
      </c>
      <c r="S406" s="123">
        <v>41609</v>
      </c>
    </row>
    <row r="407" spans="11:19">
      <c r="K407" s="82" t="s">
        <v>3279</v>
      </c>
      <c r="L407" s="18" t="str">
        <f>VLOOKUP(K407,$A$2:$C784,3,FALSE)</f>
        <v>_4L</v>
      </c>
      <c r="Q407" s="123">
        <v>41609</v>
      </c>
      <c r="S407" s="123">
        <v>41609</v>
      </c>
    </row>
    <row r="408" spans="11:19">
      <c r="K408" s="82" t="s">
        <v>3281</v>
      </c>
      <c r="L408" s="18" t="str">
        <f>VLOOKUP(K408,$A$2:$C785,3,FALSE)</f>
        <v>_4M</v>
      </c>
      <c r="Q408" s="123">
        <v>41609</v>
      </c>
      <c r="S408" s="123">
        <v>41609</v>
      </c>
    </row>
    <row r="409" spans="11:19">
      <c r="K409" s="82" t="s">
        <v>3283</v>
      </c>
      <c r="L409" s="18" t="str">
        <f>VLOOKUP(K409,$A$2:$C786,3,FALSE)</f>
        <v>_4N</v>
      </c>
      <c r="Q409" s="123">
        <v>41609</v>
      </c>
      <c r="S409" s="123">
        <v>41609</v>
      </c>
    </row>
    <row r="410" spans="11:19">
      <c r="K410" s="82" t="s">
        <v>3285</v>
      </c>
      <c r="L410" s="18" t="str">
        <f>VLOOKUP(K410,$A$2:$C787,3,FALSE)</f>
        <v>_4O</v>
      </c>
      <c r="Q410" s="123">
        <v>41609</v>
      </c>
      <c r="S410" s="123">
        <v>41609</v>
      </c>
    </row>
    <row r="411" spans="11:19">
      <c r="K411" s="82" t="s">
        <v>3287</v>
      </c>
      <c r="L411" s="18" t="str">
        <f>VLOOKUP(K411,$A$2:$C788,3,FALSE)</f>
        <v>_4P</v>
      </c>
      <c r="Q411" s="123">
        <v>41609</v>
      </c>
      <c r="S411" s="123">
        <v>41609</v>
      </c>
    </row>
    <row r="412" spans="11:19">
      <c r="K412" s="82" t="s">
        <v>3289</v>
      </c>
      <c r="L412" s="18" t="str">
        <f>VLOOKUP(K412,$A$2:$C789,3,FALSE)</f>
        <v>_4Q</v>
      </c>
      <c r="Q412" s="123">
        <v>41609</v>
      </c>
      <c r="S412" s="123">
        <v>41609</v>
      </c>
    </row>
    <row r="413" spans="11:19">
      <c r="K413" s="82" t="s">
        <v>3291</v>
      </c>
      <c r="L413" s="18" t="str">
        <f>VLOOKUP(K413,$A$2:$C790,3,FALSE)</f>
        <v>_4R</v>
      </c>
      <c r="Q413" s="123">
        <v>41609</v>
      </c>
      <c r="S413" s="123">
        <v>41609</v>
      </c>
    </row>
    <row r="414" spans="11:19">
      <c r="K414" s="82" t="s">
        <v>3293</v>
      </c>
      <c r="L414" s="18" t="str">
        <f>VLOOKUP(K414,$A$2:$C791,3,FALSE)</f>
        <v>_4S</v>
      </c>
      <c r="Q414" s="123">
        <v>41609</v>
      </c>
      <c r="S414" s="123">
        <v>41609</v>
      </c>
    </row>
    <row r="415" spans="11:19">
      <c r="K415" s="82" t="s">
        <v>3295</v>
      </c>
      <c r="L415" s="18" t="str">
        <f>VLOOKUP(K415,$A$2:$C792,3,FALSE)</f>
        <v>_4T</v>
      </c>
      <c r="Q415" s="123">
        <v>41609</v>
      </c>
      <c r="S415" s="123">
        <v>41609</v>
      </c>
    </row>
    <row r="416" spans="11:19">
      <c r="K416" s="82" t="s">
        <v>3299</v>
      </c>
      <c r="L416" s="18" t="str">
        <f>VLOOKUP(K416,$A$2:$C793,3,FALSE)</f>
        <v>_4W</v>
      </c>
      <c r="Q416" s="123">
        <v>41609</v>
      </c>
      <c r="S416" s="123">
        <v>41609</v>
      </c>
    </row>
    <row r="417" spans="11:19">
      <c r="K417" s="82" t="s">
        <v>3301</v>
      </c>
      <c r="L417" s="18" t="str">
        <f>VLOOKUP(K417,$A$2:$C794,3,FALSE)</f>
        <v>_4X</v>
      </c>
      <c r="Q417" s="123">
        <v>41609</v>
      </c>
      <c r="S417" s="123">
        <v>41609</v>
      </c>
    </row>
    <row r="418" spans="11:19">
      <c r="K418" s="82" t="s">
        <v>3303</v>
      </c>
      <c r="L418" s="18" t="str">
        <f>VLOOKUP(K418,$A$2:$C795,3,FALSE)</f>
        <v>_4Y</v>
      </c>
      <c r="Q418" s="123">
        <v>41609</v>
      </c>
      <c r="S418" s="123">
        <v>41609</v>
      </c>
    </row>
    <row r="419" spans="11:19">
      <c r="K419" s="82" t="s">
        <v>3305</v>
      </c>
      <c r="L419" s="18" t="str">
        <f>VLOOKUP(K419,$A$2:$C796,3,FALSE)</f>
        <v>_4Z</v>
      </c>
      <c r="Q419" s="123">
        <v>41609</v>
      </c>
      <c r="S419" s="123">
        <v>41609</v>
      </c>
    </row>
    <row r="420" spans="11:19">
      <c r="K420" s="82" t="s">
        <v>3307</v>
      </c>
      <c r="L420" s="18" t="str">
        <f>VLOOKUP(K420,$A$2:$C797,3,FALSE)</f>
        <v>_5A</v>
      </c>
      <c r="Q420" s="123">
        <v>41609</v>
      </c>
      <c r="S420" s="123">
        <v>41609</v>
      </c>
    </row>
    <row r="421" spans="11:19">
      <c r="K421" s="82" t="s">
        <v>3309</v>
      </c>
      <c r="L421" s="18" t="str">
        <f>VLOOKUP(K421,$A$2:$C798,3,FALSE)</f>
        <v>_5B</v>
      </c>
      <c r="Q421" s="123">
        <v>41609</v>
      </c>
      <c r="S421" s="123">
        <v>41609</v>
      </c>
    </row>
    <row r="422" spans="11:19">
      <c r="K422" s="82" t="s">
        <v>3311</v>
      </c>
      <c r="L422" s="18" t="str">
        <f>VLOOKUP(K422,$A$2:$C799,3,FALSE)</f>
        <v>_5C</v>
      </c>
      <c r="Q422" s="123">
        <v>41609</v>
      </c>
      <c r="S422" s="123">
        <v>41609</v>
      </c>
    </row>
    <row r="423" spans="11:19">
      <c r="K423" s="82" t="s">
        <v>3313</v>
      </c>
      <c r="L423" s="18" t="str">
        <f>VLOOKUP(K423,$A$2:$C800,3,FALSE)</f>
        <v>_5D</v>
      </c>
      <c r="Q423" s="123">
        <v>41609</v>
      </c>
      <c r="S423" s="123">
        <v>41609</v>
      </c>
    </row>
    <row r="424" spans="11:19">
      <c r="K424" s="82" t="s">
        <v>3315</v>
      </c>
      <c r="L424" s="18" t="str">
        <f>VLOOKUP(K424,$A$2:$C801,3,FALSE)</f>
        <v>_5E</v>
      </c>
      <c r="Q424" s="123">
        <v>41609</v>
      </c>
      <c r="S424" s="123">
        <v>41609</v>
      </c>
    </row>
    <row r="425" spans="11:19">
      <c r="K425" s="82" t="s">
        <v>3317</v>
      </c>
      <c r="L425" s="18" t="str">
        <f>VLOOKUP(K425,$A$2:$C802,3,FALSE)</f>
        <v>_5F</v>
      </c>
      <c r="Q425" s="123">
        <v>41609</v>
      </c>
      <c r="S425" s="123">
        <v>41609</v>
      </c>
    </row>
    <row r="426" spans="11:19">
      <c r="K426" s="82" t="s">
        <v>3319</v>
      </c>
      <c r="L426" s="18" t="str">
        <f>VLOOKUP(K426,$A$2:$C803,3,FALSE)</f>
        <v>_5G</v>
      </c>
      <c r="Q426" s="123">
        <v>41609</v>
      </c>
      <c r="S426" s="123">
        <v>41609</v>
      </c>
    </row>
    <row r="427" spans="11:19">
      <c r="K427" s="82" t="s">
        <v>3321</v>
      </c>
      <c r="L427" s="18" t="str">
        <f>VLOOKUP(K427,$A$2:$C804,3,FALSE)</f>
        <v>_5H</v>
      </c>
      <c r="Q427" s="123">
        <v>41609</v>
      </c>
      <c r="S427" s="123">
        <v>41609</v>
      </c>
    </row>
    <row r="428" spans="11:19">
      <c r="K428" s="82" t="s">
        <v>3323</v>
      </c>
      <c r="L428" s="18" t="str">
        <f>VLOOKUP(K428,$A$2:$C805,3,FALSE)</f>
        <v>_5I</v>
      </c>
      <c r="Q428" s="123">
        <v>41609</v>
      </c>
      <c r="S428" s="123">
        <v>41609</v>
      </c>
    </row>
    <row r="429" spans="11:19">
      <c r="K429" s="82" t="s">
        <v>3325</v>
      </c>
      <c r="L429" s="18" t="str">
        <f>VLOOKUP(K429,$A$2:$C806,3,FALSE)</f>
        <v>_5J</v>
      </c>
      <c r="Q429" s="123">
        <v>41609</v>
      </c>
      <c r="S429" s="123">
        <v>41609</v>
      </c>
    </row>
    <row r="430" spans="11:19">
      <c r="K430" s="82" t="s">
        <v>3327</v>
      </c>
      <c r="L430" s="18" t="str">
        <f>VLOOKUP(K430,$A$2:$C807,3,FALSE)</f>
        <v>_5K</v>
      </c>
      <c r="Q430" s="123">
        <v>41609</v>
      </c>
      <c r="S430" s="123">
        <v>41609</v>
      </c>
    </row>
    <row r="431" spans="11:19">
      <c r="K431" s="82" t="s">
        <v>3329</v>
      </c>
      <c r="L431" s="18" t="str">
        <f>VLOOKUP(K431,$A$2:$C808,3,FALSE)</f>
        <v>_5L</v>
      </c>
      <c r="Q431" s="123">
        <v>41609</v>
      </c>
      <c r="S431" s="123">
        <v>41609</v>
      </c>
    </row>
    <row r="432" spans="11:19">
      <c r="K432" s="82" t="s">
        <v>3331</v>
      </c>
      <c r="L432" s="18" t="str">
        <f>VLOOKUP(K432,$A$2:$C809,3,FALSE)</f>
        <v>_5M</v>
      </c>
      <c r="Q432" s="123">
        <v>41609</v>
      </c>
      <c r="S432" s="123">
        <v>41609</v>
      </c>
    </row>
    <row r="433" spans="11:19">
      <c r="K433" s="82" t="s">
        <v>3333</v>
      </c>
      <c r="L433" s="18" t="str">
        <f>VLOOKUP(K433,$A$2:$C810,3,FALSE)</f>
        <v>_5N</v>
      </c>
      <c r="Q433" s="123">
        <v>41609</v>
      </c>
      <c r="S433" s="123">
        <v>41609</v>
      </c>
    </row>
    <row r="434" spans="11:19">
      <c r="K434" s="82" t="s">
        <v>3335</v>
      </c>
      <c r="L434" s="18" t="str">
        <f>VLOOKUP(K434,$A$2:$C811,3,FALSE)</f>
        <v>_5O</v>
      </c>
      <c r="Q434" s="123">
        <v>41609</v>
      </c>
      <c r="S434" s="123">
        <v>41609</v>
      </c>
    </row>
    <row r="435" spans="11:19">
      <c r="K435" s="82" t="s">
        <v>3337</v>
      </c>
      <c r="L435" s="18" t="str">
        <f>VLOOKUP(K435,$A$2:$C812,3,FALSE)</f>
        <v>_5P</v>
      </c>
      <c r="Q435" s="123">
        <v>41609</v>
      </c>
      <c r="S435" s="123">
        <v>41609</v>
      </c>
    </row>
    <row r="436" spans="11:19">
      <c r="K436" s="82" t="s">
        <v>3339</v>
      </c>
      <c r="L436" s="18" t="str">
        <f>VLOOKUP(K436,$A$2:$C813,3,FALSE)</f>
        <v>_5Q</v>
      </c>
      <c r="Q436" s="123">
        <v>41609</v>
      </c>
      <c r="S436" s="123">
        <v>41609</v>
      </c>
    </row>
    <row r="437" spans="11:19">
      <c r="K437" s="82" t="s">
        <v>3341</v>
      </c>
      <c r="L437" s="18" t="str">
        <f>VLOOKUP(K437,$A$2:$C814,3,FALSE)</f>
        <v>_5R</v>
      </c>
      <c r="Q437" s="123">
        <v>41609</v>
      </c>
      <c r="S437" s="123">
        <v>41609</v>
      </c>
    </row>
    <row r="438" spans="11:19">
      <c r="K438" s="82" t="s">
        <v>3343</v>
      </c>
      <c r="L438" s="18" t="str">
        <f>VLOOKUP(K438,$A$2:$C815,3,FALSE)</f>
        <v>_5S</v>
      </c>
      <c r="Q438" s="123">
        <v>41609</v>
      </c>
      <c r="S438" s="123">
        <v>41609</v>
      </c>
    </row>
    <row r="439" spans="11:19">
      <c r="K439" s="82" t="s">
        <v>3345</v>
      </c>
      <c r="L439" s="18" t="str">
        <f>VLOOKUP(K439,$A$2:$C816,3,FALSE)</f>
        <v>_5T</v>
      </c>
      <c r="Q439" s="123">
        <v>41609</v>
      </c>
      <c r="S439" s="123">
        <v>41609</v>
      </c>
    </row>
    <row r="440" spans="11:19">
      <c r="K440" s="82" t="s">
        <v>3347</v>
      </c>
      <c r="L440" s="18" t="str">
        <f>VLOOKUP(K440,$A$2:$C817,3,FALSE)</f>
        <v>_5U</v>
      </c>
      <c r="Q440" s="123">
        <v>41609</v>
      </c>
      <c r="S440" s="123">
        <v>41609</v>
      </c>
    </row>
    <row r="441" spans="11:19">
      <c r="K441" s="82" t="s">
        <v>3349</v>
      </c>
      <c r="L441" s="18" t="str">
        <f>VLOOKUP(K441,$A$2:$C818,3,FALSE)</f>
        <v>_5V</v>
      </c>
      <c r="Q441" s="123">
        <v>41609</v>
      </c>
      <c r="S441" s="123">
        <v>41609</v>
      </c>
    </row>
    <row r="442" spans="11:19">
      <c r="K442" s="82" t="s">
        <v>3351</v>
      </c>
      <c r="L442" s="18" t="str">
        <f>VLOOKUP(K442,$A$2:$C819,3,FALSE)</f>
        <v>_5W</v>
      </c>
      <c r="Q442" s="123">
        <v>41609</v>
      </c>
      <c r="S442" s="123">
        <v>41609</v>
      </c>
    </row>
    <row r="443" spans="11:19">
      <c r="K443" s="82" t="s">
        <v>3353</v>
      </c>
      <c r="L443" s="18" t="str">
        <f>VLOOKUP(K443,$A$2:$C820,3,FALSE)</f>
        <v>_5X</v>
      </c>
      <c r="Q443" s="123">
        <v>41609</v>
      </c>
      <c r="S443" s="123">
        <v>41609</v>
      </c>
    </row>
    <row r="444" spans="11:19">
      <c r="K444" s="82" t="s">
        <v>3355</v>
      </c>
      <c r="L444" s="18" t="str">
        <f>VLOOKUP(K444,$A$2:$C821,3,FALSE)</f>
        <v>_5Y</v>
      </c>
      <c r="Q444" s="123">
        <v>41609</v>
      </c>
      <c r="S444" s="123">
        <v>41609</v>
      </c>
    </row>
    <row r="445" spans="11:19">
      <c r="K445" s="82" t="s">
        <v>3357</v>
      </c>
      <c r="L445" s="18" t="str">
        <f>VLOOKUP(K445,$A$2:$C822,3,FALSE)</f>
        <v>_5Z</v>
      </c>
      <c r="Q445" s="123">
        <v>41609</v>
      </c>
      <c r="S445" s="123">
        <v>41609</v>
      </c>
    </row>
    <row r="446" spans="11:19">
      <c r="K446" s="82" t="s">
        <v>3359</v>
      </c>
      <c r="L446" s="18" t="str">
        <f>VLOOKUP(K446,$A$2:$C823,3,FALSE)</f>
        <v>_6A</v>
      </c>
      <c r="Q446" s="123">
        <v>41609</v>
      </c>
      <c r="S446" s="123">
        <v>41609</v>
      </c>
    </row>
    <row r="447" spans="11:19">
      <c r="K447" s="82" t="s">
        <v>3361</v>
      </c>
      <c r="L447" s="18" t="str">
        <f>VLOOKUP(K447,$A$2:$C824,3,FALSE)</f>
        <v>_6B</v>
      </c>
      <c r="Q447" s="123">
        <v>41609</v>
      </c>
      <c r="S447" s="123">
        <v>41609</v>
      </c>
    </row>
    <row r="448" spans="11:19">
      <c r="K448" s="82" t="s">
        <v>3363</v>
      </c>
      <c r="L448" s="18" t="str">
        <f>VLOOKUP(K448,$A$2:$C825,3,FALSE)</f>
        <v>_6C</v>
      </c>
      <c r="Q448" s="123">
        <v>41609</v>
      </c>
      <c r="S448" s="123">
        <v>41609</v>
      </c>
    </row>
    <row r="449" spans="11:19">
      <c r="K449" s="82" t="s">
        <v>3365</v>
      </c>
      <c r="L449" s="18" t="str">
        <f>VLOOKUP(K449,$A$2:$C826,3,FALSE)</f>
        <v>_6D</v>
      </c>
      <c r="Q449" s="123">
        <v>41609</v>
      </c>
      <c r="S449" s="123">
        <v>41609</v>
      </c>
    </row>
    <row r="450" spans="11:19">
      <c r="K450" s="82" t="s">
        <v>3367</v>
      </c>
      <c r="L450" s="18" t="str">
        <f>VLOOKUP(K450,$A$2:$C827,3,FALSE)</f>
        <v>_6E</v>
      </c>
      <c r="Q450" s="123">
        <v>41609</v>
      </c>
      <c r="S450" s="123">
        <v>41609</v>
      </c>
    </row>
    <row r="451" spans="11:19">
      <c r="K451" s="82" t="s">
        <v>3369</v>
      </c>
      <c r="L451" s="18" t="str">
        <f>VLOOKUP(K451,$A$2:$C828,3,FALSE)</f>
        <v>_6F</v>
      </c>
      <c r="Q451" s="123">
        <v>41609</v>
      </c>
      <c r="S451" s="123">
        <v>41609</v>
      </c>
    </row>
    <row r="452" spans="11:19">
      <c r="K452" s="82" t="s">
        <v>3371</v>
      </c>
      <c r="L452" s="18" t="str">
        <f>VLOOKUP(K452,$A$2:$C829,3,FALSE)</f>
        <v>_6G</v>
      </c>
      <c r="Q452" s="123">
        <v>41609</v>
      </c>
      <c r="S452" s="123">
        <v>41609</v>
      </c>
    </row>
    <row r="453" spans="11:19">
      <c r="K453" s="82" t="s">
        <v>3373</v>
      </c>
      <c r="L453" s="18" t="str">
        <f>VLOOKUP(K453,$A$2:$C830,3,FALSE)</f>
        <v>_6H</v>
      </c>
      <c r="Q453" s="123">
        <v>41609</v>
      </c>
      <c r="S453" s="123">
        <v>41609</v>
      </c>
    </row>
    <row r="454" spans="11:19">
      <c r="K454" s="82" t="s">
        <v>3375</v>
      </c>
      <c r="L454" s="18" t="str">
        <f>VLOOKUP(K454,$A$2:$C831,3,FALSE)</f>
        <v>_6I</v>
      </c>
      <c r="Q454" s="123">
        <v>41609</v>
      </c>
      <c r="S454" s="123">
        <v>41609</v>
      </c>
    </row>
    <row r="455" spans="11:19">
      <c r="K455" s="82" t="s">
        <v>3377</v>
      </c>
      <c r="L455" s="18" t="str">
        <f>VLOOKUP(K455,$A$2:$C832,3,FALSE)</f>
        <v>_6J</v>
      </c>
      <c r="Q455" s="123">
        <v>41609</v>
      </c>
      <c r="S455" s="123">
        <v>41609</v>
      </c>
    </row>
    <row r="456" spans="11:19">
      <c r="K456" s="82" t="s">
        <v>3379</v>
      </c>
      <c r="L456" s="18" t="str">
        <f>VLOOKUP(K456,$A$2:$C833,3,FALSE)</f>
        <v>_6K</v>
      </c>
      <c r="Q456" s="123">
        <v>41609</v>
      </c>
      <c r="S456" s="123">
        <v>41609</v>
      </c>
    </row>
    <row r="457" spans="11:19">
      <c r="K457" s="82" t="s">
        <v>3381</v>
      </c>
      <c r="L457" s="18" t="str">
        <f>VLOOKUP(K457,$A$2:$C834,3,FALSE)</f>
        <v>_6L</v>
      </c>
      <c r="Q457" s="123">
        <v>41609</v>
      </c>
      <c r="S457" s="123">
        <v>41609</v>
      </c>
    </row>
    <row r="458" spans="11:19">
      <c r="K458" s="82" t="s">
        <v>3383</v>
      </c>
      <c r="L458" s="18" t="str">
        <f>VLOOKUP(K458,$A$2:$C835,3,FALSE)</f>
        <v>_6M</v>
      </c>
      <c r="Q458" s="123">
        <v>41609</v>
      </c>
      <c r="S458" s="123">
        <v>41609</v>
      </c>
    </row>
    <row r="459" spans="11:19">
      <c r="K459" s="82" t="s">
        <v>3385</v>
      </c>
      <c r="L459" s="18" t="str">
        <f>VLOOKUP(K459,$A$2:$C836,3,FALSE)</f>
        <v>_6N</v>
      </c>
      <c r="Q459" s="123">
        <v>41609</v>
      </c>
      <c r="S459" s="123">
        <v>41609</v>
      </c>
    </row>
    <row r="460" spans="11:19">
      <c r="K460" s="82" t="s">
        <v>3387</v>
      </c>
      <c r="L460" s="18" t="str">
        <f>VLOOKUP(K460,$A$2:$C837,3,FALSE)</f>
        <v>_6O</v>
      </c>
      <c r="Q460" s="123">
        <v>41609</v>
      </c>
      <c r="S460" s="123">
        <v>41609</v>
      </c>
    </row>
    <row r="461" spans="11:19">
      <c r="K461" s="82" t="s">
        <v>3389</v>
      </c>
      <c r="L461" s="18" t="str">
        <f>VLOOKUP(K461,$A$2:$C838,3,FALSE)</f>
        <v>_6P</v>
      </c>
      <c r="Q461" s="123">
        <v>41609</v>
      </c>
      <c r="S461" s="123">
        <v>41609</v>
      </c>
    </row>
    <row r="462" spans="11:19">
      <c r="K462" s="82" t="s">
        <v>3391</v>
      </c>
      <c r="L462" s="18" t="str">
        <f>VLOOKUP(K462,$A$2:$C839,3,FALSE)</f>
        <v>_6Q</v>
      </c>
      <c r="Q462" s="123">
        <v>41609</v>
      </c>
      <c r="S462" s="123">
        <v>41609</v>
      </c>
    </row>
    <row r="463" spans="11:19">
      <c r="K463" s="82" t="s">
        <v>3393</v>
      </c>
      <c r="L463" s="18" t="str">
        <f>VLOOKUP(K463,$A$2:$C840,3,FALSE)</f>
        <v>_6R</v>
      </c>
      <c r="Q463" s="123">
        <v>41609</v>
      </c>
      <c r="S463" s="123">
        <v>41609</v>
      </c>
    </row>
    <row r="464" spans="11:19">
      <c r="K464" s="82" t="s">
        <v>3395</v>
      </c>
      <c r="L464" s="18" t="str">
        <f>VLOOKUP(K464,$A$2:$C841,3,FALSE)</f>
        <v>_6S</v>
      </c>
      <c r="Q464" s="123">
        <v>41609</v>
      </c>
      <c r="S464" s="123">
        <v>41609</v>
      </c>
    </row>
    <row r="465" spans="11:19">
      <c r="K465" s="82" t="s">
        <v>3397</v>
      </c>
      <c r="L465" s="18" t="str">
        <f>VLOOKUP(K465,$A$2:$C842,3,FALSE)</f>
        <v>_6T</v>
      </c>
      <c r="Q465" s="123">
        <v>41609</v>
      </c>
      <c r="S465" s="123">
        <v>41609</v>
      </c>
    </row>
    <row r="466" spans="11:19">
      <c r="K466" s="82" t="s">
        <v>3399</v>
      </c>
      <c r="L466" s="18" t="str">
        <f>VLOOKUP(K466,$A$2:$C843,3,FALSE)</f>
        <v>_6U</v>
      </c>
      <c r="Q466" s="123">
        <v>41609</v>
      </c>
      <c r="S466" s="123">
        <v>41609</v>
      </c>
    </row>
    <row r="467" spans="11:19">
      <c r="K467" s="82" t="s">
        <v>3401</v>
      </c>
      <c r="L467" s="18" t="str">
        <f>VLOOKUP(K467,$A$2:$C844,3,FALSE)</f>
        <v>_6Z</v>
      </c>
      <c r="Q467" s="123">
        <v>41609</v>
      </c>
      <c r="S467" s="123">
        <v>41609</v>
      </c>
    </row>
    <row r="468" spans="11:19">
      <c r="K468" s="82" t="s">
        <v>3405</v>
      </c>
      <c r="L468" s="18" t="str">
        <f>VLOOKUP(K468,$A$2:$C845,3,FALSE)</f>
        <v>_7Z</v>
      </c>
      <c r="Q468" s="123">
        <v>41609</v>
      </c>
      <c r="S468" s="123">
        <v>41609</v>
      </c>
    </row>
    <row r="469" spans="11:19">
      <c r="K469" s="82" t="s">
        <v>3407</v>
      </c>
      <c r="L469" s="18" t="str">
        <f>VLOOKUP(K469,$A$2:$C846,3,FALSE)</f>
        <v>_8A</v>
      </c>
      <c r="Q469" s="123">
        <v>41609</v>
      </c>
      <c r="S469" s="123">
        <v>41609</v>
      </c>
    </row>
    <row r="470" spans="11:19">
      <c r="K470" s="82" t="s">
        <v>3403</v>
      </c>
      <c r="L470" s="18" t="str">
        <f>VLOOKUP(K470,$A$2:$C847,3,FALSE)</f>
        <v>_7Y</v>
      </c>
      <c r="Q470" s="123">
        <v>42384</v>
      </c>
      <c r="S470" s="123">
        <v>42735</v>
      </c>
    </row>
    <row r="471" spans="11:19">
      <c r="K471" s="82" t="s">
        <v>3409</v>
      </c>
      <c r="L471" s="18" t="str">
        <f>VLOOKUP(K471,$A$2:$C848,3,FALSE)</f>
        <v>_9B</v>
      </c>
      <c r="Q471" s="123">
        <v>41609</v>
      </c>
      <c r="S471" s="123">
        <v>41609</v>
      </c>
    </row>
    <row r="472" spans="11:19">
      <c r="K472" s="82" t="s">
        <v>2936</v>
      </c>
      <c r="L472" s="18" t="str">
        <f>VLOOKUP(K472,$A$2:$C849,3,FALSE)</f>
        <v>IMF.CL_AREA.1G</v>
      </c>
      <c r="Q472" s="123">
        <v>42384</v>
      </c>
      <c r="S472" s="123">
        <v>42735</v>
      </c>
    </row>
    <row r="473" spans="11:19">
      <c r="K473" s="82" t="s">
        <v>2938</v>
      </c>
      <c r="L473" s="18" t="str">
        <f>VLOOKUP(K473,$A$2:$C850,3,FALSE)</f>
        <v>IMF.CL_AREA.1W</v>
      </c>
      <c r="Q473" s="123">
        <v>42384</v>
      </c>
      <c r="S473" s="123">
        <v>42735</v>
      </c>
    </row>
    <row r="474" spans="11:19">
      <c r="K474" s="82" t="s">
        <v>2940</v>
      </c>
      <c r="L474" s="18" t="str">
        <f>VLOOKUP(K474,$A$2:$C851,3,FALSE)</f>
        <v>IMF.CL_AREA.4U</v>
      </c>
      <c r="Q474" s="123">
        <v>42384</v>
      </c>
      <c r="S474" s="123">
        <v>42735</v>
      </c>
    </row>
    <row r="475" spans="11:19">
      <c r="K475" s="82" t="s">
        <v>2942</v>
      </c>
      <c r="L475" s="18" t="str">
        <f>VLOOKUP(K475,$A$2:$C852,3,FALSE)</f>
        <v>IMF.CL_AREA.7G</v>
      </c>
      <c r="Q475" s="123">
        <v>42384</v>
      </c>
      <c r="S475" s="123">
        <v>42735</v>
      </c>
    </row>
    <row r="476" spans="11:19">
      <c r="K476" s="82" t="s">
        <v>2944</v>
      </c>
      <c r="L476" s="18" t="str">
        <f>VLOOKUP(K476,$A$2:$C853,3,FALSE)</f>
        <v>IMF.CL_AREA.7H</v>
      </c>
      <c r="Q476" s="123">
        <v>42384</v>
      </c>
      <c r="S476" s="123">
        <v>42735</v>
      </c>
    </row>
    <row r="477" spans="11:19">
      <c r="K477" s="82" t="s">
        <v>2946</v>
      </c>
      <c r="L477" s="18" t="str">
        <f>VLOOKUP(K477,$A$2:$C854,3,FALSE)</f>
        <v>IMF.CL_AREA.7I</v>
      </c>
      <c r="Q477" s="123">
        <v>42384</v>
      </c>
      <c r="S477" s="123">
        <v>42735</v>
      </c>
    </row>
    <row r="478" spans="11:19">
      <c r="K478" s="82" t="s">
        <v>2948</v>
      </c>
      <c r="L478" s="18" t="str">
        <f>VLOOKUP(K478,$A$2:$C855,3,FALSE)</f>
        <v>IMF.CL_AREA.7J</v>
      </c>
      <c r="Q478" s="123">
        <v>42384</v>
      </c>
      <c r="S478" s="123">
        <v>42735</v>
      </c>
    </row>
    <row r="479" spans="11:19">
      <c r="K479" s="82" t="s">
        <v>2950</v>
      </c>
      <c r="L479" s="18" t="str">
        <f>VLOOKUP(K479,$A$2:$C856,3,FALSE)</f>
        <v>IMF.CL_AREA.7K</v>
      </c>
      <c r="Q479" s="123">
        <v>42384</v>
      </c>
      <c r="S479" s="123">
        <v>42735</v>
      </c>
    </row>
    <row r="480" spans="11:19">
      <c r="K480" s="82" t="s">
        <v>2952</v>
      </c>
      <c r="L480" s="18" t="str">
        <f>VLOOKUP(K480,$A$2:$C857,3,FALSE)</f>
        <v>IMF.CL_AREA.7L</v>
      </c>
      <c r="Q480" s="123">
        <v>42384</v>
      </c>
      <c r="S480" s="123">
        <v>42735</v>
      </c>
    </row>
    <row r="481" spans="11:21">
      <c r="K481" s="82" t="s">
        <v>2954</v>
      </c>
      <c r="L481" s="18" t="str">
        <f>VLOOKUP(K481,$A$2:$C858,3,FALSE)</f>
        <v>IMF.CL_AREA.7M</v>
      </c>
      <c r="Q481" s="123">
        <v>42384</v>
      </c>
      <c r="S481" s="123">
        <v>42735</v>
      </c>
    </row>
    <row r="482" spans="11:21">
      <c r="K482" s="82" t="s">
        <v>2956</v>
      </c>
      <c r="L482" s="18" t="str">
        <f>VLOOKUP(K482,$A$2:$C859,3,FALSE)</f>
        <v>IMF.CL_AREA.9B</v>
      </c>
      <c r="Q482" s="123">
        <v>42384</v>
      </c>
      <c r="S482" s="123">
        <v>42735</v>
      </c>
    </row>
    <row r="483" spans="11:21">
      <c r="K483" s="75" t="s">
        <v>3414</v>
      </c>
      <c r="L483" s="18"/>
      <c r="O483" t="s">
        <v>12</v>
      </c>
      <c r="Q483" s="123">
        <v>41609</v>
      </c>
      <c r="R483" s="123">
        <v>41809</v>
      </c>
      <c r="S483" s="123">
        <v>41609</v>
      </c>
      <c r="T483" s="2">
        <v>41911</v>
      </c>
      <c r="U483" t="s">
        <v>2384</v>
      </c>
    </row>
    <row r="484" spans="11:21">
      <c r="K484" s="83" t="s">
        <v>2720</v>
      </c>
      <c r="L484" s="18" t="str">
        <f>VLOOKUP(K484,$A$2:$C861,3,FALSE)</f>
        <v>x0</v>
      </c>
      <c r="M484" t="s">
        <v>1806</v>
      </c>
      <c r="Q484" s="123">
        <v>41609</v>
      </c>
      <c r="R484" s="123">
        <v>41809</v>
      </c>
      <c r="S484" s="123">
        <v>41609</v>
      </c>
      <c r="T484" s="2">
        <v>41911</v>
      </c>
    </row>
    <row r="485" spans="11:21">
      <c r="K485" s="125" t="s">
        <v>2730</v>
      </c>
      <c r="L485" s="18" t="str">
        <f>VLOOKUP(K485,$A$2:$C862,3,FALSE)</f>
        <v>AL</v>
      </c>
      <c r="N485" t="s">
        <v>588</v>
      </c>
      <c r="Q485" s="123">
        <v>41609</v>
      </c>
      <c r="R485" s="123">
        <v>41809</v>
      </c>
      <c r="S485" s="123">
        <v>41609</v>
      </c>
      <c r="T485" s="2">
        <v>41911</v>
      </c>
    </row>
    <row r="486" spans="11:21">
      <c r="K486" s="125" t="s">
        <v>2723</v>
      </c>
      <c r="L486" s="18" t="str">
        <f>VLOOKUP(K486,$A$2:$C863,3,FALSE)</f>
        <v>AT</v>
      </c>
      <c r="N486" t="s">
        <v>588</v>
      </c>
      <c r="Q486" s="123">
        <v>41609</v>
      </c>
      <c r="R486" s="123">
        <v>41809</v>
      </c>
      <c r="S486" s="123">
        <v>41609</v>
      </c>
      <c r="T486" s="2">
        <v>41911</v>
      </c>
    </row>
    <row r="487" spans="11:21">
      <c r="K487" s="125" t="s">
        <v>2726</v>
      </c>
      <c r="L487" s="18" t="str">
        <f>VLOOKUP(K487,$A$2:$C864,3,FALSE)</f>
        <v>BE</v>
      </c>
      <c r="N487" t="s">
        <v>588</v>
      </c>
      <c r="Q487" s="123">
        <v>41609</v>
      </c>
      <c r="R487" s="123">
        <v>41809</v>
      </c>
      <c r="S487" s="123">
        <v>41609</v>
      </c>
      <c r="T487" s="2">
        <v>41911</v>
      </c>
    </row>
    <row r="488" spans="11:21">
      <c r="K488" s="125" t="s">
        <v>2729</v>
      </c>
      <c r="L488" s="18" t="str">
        <f>VLOOKUP(K488,$A$2:$C865,3,FALSE)</f>
        <v>BG</v>
      </c>
      <c r="N488" t="s">
        <v>588</v>
      </c>
      <c r="Q488" s="123">
        <v>41609</v>
      </c>
      <c r="R488" s="123">
        <v>41809</v>
      </c>
      <c r="S488" s="123">
        <v>41609</v>
      </c>
      <c r="T488" s="2">
        <v>41911</v>
      </c>
    </row>
    <row r="489" spans="11:21">
      <c r="K489" s="125" t="s">
        <v>2732</v>
      </c>
      <c r="L489" s="18" t="str">
        <f>VLOOKUP(K489,$A$2:$C866,3,FALSE)</f>
        <v>CY</v>
      </c>
      <c r="N489" t="s">
        <v>588</v>
      </c>
      <c r="Q489" s="123">
        <v>41609</v>
      </c>
      <c r="R489" s="123">
        <v>41809</v>
      </c>
      <c r="S489" s="123">
        <v>41609</v>
      </c>
      <c r="T489" s="2">
        <v>41911</v>
      </c>
    </row>
    <row r="490" spans="11:21">
      <c r="K490" s="125" t="s">
        <v>2735</v>
      </c>
      <c r="L490" s="18" t="str">
        <f>VLOOKUP(K490,$A$2:$C867,3,FALSE)</f>
        <v>CZ</v>
      </c>
      <c r="N490" t="s">
        <v>588</v>
      </c>
      <c r="Q490" s="123">
        <v>41609</v>
      </c>
      <c r="R490" s="123">
        <v>41809</v>
      </c>
      <c r="S490" s="123">
        <v>41609</v>
      </c>
      <c r="T490" s="2">
        <v>41911</v>
      </c>
    </row>
    <row r="491" spans="11:21">
      <c r="K491" s="125" t="s">
        <v>2738</v>
      </c>
      <c r="L491" s="18" t="str">
        <f>VLOOKUP(K491,$A$2:$C868,3,FALSE)</f>
        <v>DK</v>
      </c>
      <c r="N491" t="s">
        <v>588</v>
      </c>
      <c r="Q491" s="123">
        <v>41609</v>
      </c>
      <c r="R491" s="123">
        <v>41809</v>
      </c>
      <c r="S491" s="123">
        <v>41609</v>
      </c>
      <c r="T491" s="2">
        <v>41911</v>
      </c>
    </row>
    <row r="492" spans="11:21">
      <c r="K492" s="125" t="s">
        <v>2741</v>
      </c>
      <c r="L492" s="18" t="str">
        <f>VLOOKUP(K492,$A$2:$C869,3,FALSE)</f>
        <v>EE</v>
      </c>
      <c r="N492" t="s">
        <v>588</v>
      </c>
      <c r="Q492" s="123">
        <v>41609</v>
      </c>
      <c r="R492" s="123">
        <v>41809</v>
      </c>
      <c r="S492" s="123">
        <v>41609</v>
      </c>
      <c r="T492" s="2">
        <v>41911</v>
      </c>
    </row>
    <row r="493" spans="11:21">
      <c r="K493" s="125" t="s">
        <v>2744</v>
      </c>
      <c r="L493" s="18" t="str">
        <f>VLOOKUP(K493,$A$2:$C870,3,FALSE)</f>
        <v>FI</v>
      </c>
      <c r="N493" t="s">
        <v>588</v>
      </c>
      <c r="Q493" s="123">
        <v>41609</v>
      </c>
      <c r="R493" s="123">
        <v>41809</v>
      </c>
      <c r="S493" s="123">
        <v>41609</v>
      </c>
      <c r="T493" s="2">
        <v>41911</v>
      </c>
    </row>
    <row r="494" spans="11:21">
      <c r="K494" s="125" t="s">
        <v>2746</v>
      </c>
      <c r="L494" s="18" t="str">
        <f>VLOOKUP(K494,$A$2:$C871,3,FALSE)</f>
        <v>FR</v>
      </c>
      <c r="N494" t="s">
        <v>588</v>
      </c>
      <c r="Q494" s="123">
        <v>41609</v>
      </c>
      <c r="R494" s="123">
        <v>41809</v>
      </c>
      <c r="S494" s="123">
        <v>41609</v>
      </c>
      <c r="T494" s="2">
        <v>41911</v>
      </c>
    </row>
    <row r="495" spans="11:21">
      <c r="K495" s="125" t="s">
        <v>2747</v>
      </c>
      <c r="L495" s="18" t="str">
        <f>VLOOKUP(K495,$A$2:$C872,3,FALSE)</f>
        <v>DE</v>
      </c>
      <c r="N495" t="s">
        <v>588</v>
      </c>
      <c r="Q495" s="123">
        <v>41609</v>
      </c>
      <c r="R495" s="123">
        <v>41809</v>
      </c>
      <c r="S495" s="123">
        <v>41609</v>
      </c>
      <c r="T495" s="2">
        <v>41911</v>
      </c>
    </row>
    <row r="496" spans="11:21">
      <c r="K496" s="125" t="s">
        <v>2750</v>
      </c>
      <c r="L496" s="18" t="str">
        <f>VLOOKUP(K496,$A$2:$C873,3,FALSE)</f>
        <v>GR</v>
      </c>
      <c r="N496" t="s">
        <v>588</v>
      </c>
      <c r="Q496" s="123">
        <v>41609</v>
      </c>
      <c r="R496" s="123">
        <v>41809</v>
      </c>
      <c r="S496" s="123">
        <v>41609</v>
      </c>
      <c r="T496" s="2">
        <v>41911</v>
      </c>
    </row>
    <row r="497" spans="11:20">
      <c r="K497" s="125" t="s">
        <v>2753</v>
      </c>
      <c r="L497" s="18" t="str">
        <f>VLOOKUP(K497,$A$2:$C874,3,FALSE)</f>
        <v>HU</v>
      </c>
      <c r="N497" t="s">
        <v>588</v>
      </c>
      <c r="Q497" s="123">
        <v>41609</v>
      </c>
      <c r="R497" s="123">
        <v>41809</v>
      </c>
      <c r="S497" s="123">
        <v>41609</v>
      </c>
      <c r="T497" s="2">
        <v>41911</v>
      </c>
    </row>
    <row r="498" spans="11:20">
      <c r="K498" s="125" t="s">
        <v>2756</v>
      </c>
      <c r="L498" s="18" t="str">
        <f>VLOOKUP(K498,$A$2:$C875,3,FALSE)</f>
        <v>IE</v>
      </c>
      <c r="N498" t="s">
        <v>588</v>
      </c>
      <c r="Q498" s="123">
        <v>41609</v>
      </c>
      <c r="R498" s="123">
        <v>41809</v>
      </c>
      <c r="S498" s="123">
        <v>41609</v>
      </c>
      <c r="T498" s="2">
        <v>41911</v>
      </c>
    </row>
    <row r="499" spans="11:20">
      <c r="K499" s="125" t="s">
        <v>2759</v>
      </c>
      <c r="L499" s="18" t="str">
        <f>VLOOKUP(K499,$A$2:$C876,3,FALSE)</f>
        <v>IT</v>
      </c>
      <c r="N499" t="s">
        <v>588</v>
      </c>
      <c r="Q499" s="123">
        <v>41609</v>
      </c>
      <c r="R499" s="123">
        <v>41809</v>
      </c>
      <c r="S499" s="123">
        <v>41609</v>
      </c>
      <c r="T499" s="2">
        <v>41911</v>
      </c>
    </row>
    <row r="500" spans="11:20">
      <c r="K500" s="125" t="s">
        <v>2800</v>
      </c>
      <c r="L500" s="18" t="str">
        <f>VLOOKUP(K500,$A$2:$C877,3,FALSE)</f>
        <v>JP</v>
      </c>
      <c r="N500" t="s">
        <v>588</v>
      </c>
      <c r="Q500" s="123">
        <v>41609</v>
      </c>
      <c r="R500" s="123">
        <v>41809</v>
      </c>
      <c r="S500" s="123">
        <v>41609</v>
      </c>
      <c r="T500" s="2">
        <v>41911</v>
      </c>
    </row>
    <row r="501" spans="11:20">
      <c r="K501" s="125" t="s">
        <v>2761</v>
      </c>
      <c r="L501" s="18" t="str">
        <f>VLOOKUP(K501,$A$2:$C878,3,FALSE)</f>
        <v>LV</v>
      </c>
      <c r="N501" t="s">
        <v>588</v>
      </c>
      <c r="Q501" s="123">
        <v>41609</v>
      </c>
      <c r="R501" s="123">
        <v>41809</v>
      </c>
      <c r="S501" s="123">
        <v>41609</v>
      </c>
      <c r="T501" s="2">
        <v>41911</v>
      </c>
    </row>
    <row r="502" spans="11:20">
      <c r="K502" s="125" t="s">
        <v>2764</v>
      </c>
      <c r="L502" s="18" t="str">
        <f>VLOOKUP(K502,$A$2:$C879,3,FALSE)</f>
        <v>LT</v>
      </c>
      <c r="N502" t="s">
        <v>588</v>
      </c>
      <c r="Q502" s="123">
        <v>41609</v>
      </c>
      <c r="R502" s="123">
        <v>41809</v>
      </c>
      <c r="S502" s="123">
        <v>41609</v>
      </c>
      <c r="T502" s="2">
        <v>41911</v>
      </c>
    </row>
    <row r="503" spans="11:20">
      <c r="K503" s="125" t="s">
        <v>2767</v>
      </c>
      <c r="L503" s="18" t="str">
        <f>VLOOKUP(K503,$A$2:$C880,3,FALSE)</f>
        <v>LU</v>
      </c>
      <c r="N503" t="s">
        <v>588</v>
      </c>
      <c r="Q503" s="123">
        <v>41609</v>
      </c>
      <c r="R503" s="123">
        <v>41809</v>
      </c>
      <c r="S503" s="123">
        <v>41609</v>
      </c>
      <c r="T503" s="2">
        <v>41911</v>
      </c>
    </row>
    <row r="504" spans="11:20">
      <c r="K504" s="125" t="s">
        <v>2803</v>
      </c>
      <c r="L504" s="18" t="str">
        <f>VLOOKUP(K504,$A$2:$C881,3,FALSE)</f>
        <v>MK</v>
      </c>
      <c r="N504" t="s">
        <v>588</v>
      </c>
      <c r="Q504" s="123">
        <v>41609</v>
      </c>
      <c r="R504" s="123">
        <v>41809</v>
      </c>
      <c r="S504" s="123">
        <v>41609</v>
      </c>
      <c r="T504" s="2">
        <v>41911</v>
      </c>
    </row>
    <row r="505" spans="11:20">
      <c r="K505" s="125" t="s">
        <v>2769</v>
      </c>
      <c r="L505" s="18" t="str">
        <f>VLOOKUP(K505,$A$2:$C882,3,FALSE)</f>
        <v>MT</v>
      </c>
      <c r="N505" t="s">
        <v>588</v>
      </c>
      <c r="Q505" s="123">
        <v>41609</v>
      </c>
      <c r="R505" s="123">
        <v>41809</v>
      </c>
      <c r="S505" s="123">
        <v>41609</v>
      </c>
      <c r="T505" s="2">
        <v>41911</v>
      </c>
    </row>
    <row r="506" spans="11:20">
      <c r="K506" s="125" t="s">
        <v>2772</v>
      </c>
      <c r="L506" s="18" t="str">
        <f>VLOOKUP(K506,$A$2:$C883,3,FALSE)</f>
        <v>NL</v>
      </c>
      <c r="N506" t="s">
        <v>588</v>
      </c>
      <c r="Q506" s="123">
        <v>41609</v>
      </c>
      <c r="R506" s="123">
        <v>41809</v>
      </c>
      <c r="S506" s="123">
        <v>41609</v>
      </c>
      <c r="T506" s="2">
        <v>41911</v>
      </c>
    </row>
    <row r="507" spans="11:20">
      <c r="K507" s="125" t="s">
        <v>2821</v>
      </c>
      <c r="L507" s="18" t="str">
        <f>VLOOKUP(K507,$A$2:$C884,3,FALSE)</f>
        <v>NO</v>
      </c>
      <c r="N507" t="s">
        <v>588</v>
      </c>
      <c r="Q507" s="123">
        <v>41609</v>
      </c>
      <c r="R507" s="123">
        <v>41809</v>
      </c>
      <c r="S507" s="123">
        <v>41609</v>
      </c>
      <c r="T507" s="2">
        <v>41911</v>
      </c>
    </row>
    <row r="508" spans="11:20">
      <c r="K508" s="125" t="s">
        <v>2774</v>
      </c>
      <c r="L508" s="18" t="str">
        <f>VLOOKUP(K508,$A$2:$C885,3,FALSE)</f>
        <v>PL</v>
      </c>
      <c r="N508" t="s">
        <v>588</v>
      </c>
      <c r="Q508" s="123">
        <v>41609</v>
      </c>
      <c r="R508" s="123">
        <v>41809</v>
      </c>
      <c r="S508" s="123">
        <v>41609</v>
      </c>
      <c r="T508" s="2">
        <v>41911</v>
      </c>
    </row>
    <row r="509" spans="11:20">
      <c r="K509" s="125" t="s">
        <v>2777</v>
      </c>
      <c r="L509" s="18" t="str">
        <f>VLOOKUP(K509,$A$2:$C886,3,FALSE)</f>
        <v>PT</v>
      </c>
      <c r="N509" t="s">
        <v>588</v>
      </c>
      <c r="Q509" s="123">
        <v>41609</v>
      </c>
      <c r="R509" s="123">
        <v>41809</v>
      </c>
      <c r="S509" s="123">
        <v>41609</v>
      </c>
      <c r="T509" s="2">
        <v>41911</v>
      </c>
    </row>
    <row r="510" spans="11:20">
      <c r="K510" s="125" t="s">
        <v>2780</v>
      </c>
      <c r="L510" s="18" t="str">
        <f>VLOOKUP(K510,$A$2:$C887,3,FALSE)</f>
        <v>RO</v>
      </c>
      <c r="N510" t="s">
        <v>588</v>
      </c>
      <c r="Q510" s="123">
        <v>41609</v>
      </c>
      <c r="R510" s="123">
        <v>41809</v>
      </c>
      <c r="S510" s="123">
        <v>41609</v>
      </c>
      <c r="T510" s="2">
        <v>41911</v>
      </c>
    </row>
    <row r="511" spans="11:20">
      <c r="K511" s="125" t="s">
        <v>2805</v>
      </c>
      <c r="L511" s="18" t="str">
        <f>VLOOKUP(K511,$A$2:$C888,3,FALSE)</f>
        <v>RU</v>
      </c>
      <c r="N511" t="s">
        <v>588</v>
      </c>
      <c r="Q511" s="123">
        <v>41609</v>
      </c>
      <c r="R511" s="123">
        <v>41809</v>
      </c>
      <c r="S511" s="123">
        <v>41609</v>
      </c>
      <c r="T511" s="2">
        <v>41911</v>
      </c>
    </row>
    <row r="512" spans="11:20">
      <c r="K512" s="125" t="s">
        <v>2808</v>
      </c>
      <c r="L512" s="18" t="str">
        <f>VLOOKUP(K512,$A$2:$C889,3,FALSE)</f>
        <v>RS</v>
      </c>
      <c r="N512" t="s">
        <v>588</v>
      </c>
      <c r="Q512" s="123">
        <v>41609</v>
      </c>
      <c r="R512" s="123">
        <v>41809</v>
      </c>
      <c r="S512" s="123">
        <v>41609</v>
      </c>
      <c r="T512" s="2">
        <v>41911</v>
      </c>
    </row>
    <row r="513" spans="11:20">
      <c r="K513" s="125" t="s">
        <v>2783</v>
      </c>
      <c r="L513" s="18" t="str">
        <f>VLOOKUP(K513,$A$2:$C890,3,FALSE)</f>
        <v>SK</v>
      </c>
      <c r="N513" t="s">
        <v>588</v>
      </c>
      <c r="Q513" s="123">
        <v>41609</v>
      </c>
      <c r="R513" s="123">
        <v>41809</v>
      </c>
      <c r="S513" s="123">
        <v>41609</v>
      </c>
      <c r="T513" s="2">
        <v>41911</v>
      </c>
    </row>
    <row r="514" spans="11:20">
      <c r="K514" s="125" t="s">
        <v>2786</v>
      </c>
      <c r="L514" s="18" t="str">
        <f>VLOOKUP(K514,$A$2:$C891,3,FALSE)</f>
        <v>SI</v>
      </c>
      <c r="N514" t="s">
        <v>588</v>
      </c>
      <c r="Q514" s="123">
        <v>41609</v>
      </c>
      <c r="R514" s="123">
        <v>41809</v>
      </c>
      <c r="S514" s="123">
        <v>41609</v>
      </c>
      <c r="T514" s="2">
        <v>41911</v>
      </c>
    </row>
    <row r="515" spans="11:20">
      <c r="K515" s="125" t="s">
        <v>2789</v>
      </c>
      <c r="L515" s="18" t="str">
        <f>VLOOKUP(K515,$A$2:$C892,3,FALSE)</f>
        <v>ES</v>
      </c>
      <c r="N515" t="s">
        <v>588</v>
      </c>
      <c r="Q515" s="123">
        <v>41609</v>
      </c>
      <c r="R515" s="123">
        <v>41809</v>
      </c>
      <c r="S515" s="123">
        <v>41609</v>
      </c>
      <c r="T515" s="2">
        <v>41911</v>
      </c>
    </row>
    <row r="516" spans="11:20">
      <c r="K516" s="125" t="s">
        <v>2792</v>
      </c>
      <c r="L516" s="18" t="str">
        <f>VLOOKUP(K516,$A$2:$C893,3,FALSE)</f>
        <v>SE</v>
      </c>
      <c r="N516" t="s">
        <v>588</v>
      </c>
      <c r="Q516" s="123">
        <v>41609</v>
      </c>
      <c r="R516" s="123">
        <v>41809</v>
      </c>
      <c r="S516" s="123">
        <v>41609</v>
      </c>
      <c r="T516" s="2">
        <v>41911</v>
      </c>
    </row>
    <row r="517" spans="11:20">
      <c r="K517" s="125" t="s">
        <v>2811</v>
      </c>
      <c r="L517" s="18" t="str">
        <f>VLOOKUP(K517,$A$2:$C894,3,FALSE)</f>
        <v>CH</v>
      </c>
      <c r="N517" t="s">
        <v>588</v>
      </c>
      <c r="Q517" s="123">
        <v>41609</v>
      </c>
      <c r="R517" s="123">
        <v>41809</v>
      </c>
      <c r="S517" s="123">
        <v>41609</v>
      </c>
      <c r="T517" s="2">
        <v>41911</v>
      </c>
    </row>
    <row r="518" spans="11:20">
      <c r="K518" s="125" t="s">
        <v>2814</v>
      </c>
      <c r="L518" s="18" t="str">
        <f>VLOOKUP(K518,$A$2:$C895,3,FALSE)</f>
        <v>TR</v>
      </c>
      <c r="N518" t="s">
        <v>588</v>
      </c>
      <c r="Q518" s="123">
        <v>41609</v>
      </c>
      <c r="R518" s="123">
        <v>41809</v>
      </c>
      <c r="S518" s="123">
        <v>41609</v>
      </c>
      <c r="T518" s="2">
        <v>41911</v>
      </c>
    </row>
    <row r="519" spans="11:20">
      <c r="K519" s="125" t="s">
        <v>2817</v>
      </c>
      <c r="L519" s="18" t="str">
        <f>VLOOKUP(K519,$A$2:$C896,3,FALSE)</f>
        <v>UA</v>
      </c>
      <c r="N519" t="s">
        <v>588</v>
      </c>
      <c r="Q519" s="123">
        <v>41609</v>
      </c>
      <c r="R519" s="123">
        <v>41809</v>
      </c>
      <c r="S519" s="123">
        <v>41609</v>
      </c>
      <c r="T519" s="2">
        <v>41911</v>
      </c>
    </row>
    <row r="520" spans="11:20">
      <c r="K520" s="125" t="s">
        <v>2795</v>
      </c>
      <c r="L520" s="18" t="str">
        <f>VLOOKUP(K520,$A$2:$C897,3,FALSE)</f>
        <v>GB</v>
      </c>
      <c r="N520" t="s">
        <v>588</v>
      </c>
      <c r="Q520" s="123">
        <v>41609</v>
      </c>
      <c r="R520" s="123">
        <v>41809</v>
      </c>
      <c r="S520" s="123">
        <v>41609</v>
      </c>
      <c r="T520" s="2">
        <v>41911</v>
      </c>
    </row>
    <row r="521" spans="11:20">
      <c r="K521" s="125" t="s">
        <v>2819</v>
      </c>
      <c r="L521" s="18" t="str">
        <f>VLOOKUP(K521,$A$2:$C898,3,FALSE)</f>
        <v>US</v>
      </c>
      <c r="N521" t="s">
        <v>588</v>
      </c>
      <c r="Q521" s="123">
        <v>41609</v>
      </c>
      <c r="R521" s="123">
        <v>41809</v>
      </c>
      <c r="S521" s="123">
        <v>41609</v>
      </c>
      <c r="T521" s="2">
        <v>41911</v>
      </c>
    </row>
    <row r="522" spans="11:20">
      <c r="K522" s="125" t="s">
        <v>2721</v>
      </c>
      <c r="L522" s="18" t="str">
        <f>VLOOKUP(K522,$A$2:$C899,3,FALSE)</f>
        <v>AF</v>
      </c>
      <c r="N522" t="s">
        <v>588</v>
      </c>
      <c r="Q522" s="123">
        <v>41609</v>
      </c>
      <c r="R522" s="123">
        <v>41809</v>
      </c>
      <c r="S522" s="123">
        <v>41609</v>
      </c>
      <c r="T522" s="2">
        <v>41911</v>
      </c>
    </row>
    <row r="523" spans="11:20">
      <c r="K523" s="125" t="s">
        <v>2754</v>
      </c>
      <c r="L523" s="18" t="str">
        <f>VLOOKUP(K523,$A$2:$C900,3,FALSE)</f>
        <v>AX</v>
      </c>
      <c r="N523" t="s">
        <v>588</v>
      </c>
      <c r="Q523" s="123">
        <v>41609</v>
      </c>
      <c r="R523" s="123">
        <v>41809</v>
      </c>
      <c r="S523" s="123">
        <v>41609</v>
      </c>
      <c r="T523" s="2">
        <v>41911</v>
      </c>
    </row>
    <row r="524" spans="11:20">
      <c r="K524" s="125" t="s">
        <v>2865</v>
      </c>
      <c r="L524" s="18" t="str">
        <f>VLOOKUP(K524,$A$2:$C901,3,FALSE)</f>
        <v>DZ</v>
      </c>
      <c r="N524" t="s">
        <v>588</v>
      </c>
      <c r="Q524" s="123">
        <v>41609</v>
      </c>
      <c r="R524" s="123">
        <v>41809</v>
      </c>
      <c r="S524" s="123">
        <v>41609</v>
      </c>
      <c r="T524" s="2">
        <v>41911</v>
      </c>
    </row>
    <row r="525" spans="11:20">
      <c r="K525" s="125" t="s">
        <v>2745</v>
      </c>
      <c r="L525" s="18" t="str">
        <f>VLOOKUP(K525,$A$2:$C902,3,FALSE)</f>
        <v>AS</v>
      </c>
      <c r="N525" t="s">
        <v>588</v>
      </c>
      <c r="Q525" s="123">
        <v>41609</v>
      </c>
      <c r="R525" s="123">
        <v>41809</v>
      </c>
      <c r="S525" s="123">
        <v>41609</v>
      </c>
      <c r="T525" s="2">
        <v>41911</v>
      </c>
    </row>
    <row r="526" spans="11:20">
      <c r="K526" s="125" t="s">
        <v>2714</v>
      </c>
      <c r="L526" s="18" t="str">
        <f>VLOOKUP(K526,$A$2:$C903,3,FALSE)</f>
        <v>AD</v>
      </c>
      <c r="N526" t="s">
        <v>588</v>
      </c>
      <c r="Q526" s="123">
        <v>41609</v>
      </c>
      <c r="R526" s="123">
        <v>41809</v>
      </c>
      <c r="S526" s="123">
        <v>41609</v>
      </c>
      <c r="T526" s="2">
        <v>41911</v>
      </c>
    </row>
    <row r="527" spans="11:20">
      <c r="K527" s="125" t="s">
        <v>2736</v>
      </c>
      <c r="L527" s="18" t="str">
        <f>VLOOKUP(K527,$A$2:$C904,3,FALSE)</f>
        <v>AO</v>
      </c>
      <c r="N527" t="s">
        <v>588</v>
      </c>
      <c r="Q527" s="123">
        <v>41609</v>
      </c>
      <c r="R527" s="123">
        <v>41809</v>
      </c>
      <c r="S527" s="123">
        <v>41609</v>
      </c>
      <c r="T527" s="2">
        <v>41911</v>
      </c>
    </row>
    <row r="528" spans="11:20">
      <c r="K528" s="125" t="s">
        <v>2727</v>
      </c>
      <c r="L528" s="18" t="str">
        <f>VLOOKUP(K528,$A$2:$C905,3,FALSE)</f>
        <v>AI</v>
      </c>
      <c r="N528" t="s">
        <v>588</v>
      </c>
      <c r="Q528" s="123">
        <v>41609</v>
      </c>
      <c r="R528" s="123">
        <v>41809</v>
      </c>
      <c r="S528" s="123">
        <v>41609</v>
      </c>
      <c r="T528" s="2">
        <v>41911</v>
      </c>
    </row>
    <row r="529" spans="11:20">
      <c r="K529" s="125" t="s">
        <v>2739</v>
      </c>
      <c r="L529" s="18" t="str">
        <f>VLOOKUP(K529,$A$2:$C906,3,FALSE)</f>
        <v>AQ</v>
      </c>
      <c r="N529" t="s">
        <v>588</v>
      </c>
      <c r="Q529" s="123">
        <v>41609</v>
      </c>
      <c r="R529" s="123">
        <v>41809</v>
      </c>
      <c r="S529" s="123">
        <v>41609</v>
      </c>
      <c r="T529" s="2">
        <v>41911</v>
      </c>
    </row>
    <row r="530" spans="11:20">
      <c r="K530" s="125" t="s">
        <v>2724</v>
      </c>
      <c r="L530" s="18" t="str">
        <f>VLOOKUP(K530,$A$2:$C907,3,FALSE)</f>
        <v>AG</v>
      </c>
      <c r="N530" t="s">
        <v>588</v>
      </c>
      <c r="Q530" s="123">
        <v>41609</v>
      </c>
      <c r="R530" s="123">
        <v>41809</v>
      </c>
      <c r="S530" s="123">
        <v>41609</v>
      </c>
      <c r="T530" s="2">
        <v>41911</v>
      </c>
    </row>
    <row r="531" spans="11:20">
      <c r="K531" s="125" t="s">
        <v>2742</v>
      </c>
      <c r="L531" s="18" t="str">
        <f>VLOOKUP(K531,$A$2:$C908,3,FALSE)</f>
        <v>AR</v>
      </c>
      <c r="N531" t="s">
        <v>588</v>
      </c>
      <c r="Q531" s="123">
        <v>41609</v>
      </c>
      <c r="R531" s="123">
        <v>41809</v>
      </c>
      <c r="S531" s="123">
        <v>41609</v>
      </c>
      <c r="T531" s="2">
        <v>41911</v>
      </c>
    </row>
    <row r="532" spans="11:20">
      <c r="K532" s="125" t="s">
        <v>2733</v>
      </c>
      <c r="L532" s="18" t="str">
        <f>VLOOKUP(K532,$A$2:$C909,3,FALSE)</f>
        <v>AM</v>
      </c>
      <c r="N532" t="s">
        <v>588</v>
      </c>
      <c r="Q532" s="123">
        <v>41609</v>
      </c>
      <c r="R532" s="123">
        <v>41809</v>
      </c>
      <c r="S532" s="123">
        <v>41609</v>
      </c>
      <c r="T532" s="2">
        <v>41911</v>
      </c>
    </row>
    <row r="533" spans="11:20">
      <c r="K533" s="125" t="s">
        <v>2751</v>
      </c>
      <c r="L533" s="18" t="str">
        <f>VLOOKUP(K533,$A$2:$C910,3,FALSE)</f>
        <v>AW</v>
      </c>
      <c r="N533" t="s">
        <v>588</v>
      </c>
      <c r="Q533" s="123">
        <v>41609</v>
      </c>
      <c r="R533" s="123">
        <v>41809</v>
      </c>
      <c r="S533" s="123">
        <v>41609</v>
      </c>
      <c r="T533" s="2">
        <v>41911</v>
      </c>
    </row>
    <row r="534" spans="11:20">
      <c r="K534" s="125" t="s">
        <v>2748</v>
      </c>
      <c r="L534" s="18" t="str">
        <f>VLOOKUP(K534,$A$2:$C911,3,FALSE)</f>
        <v>AU</v>
      </c>
      <c r="N534" t="s">
        <v>588</v>
      </c>
      <c r="Q534" s="123">
        <v>41609</v>
      </c>
      <c r="R534" s="123">
        <v>41809</v>
      </c>
      <c r="S534" s="123">
        <v>41609</v>
      </c>
      <c r="T534" s="2">
        <v>41911</v>
      </c>
    </row>
    <row r="535" spans="11:20">
      <c r="K535" s="125" t="s">
        <v>2757</v>
      </c>
      <c r="L535" s="18" t="str">
        <f>VLOOKUP(K535,$A$2:$C912,3,FALSE)</f>
        <v>AZ</v>
      </c>
      <c r="N535" t="s">
        <v>588</v>
      </c>
      <c r="Q535" s="123">
        <v>41609</v>
      </c>
      <c r="R535" s="123">
        <v>41809</v>
      </c>
      <c r="S535" s="123">
        <v>41609</v>
      </c>
      <c r="T535" s="2">
        <v>41911</v>
      </c>
    </row>
    <row r="536" spans="11:20">
      <c r="K536" s="125" t="s">
        <v>2801</v>
      </c>
      <c r="L536" s="18" t="str">
        <f>VLOOKUP(K536,$A$2:$C913,3,FALSE)</f>
        <v>BS</v>
      </c>
      <c r="N536" t="s">
        <v>588</v>
      </c>
      <c r="Q536" s="123">
        <v>41609</v>
      </c>
      <c r="R536" s="123">
        <v>41809</v>
      </c>
      <c r="S536" s="123">
        <v>41609</v>
      </c>
      <c r="T536" s="2">
        <v>41911</v>
      </c>
    </row>
    <row r="537" spans="11:20">
      <c r="K537" s="125" t="s">
        <v>2775</v>
      </c>
      <c r="L537" s="18" t="str">
        <f>VLOOKUP(K537,$A$2:$C914,3,FALSE)</f>
        <v>BH</v>
      </c>
      <c r="N537" t="s">
        <v>588</v>
      </c>
      <c r="Q537" s="123">
        <v>41609</v>
      </c>
      <c r="R537" s="123">
        <v>41809</v>
      </c>
      <c r="S537" s="123">
        <v>41609</v>
      </c>
      <c r="T537" s="2">
        <v>41911</v>
      </c>
    </row>
    <row r="538" spans="11:20">
      <c r="K538" s="125" t="s">
        <v>2765</v>
      </c>
      <c r="L538" s="18" t="str">
        <f>VLOOKUP(K538,$A$2:$C915,3,FALSE)</f>
        <v>BD</v>
      </c>
      <c r="N538" t="s">
        <v>588</v>
      </c>
      <c r="Q538" s="123">
        <v>41609</v>
      </c>
      <c r="R538" s="123">
        <v>41809</v>
      </c>
      <c r="S538" s="123">
        <v>41609</v>
      </c>
      <c r="T538" s="2">
        <v>41911</v>
      </c>
    </row>
    <row r="539" spans="11:20">
      <c r="K539" s="125" t="s">
        <v>2762</v>
      </c>
      <c r="L539" s="18" t="str">
        <f>VLOOKUP(K539,$A$2:$C916,3,FALSE)</f>
        <v>BB</v>
      </c>
      <c r="N539" t="s">
        <v>588</v>
      </c>
      <c r="Q539" s="123">
        <v>41609</v>
      </c>
      <c r="R539" s="123">
        <v>41809</v>
      </c>
      <c r="S539" s="123">
        <v>41609</v>
      </c>
      <c r="T539" s="2">
        <v>41911</v>
      </c>
    </row>
    <row r="540" spans="11:20">
      <c r="K540" s="125" t="s">
        <v>2812</v>
      </c>
      <c r="L540" s="18" t="str">
        <f>VLOOKUP(K540,$A$2:$C917,3,FALSE)</f>
        <v>BY</v>
      </c>
      <c r="N540" t="s">
        <v>588</v>
      </c>
      <c r="Q540" s="123">
        <v>41609</v>
      </c>
      <c r="R540" s="123">
        <v>41809</v>
      </c>
      <c r="S540" s="123">
        <v>41609</v>
      </c>
      <c r="T540" s="2">
        <v>41911</v>
      </c>
    </row>
    <row r="541" spans="11:20">
      <c r="K541" s="125" t="s">
        <v>2815</v>
      </c>
      <c r="L541" s="18" t="str">
        <f>VLOOKUP(K541,$A$2:$C918,3,FALSE)</f>
        <v>BZ</v>
      </c>
      <c r="N541" t="s">
        <v>588</v>
      </c>
      <c r="Q541" s="123">
        <v>41609</v>
      </c>
      <c r="R541" s="123">
        <v>41809</v>
      </c>
      <c r="S541" s="123">
        <v>41609</v>
      </c>
      <c r="T541" s="2">
        <v>41911</v>
      </c>
    </row>
    <row r="542" spans="11:20">
      <c r="K542" s="125" t="s">
        <v>2781</v>
      </c>
      <c r="L542" s="18" t="str">
        <f>VLOOKUP(K542,$A$2:$C919,3,FALSE)</f>
        <v>BJ</v>
      </c>
      <c r="N542" t="s">
        <v>588</v>
      </c>
      <c r="Q542" s="123">
        <v>41609</v>
      </c>
      <c r="R542" s="123">
        <v>41809</v>
      </c>
      <c r="S542" s="123">
        <v>41609</v>
      </c>
      <c r="T542" s="2">
        <v>41911</v>
      </c>
    </row>
    <row r="543" spans="11:20">
      <c r="K543" s="125" t="s">
        <v>2787</v>
      </c>
      <c r="L543" s="18" t="str">
        <f>VLOOKUP(K543,$A$2:$C920,3,FALSE)</f>
        <v>BM</v>
      </c>
      <c r="N543" t="s">
        <v>588</v>
      </c>
      <c r="Q543" s="123">
        <v>41609</v>
      </c>
      <c r="R543" s="123">
        <v>41809</v>
      </c>
      <c r="S543" s="123">
        <v>41609</v>
      </c>
      <c r="T543" s="2">
        <v>41911</v>
      </c>
    </row>
    <row r="544" spans="11:20">
      <c r="K544" s="125" t="s">
        <v>2804</v>
      </c>
      <c r="L544" s="18" t="str">
        <f>VLOOKUP(K544,$A$2:$C921,3,FALSE)</f>
        <v>BT</v>
      </c>
      <c r="N544" t="s">
        <v>588</v>
      </c>
      <c r="Q544" s="123">
        <v>41609</v>
      </c>
      <c r="R544" s="123">
        <v>41809</v>
      </c>
      <c r="S544" s="123">
        <v>41609</v>
      </c>
      <c r="T544" s="2">
        <v>41911</v>
      </c>
    </row>
    <row r="545" spans="11:20">
      <c r="K545" s="125" t="s">
        <v>2793</v>
      </c>
      <c r="L545" s="18" t="str">
        <f>VLOOKUP(K545,$A$2:$C922,3,FALSE)</f>
        <v>BO</v>
      </c>
      <c r="N545" t="s">
        <v>588</v>
      </c>
      <c r="Q545" s="123">
        <v>41609</v>
      </c>
      <c r="R545" s="123">
        <v>41809</v>
      </c>
      <c r="S545" s="123">
        <v>41609</v>
      </c>
      <c r="T545" s="2">
        <v>41911</v>
      </c>
    </row>
    <row r="546" spans="11:20">
      <c r="K546" s="125" t="s">
        <v>2796</v>
      </c>
      <c r="L546" s="18" t="str">
        <f>VLOOKUP(K546,$A$2:$C923,3,FALSE)</f>
        <v>BQ</v>
      </c>
      <c r="N546" t="s">
        <v>588</v>
      </c>
      <c r="Q546" s="123">
        <v>41609</v>
      </c>
      <c r="R546" s="123">
        <v>41809</v>
      </c>
      <c r="S546" s="123">
        <v>41609</v>
      </c>
      <c r="T546" s="2">
        <v>41911</v>
      </c>
    </row>
    <row r="547" spans="11:20">
      <c r="K547" s="125" t="s">
        <v>2760</v>
      </c>
      <c r="L547" s="18" t="str">
        <f>VLOOKUP(K547,$A$2:$C924,3,FALSE)</f>
        <v>BA</v>
      </c>
      <c r="N547" t="s">
        <v>588</v>
      </c>
      <c r="Q547" s="123">
        <v>41609</v>
      </c>
      <c r="R547" s="123">
        <v>41809</v>
      </c>
      <c r="S547" s="123">
        <v>41609</v>
      </c>
      <c r="T547" s="2">
        <v>41911</v>
      </c>
    </row>
    <row r="548" spans="11:20">
      <c r="K548" s="125" t="s">
        <v>2809</v>
      </c>
      <c r="L548" s="18" t="str">
        <f>VLOOKUP(K548,$A$2:$C925,3,FALSE)</f>
        <v>BW</v>
      </c>
      <c r="N548" t="s">
        <v>588</v>
      </c>
      <c r="Q548" s="123">
        <v>41609</v>
      </c>
      <c r="R548" s="123">
        <v>41809</v>
      </c>
      <c r="S548" s="123">
        <v>41609</v>
      </c>
      <c r="T548" s="2">
        <v>41911</v>
      </c>
    </row>
    <row r="549" spans="11:20">
      <c r="K549" s="125" t="s">
        <v>2806</v>
      </c>
      <c r="L549" s="18" t="str">
        <f>VLOOKUP(K549,$A$2:$C926,3,FALSE)</f>
        <v>BV</v>
      </c>
      <c r="N549" t="s">
        <v>588</v>
      </c>
      <c r="Q549" s="123">
        <v>41609</v>
      </c>
      <c r="R549" s="123">
        <v>41809</v>
      </c>
      <c r="S549" s="123">
        <v>41609</v>
      </c>
      <c r="T549" s="2">
        <v>41911</v>
      </c>
    </row>
    <row r="550" spans="11:20">
      <c r="K550" s="125" t="s">
        <v>2798</v>
      </c>
      <c r="L550" s="18" t="str">
        <f>VLOOKUP(K550,$A$2:$C927,3,FALSE)</f>
        <v>BR</v>
      </c>
      <c r="N550" t="s">
        <v>588</v>
      </c>
      <c r="Q550" s="123">
        <v>41609</v>
      </c>
      <c r="R550" s="123">
        <v>41809</v>
      </c>
      <c r="S550" s="123">
        <v>41609</v>
      </c>
      <c r="T550" s="2">
        <v>41911</v>
      </c>
    </row>
    <row r="551" spans="11:20">
      <c r="K551" s="125" t="s">
        <v>2960</v>
      </c>
      <c r="L551" s="18" t="str">
        <f>VLOOKUP(K551,$A$2:$C928,3,FALSE)</f>
        <v>IO</v>
      </c>
      <c r="N551" t="s">
        <v>588</v>
      </c>
      <c r="Q551" s="123">
        <v>41609</v>
      </c>
      <c r="R551" s="123">
        <v>41809</v>
      </c>
      <c r="S551" s="123">
        <v>41609</v>
      </c>
      <c r="T551" s="2">
        <v>41911</v>
      </c>
    </row>
    <row r="552" spans="11:20">
      <c r="K552" s="125" t="s">
        <v>2790</v>
      </c>
      <c r="L552" s="18" t="str">
        <f>VLOOKUP(K552,$A$2:$C929,3,FALSE)</f>
        <v>BN</v>
      </c>
      <c r="N552" t="s">
        <v>588</v>
      </c>
      <c r="Q552" s="123">
        <v>41609</v>
      </c>
      <c r="R552" s="123">
        <v>41809</v>
      </c>
      <c r="S552" s="123">
        <v>41609</v>
      </c>
      <c r="T552" s="2">
        <v>41911</v>
      </c>
    </row>
    <row r="553" spans="11:20">
      <c r="K553" s="125" t="s">
        <v>2770</v>
      </c>
      <c r="L553" s="18" t="str">
        <f>VLOOKUP(K553,$A$2:$C930,3,FALSE)</f>
        <v>BF</v>
      </c>
      <c r="N553" t="s">
        <v>588</v>
      </c>
      <c r="Q553" s="123">
        <v>41609</v>
      </c>
      <c r="R553" s="123">
        <v>41809</v>
      </c>
      <c r="S553" s="123">
        <v>41609</v>
      </c>
      <c r="T553" s="2">
        <v>41911</v>
      </c>
    </row>
    <row r="554" spans="11:20">
      <c r="K554" s="125" t="s">
        <v>2778</v>
      </c>
      <c r="L554" s="18" t="str">
        <f>VLOOKUP(K554,$A$2:$C931,3,FALSE)</f>
        <v>BI</v>
      </c>
      <c r="N554" t="s">
        <v>588</v>
      </c>
      <c r="Q554" s="123">
        <v>41609</v>
      </c>
      <c r="R554" s="123">
        <v>41809</v>
      </c>
      <c r="S554" s="123">
        <v>41609</v>
      </c>
      <c r="T554" s="2">
        <v>41911</v>
      </c>
    </row>
    <row r="555" spans="11:20">
      <c r="K555" s="125" t="s">
        <v>2980</v>
      </c>
      <c r="L555" s="18" t="str">
        <f>VLOOKUP(K555,$A$2:$C932,3,FALSE)</f>
        <v>KH</v>
      </c>
      <c r="N555" t="s">
        <v>588</v>
      </c>
      <c r="Q555" s="123">
        <v>41609</v>
      </c>
      <c r="R555" s="123">
        <v>41809</v>
      </c>
      <c r="S555" s="123">
        <v>41609</v>
      </c>
      <c r="T555" s="2">
        <v>41911</v>
      </c>
    </row>
    <row r="556" spans="11:20">
      <c r="K556" s="125" t="s">
        <v>2840</v>
      </c>
      <c r="L556" s="18" t="str">
        <f>VLOOKUP(K556,$A$2:$C933,3,FALSE)</f>
        <v>CM</v>
      </c>
      <c r="N556" t="s">
        <v>588</v>
      </c>
      <c r="Q556" s="123">
        <v>41609</v>
      </c>
      <c r="R556" s="123">
        <v>41809</v>
      </c>
      <c r="S556" s="123">
        <v>41609</v>
      </c>
      <c r="T556" s="2">
        <v>41911</v>
      </c>
    </row>
    <row r="557" spans="11:20">
      <c r="K557" s="125" t="s">
        <v>2818</v>
      </c>
      <c r="L557" s="18" t="str">
        <f>VLOOKUP(K557,$A$2:$C934,3,FALSE)</f>
        <v>CA</v>
      </c>
      <c r="N557" t="s">
        <v>588</v>
      </c>
      <c r="Q557" s="123">
        <v>41609</v>
      </c>
      <c r="R557" s="123">
        <v>41809</v>
      </c>
      <c r="S557" s="123">
        <v>41609</v>
      </c>
      <c r="T557" s="2">
        <v>41911</v>
      </c>
    </row>
    <row r="558" spans="11:20">
      <c r="K558" s="125" t="s">
        <v>2849</v>
      </c>
      <c r="L558" s="18" t="str">
        <f>VLOOKUP(K558,$A$2:$C935,3,FALSE)</f>
        <v>CV</v>
      </c>
      <c r="N558" t="s">
        <v>588</v>
      </c>
      <c r="Q558" s="123">
        <v>41609</v>
      </c>
      <c r="R558" s="123">
        <v>41809</v>
      </c>
      <c r="S558" s="123">
        <v>41609</v>
      </c>
      <c r="T558" s="2">
        <v>41911</v>
      </c>
    </row>
    <row r="559" spans="11:20">
      <c r="K559" s="125" t="s">
        <v>2994</v>
      </c>
      <c r="L559" s="18" t="str">
        <f>VLOOKUP(K559,$A$2:$C936,3,FALSE)</f>
        <v>KY</v>
      </c>
      <c r="N559" t="s">
        <v>588</v>
      </c>
      <c r="Q559" s="123">
        <v>41609</v>
      </c>
      <c r="R559" s="123">
        <v>41809</v>
      </c>
      <c r="S559" s="123">
        <v>41609</v>
      </c>
      <c r="T559" s="2">
        <v>41911</v>
      </c>
    </row>
    <row r="560" spans="11:20">
      <c r="K560" s="125" t="s">
        <v>2825</v>
      </c>
      <c r="L560" s="18" t="str">
        <f>VLOOKUP(K560,$A$2:$C937,3,FALSE)</f>
        <v>CF</v>
      </c>
      <c r="N560" t="s">
        <v>588</v>
      </c>
      <c r="Q560" s="123">
        <v>41609</v>
      </c>
      <c r="R560" s="123">
        <v>41809</v>
      </c>
      <c r="S560" s="123">
        <v>41609</v>
      </c>
      <c r="T560" s="2">
        <v>41911</v>
      </c>
    </row>
    <row r="561" spans="11:20">
      <c r="K561" s="125" t="s">
        <v>3111</v>
      </c>
      <c r="L561" s="18" t="str">
        <f>VLOOKUP(K561,$A$2:$C938,3,FALSE)</f>
        <v>TD</v>
      </c>
      <c r="N561" t="s">
        <v>588</v>
      </c>
      <c r="Q561" s="123">
        <v>41609</v>
      </c>
      <c r="R561" s="123">
        <v>41809</v>
      </c>
      <c r="S561" s="123">
        <v>41609</v>
      </c>
      <c r="T561" s="2">
        <v>41911</v>
      </c>
    </row>
    <row r="562" spans="11:20">
      <c r="K562" s="125" t="s">
        <v>2837</v>
      </c>
      <c r="L562" s="18" t="str">
        <f>VLOOKUP(K562,$A$2:$C939,3,FALSE)</f>
        <v>CL</v>
      </c>
      <c r="N562" t="s">
        <v>588</v>
      </c>
      <c r="Q562" s="123">
        <v>41609</v>
      </c>
      <c r="R562" s="123">
        <v>41809</v>
      </c>
      <c r="S562" s="123">
        <v>41609</v>
      </c>
      <c r="T562" s="2">
        <v>41911</v>
      </c>
    </row>
    <row r="563" spans="11:20">
      <c r="K563" s="125" t="s">
        <v>2842</v>
      </c>
      <c r="L563" s="18" t="str">
        <f>VLOOKUP(K563,$A$2:$C940,3,FALSE)</f>
        <v>CN</v>
      </c>
      <c r="N563" t="s">
        <v>588</v>
      </c>
      <c r="Q563" s="123">
        <v>41609</v>
      </c>
      <c r="R563" s="123">
        <v>41809</v>
      </c>
      <c r="S563" s="123">
        <v>41609</v>
      </c>
      <c r="T563" s="2">
        <v>41911</v>
      </c>
    </row>
    <row r="564" spans="11:20">
      <c r="K564" s="125" t="s">
        <v>2853</v>
      </c>
      <c r="L564" s="18" t="str">
        <f>VLOOKUP(K564,$A$2:$C941,3,FALSE)</f>
        <v>CX</v>
      </c>
      <c r="N564" t="s">
        <v>588</v>
      </c>
      <c r="Q564" s="123">
        <v>41609</v>
      </c>
      <c r="R564" s="123">
        <v>41809</v>
      </c>
      <c r="S564" s="123">
        <v>41609</v>
      </c>
      <c r="T564" s="2">
        <v>41911</v>
      </c>
    </row>
    <row r="565" spans="11:20">
      <c r="K565" s="125" t="s">
        <v>2820</v>
      </c>
      <c r="L565" s="18" t="str">
        <f>VLOOKUP(K565,$A$2:$C942,3,FALSE)</f>
        <v>CC</v>
      </c>
      <c r="N565" t="s">
        <v>588</v>
      </c>
      <c r="Q565" s="123">
        <v>41609</v>
      </c>
      <c r="R565" s="123">
        <v>41809</v>
      </c>
      <c r="S565" s="123">
        <v>41609</v>
      </c>
      <c r="T565" s="2">
        <v>41911</v>
      </c>
    </row>
    <row r="566" spans="11:20">
      <c r="K566" s="125" t="s">
        <v>2844</v>
      </c>
      <c r="L566" s="18" t="str">
        <f>VLOOKUP(K566,$A$2:$C943,3,FALSE)</f>
        <v>CO</v>
      </c>
      <c r="N566" t="s">
        <v>588</v>
      </c>
      <c r="Q566" s="123">
        <v>41609</v>
      </c>
      <c r="R566" s="123">
        <v>41809</v>
      </c>
      <c r="S566" s="123">
        <v>41609</v>
      </c>
      <c r="T566" s="2">
        <v>41911</v>
      </c>
    </row>
    <row r="567" spans="11:20">
      <c r="K567" s="125" t="s">
        <v>2984</v>
      </c>
      <c r="L567" s="18" t="str">
        <f>VLOOKUP(K567,$A$2:$C944,3,FALSE)</f>
        <v>KM</v>
      </c>
      <c r="N567" t="s">
        <v>588</v>
      </c>
      <c r="Q567" s="123">
        <v>41609</v>
      </c>
      <c r="R567" s="123">
        <v>41809</v>
      </c>
      <c r="S567" s="123">
        <v>41609</v>
      </c>
      <c r="T567" s="2">
        <v>41911</v>
      </c>
    </row>
    <row r="568" spans="11:20">
      <c r="K568" s="125" t="s">
        <v>2828</v>
      </c>
      <c r="L568" s="18" t="str">
        <f>VLOOKUP(K568,$A$2:$C945,3,FALSE)</f>
        <v>CG</v>
      </c>
      <c r="N568" t="s">
        <v>588</v>
      </c>
      <c r="Q568" s="123">
        <v>41609</v>
      </c>
      <c r="R568" s="123">
        <v>41809</v>
      </c>
      <c r="S568" s="123">
        <v>41609</v>
      </c>
      <c r="T568" s="2">
        <v>41911</v>
      </c>
    </row>
    <row r="569" spans="11:20">
      <c r="K569" s="125" t="s">
        <v>2822</v>
      </c>
      <c r="L569" s="18" t="str">
        <f>VLOOKUP(K569,$A$2:$C946,3,FALSE)</f>
        <v>CD</v>
      </c>
      <c r="N569" t="s">
        <v>588</v>
      </c>
      <c r="Q569" s="123">
        <v>41609</v>
      </c>
      <c r="R569" s="123">
        <v>41809</v>
      </c>
      <c r="S569" s="123">
        <v>41609</v>
      </c>
      <c r="T569" s="2">
        <v>41911</v>
      </c>
    </row>
    <row r="570" spans="11:20">
      <c r="K570" s="125" t="s">
        <v>2834</v>
      </c>
      <c r="L570" s="18" t="str">
        <f>VLOOKUP(K570,$A$2:$C947,3,FALSE)</f>
        <v>CK</v>
      </c>
      <c r="N570" t="s">
        <v>588</v>
      </c>
      <c r="Q570" s="123">
        <v>41609</v>
      </c>
      <c r="R570" s="123">
        <v>41809</v>
      </c>
      <c r="S570" s="123">
        <v>41609</v>
      </c>
      <c r="T570" s="2">
        <v>41911</v>
      </c>
    </row>
    <row r="571" spans="11:20">
      <c r="K571" s="125" t="s">
        <v>2846</v>
      </c>
      <c r="L571" s="18" t="str">
        <f>VLOOKUP(K571,$A$2:$C948,3,FALSE)</f>
        <v>CR</v>
      </c>
      <c r="N571" t="s">
        <v>588</v>
      </c>
      <c r="Q571" s="123">
        <v>41609</v>
      </c>
      <c r="R571" s="123">
        <v>41809</v>
      </c>
      <c r="S571" s="123">
        <v>41609</v>
      </c>
      <c r="T571" s="2">
        <v>41911</v>
      </c>
    </row>
    <row r="572" spans="11:20">
      <c r="K572" s="125" t="s">
        <v>2832</v>
      </c>
      <c r="L572" s="18" t="str">
        <f>VLOOKUP(K572,$A$2:$C949,3,FALSE)</f>
        <v>CI</v>
      </c>
      <c r="N572" t="s">
        <v>588</v>
      </c>
      <c r="Q572" s="123">
        <v>41609</v>
      </c>
      <c r="R572" s="123">
        <v>41809</v>
      </c>
      <c r="S572" s="123">
        <v>41609</v>
      </c>
      <c r="T572" s="2">
        <v>41911</v>
      </c>
    </row>
    <row r="573" spans="11:20">
      <c r="K573" s="125" t="s">
        <v>2833</v>
      </c>
      <c r="L573" s="18" t="str">
        <f>VLOOKUP(K573,$A$2:$C950,3,FALSE)</f>
        <v>HR</v>
      </c>
      <c r="N573" t="s">
        <v>588</v>
      </c>
      <c r="Q573" s="123">
        <v>41609</v>
      </c>
      <c r="R573" s="123">
        <v>41809</v>
      </c>
      <c r="S573" s="123">
        <v>41609</v>
      </c>
      <c r="T573" s="2">
        <v>41911</v>
      </c>
    </row>
    <row r="574" spans="11:20">
      <c r="K574" s="125" t="s">
        <v>2848</v>
      </c>
      <c r="L574" s="18" t="str">
        <f>VLOOKUP(K574,$A$2:$C951,3,FALSE)</f>
        <v>CU</v>
      </c>
      <c r="N574" t="s">
        <v>588</v>
      </c>
      <c r="Q574" s="123">
        <v>41609</v>
      </c>
      <c r="R574" s="123">
        <v>41809</v>
      </c>
      <c r="S574" s="123">
        <v>41609</v>
      </c>
      <c r="T574" s="2">
        <v>41911</v>
      </c>
    </row>
    <row r="575" spans="11:20">
      <c r="K575" s="125" t="s">
        <v>2851</v>
      </c>
      <c r="L575" s="18" t="str">
        <f>VLOOKUP(K575,$A$2:$C952,3,FALSE)</f>
        <v>CW</v>
      </c>
      <c r="N575" t="s">
        <v>588</v>
      </c>
      <c r="Q575" s="123">
        <v>41609</v>
      </c>
      <c r="R575" s="123">
        <v>41809</v>
      </c>
      <c r="S575" s="123">
        <v>41609</v>
      </c>
      <c r="T575" s="2">
        <v>41911</v>
      </c>
    </row>
    <row r="576" spans="11:20">
      <c r="K576" s="125" t="s">
        <v>2858</v>
      </c>
      <c r="L576" s="18" t="str">
        <f>VLOOKUP(K576,$A$2:$C953,3,FALSE)</f>
        <v>DJ</v>
      </c>
      <c r="N576" t="s">
        <v>588</v>
      </c>
      <c r="Q576" s="123">
        <v>41609</v>
      </c>
      <c r="R576" s="123">
        <v>41809</v>
      </c>
      <c r="S576" s="123">
        <v>41609</v>
      </c>
      <c r="T576" s="2">
        <v>41911</v>
      </c>
    </row>
    <row r="577" spans="11:20">
      <c r="K577" s="125" t="s">
        <v>2861</v>
      </c>
      <c r="L577" s="18" t="str">
        <f>VLOOKUP(K577,$A$2:$C954,3,FALSE)</f>
        <v>DM</v>
      </c>
      <c r="N577" t="s">
        <v>588</v>
      </c>
      <c r="Q577" s="123">
        <v>41609</v>
      </c>
      <c r="R577" s="123">
        <v>41809</v>
      </c>
      <c r="S577" s="123">
        <v>41609</v>
      </c>
      <c r="T577" s="2">
        <v>41911</v>
      </c>
    </row>
    <row r="578" spans="11:20">
      <c r="K578" s="125" t="s">
        <v>2863</v>
      </c>
      <c r="L578" s="18" t="str">
        <f>VLOOKUP(K578,$A$2:$C955,3,FALSE)</f>
        <v>DO</v>
      </c>
      <c r="N578" t="s">
        <v>588</v>
      </c>
      <c r="Q578" s="123">
        <v>41609</v>
      </c>
      <c r="R578" s="123">
        <v>41809</v>
      </c>
      <c r="S578" s="123">
        <v>41609</v>
      </c>
      <c r="T578" s="2">
        <v>41911</v>
      </c>
    </row>
    <row r="579" spans="11:20">
      <c r="K579" s="125" t="s">
        <v>2867</v>
      </c>
      <c r="L579" s="18" t="str">
        <f>VLOOKUP(K579,$A$2:$C956,3,FALSE)</f>
        <v>EC</v>
      </c>
      <c r="N579" t="s">
        <v>588</v>
      </c>
      <c r="Q579" s="123">
        <v>41609</v>
      </c>
      <c r="R579" s="123">
        <v>41809</v>
      </c>
      <c r="S579" s="123">
        <v>41609</v>
      </c>
      <c r="T579" s="2">
        <v>41911</v>
      </c>
    </row>
    <row r="580" spans="11:20">
      <c r="K580" s="125" t="s">
        <v>2824</v>
      </c>
      <c r="L580" s="18" t="str">
        <f>VLOOKUP(K580,$A$2:$C957,3,FALSE)</f>
        <v>EG</v>
      </c>
      <c r="N580" t="s">
        <v>588</v>
      </c>
      <c r="Q580" s="123">
        <v>41609</v>
      </c>
      <c r="R580" s="123">
        <v>41809</v>
      </c>
      <c r="S580" s="123">
        <v>41609</v>
      </c>
      <c r="T580" s="2">
        <v>41911</v>
      </c>
    </row>
    <row r="581" spans="11:20">
      <c r="K581" s="125" t="s">
        <v>3143</v>
      </c>
      <c r="L581" s="18" t="str">
        <f>VLOOKUP(K581,$A$2:$C958,3,FALSE)</f>
        <v>SV</v>
      </c>
      <c r="N581" t="s">
        <v>588</v>
      </c>
      <c r="Q581" s="123">
        <v>41609</v>
      </c>
      <c r="R581" s="123">
        <v>41809</v>
      </c>
      <c r="S581" s="123">
        <v>41609</v>
      </c>
      <c r="T581" s="2">
        <v>41911</v>
      </c>
    </row>
    <row r="582" spans="11:20">
      <c r="K582" s="125" t="s">
        <v>2908</v>
      </c>
      <c r="L582" s="18" t="str">
        <f>VLOOKUP(K582,$A$2:$C959,3,FALSE)</f>
        <v>GQ</v>
      </c>
      <c r="N582" t="s">
        <v>588</v>
      </c>
      <c r="Q582" s="123">
        <v>41609</v>
      </c>
      <c r="R582" s="123">
        <v>41809</v>
      </c>
      <c r="S582" s="123">
        <v>41609</v>
      </c>
      <c r="T582" s="2">
        <v>41911</v>
      </c>
    </row>
    <row r="583" spans="11:20">
      <c r="K583" s="125" t="s">
        <v>2872</v>
      </c>
      <c r="L583" s="18" t="str">
        <f>VLOOKUP(K583,$A$2:$C960,3,FALSE)</f>
        <v>ER</v>
      </c>
      <c r="N583" t="s">
        <v>588</v>
      </c>
      <c r="Q583" s="123">
        <v>41609</v>
      </c>
      <c r="R583" s="123">
        <v>41809</v>
      </c>
      <c r="S583" s="123">
        <v>41609</v>
      </c>
      <c r="T583" s="2">
        <v>41911</v>
      </c>
    </row>
    <row r="584" spans="11:20">
      <c r="K584" s="125" t="s">
        <v>2874</v>
      </c>
      <c r="L584" s="18" t="str">
        <f>VLOOKUP(K584,$A$2:$C961,3,FALSE)</f>
        <v>ET</v>
      </c>
      <c r="N584" t="s">
        <v>588</v>
      </c>
      <c r="Q584" s="123">
        <v>41609</v>
      </c>
      <c r="R584" s="123">
        <v>41809</v>
      </c>
      <c r="S584" s="123">
        <v>41609</v>
      </c>
      <c r="T584" s="2">
        <v>41911</v>
      </c>
    </row>
    <row r="585" spans="11:20">
      <c r="K585" s="125" t="s">
        <v>2878</v>
      </c>
      <c r="L585" s="18" t="str">
        <f>VLOOKUP(K585,$A$2:$C962,3,FALSE)</f>
        <v>FK</v>
      </c>
      <c r="N585" t="s">
        <v>588</v>
      </c>
      <c r="Q585" s="123">
        <v>41609</v>
      </c>
      <c r="R585" s="123">
        <v>41809</v>
      </c>
      <c r="S585" s="123">
        <v>41609</v>
      </c>
      <c r="T585" s="2">
        <v>41911</v>
      </c>
    </row>
    <row r="586" spans="11:20">
      <c r="K586" s="125" t="s">
        <v>2882</v>
      </c>
      <c r="L586" s="18" t="str">
        <f>VLOOKUP(K586,$A$2:$C963,3,FALSE)</f>
        <v>FO</v>
      </c>
      <c r="N586" t="s">
        <v>588</v>
      </c>
      <c r="Q586" s="123">
        <v>41609</v>
      </c>
      <c r="R586" s="123">
        <v>41809</v>
      </c>
      <c r="S586" s="123">
        <v>41609</v>
      </c>
      <c r="T586" s="2">
        <v>41911</v>
      </c>
    </row>
    <row r="587" spans="11:20">
      <c r="K587" s="125" t="s">
        <v>2876</v>
      </c>
      <c r="L587" s="18" t="str">
        <f>VLOOKUP(K587,$A$2:$C964,3,FALSE)</f>
        <v>FJ</v>
      </c>
      <c r="N587" t="s">
        <v>588</v>
      </c>
      <c r="Q587" s="123">
        <v>41609</v>
      </c>
      <c r="R587" s="123">
        <v>41809</v>
      </c>
      <c r="S587" s="123">
        <v>41609</v>
      </c>
      <c r="T587" s="2">
        <v>41911</v>
      </c>
    </row>
    <row r="588" spans="11:20">
      <c r="K588" s="125" t="s">
        <v>2891</v>
      </c>
      <c r="L588" s="18" t="str">
        <f>VLOOKUP(K588,$A$2:$C965,3,FALSE)</f>
        <v>GF</v>
      </c>
      <c r="N588" t="s">
        <v>588</v>
      </c>
      <c r="Q588" s="123">
        <v>41609</v>
      </c>
      <c r="R588" s="123">
        <v>41809</v>
      </c>
      <c r="S588" s="123">
        <v>41609</v>
      </c>
      <c r="T588" s="2">
        <v>41911</v>
      </c>
    </row>
    <row r="589" spans="11:20">
      <c r="K589" s="125" t="s">
        <v>3085</v>
      </c>
      <c r="L589" s="18" t="str">
        <f>VLOOKUP(K589,$A$2:$C966,3,FALSE)</f>
        <v>PF</v>
      </c>
      <c r="N589" t="s">
        <v>588</v>
      </c>
      <c r="Q589" s="123">
        <v>41609</v>
      </c>
      <c r="R589" s="123">
        <v>41809</v>
      </c>
      <c r="S589" s="123">
        <v>41609</v>
      </c>
      <c r="T589" s="2">
        <v>41911</v>
      </c>
    </row>
    <row r="590" spans="11:20">
      <c r="K590" s="125" t="s">
        <v>3153</v>
      </c>
      <c r="L590" s="18" t="str">
        <f>VLOOKUP(K590,$A$2:$C967,3,FALSE)</f>
        <v>TF</v>
      </c>
      <c r="N590" t="s">
        <v>588</v>
      </c>
      <c r="Q590" s="123">
        <v>41609</v>
      </c>
      <c r="R590" s="123">
        <v>41809</v>
      </c>
      <c r="S590" s="123">
        <v>41609</v>
      </c>
      <c r="T590" s="2">
        <v>41911</v>
      </c>
    </row>
    <row r="591" spans="11:20">
      <c r="K591" s="125" t="s">
        <v>2885</v>
      </c>
      <c r="L591" s="18" t="str">
        <f>VLOOKUP(K591,$A$2:$C968,3,FALSE)</f>
        <v>GA</v>
      </c>
      <c r="N591" t="s">
        <v>588</v>
      </c>
      <c r="Q591" s="123">
        <v>41609</v>
      </c>
      <c r="R591" s="123">
        <v>41809</v>
      </c>
      <c r="S591" s="123">
        <v>41609</v>
      </c>
      <c r="T591" s="2">
        <v>41911</v>
      </c>
    </row>
    <row r="592" spans="11:20">
      <c r="K592" s="125" t="s">
        <v>2902</v>
      </c>
      <c r="L592" s="18" t="str">
        <f>VLOOKUP(K592,$A$2:$C969,3,FALSE)</f>
        <v>GM</v>
      </c>
      <c r="N592" t="s">
        <v>588</v>
      </c>
      <c r="Q592" s="123">
        <v>41609</v>
      </c>
      <c r="R592" s="123">
        <v>41809</v>
      </c>
      <c r="S592" s="123">
        <v>41609</v>
      </c>
      <c r="T592" s="2">
        <v>41911</v>
      </c>
    </row>
    <row r="593" spans="11:20">
      <c r="K593" s="125" t="s">
        <v>2889</v>
      </c>
      <c r="L593" s="18" t="str">
        <f>VLOOKUP(K593,$A$2:$C970,3,FALSE)</f>
        <v>GE</v>
      </c>
      <c r="N593" t="s">
        <v>588</v>
      </c>
      <c r="Q593" s="123">
        <v>41609</v>
      </c>
      <c r="R593" s="123">
        <v>41809</v>
      </c>
      <c r="S593" s="123">
        <v>41609</v>
      </c>
      <c r="T593" s="2">
        <v>41911</v>
      </c>
    </row>
    <row r="594" spans="11:20">
      <c r="K594" s="125" t="s">
        <v>2895</v>
      </c>
      <c r="L594" s="18" t="str">
        <f>VLOOKUP(K594,$A$2:$C971,3,FALSE)</f>
        <v>GH</v>
      </c>
      <c r="N594" t="s">
        <v>588</v>
      </c>
      <c r="Q594" s="123">
        <v>41609</v>
      </c>
      <c r="R594" s="123">
        <v>41809</v>
      </c>
      <c r="S594" s="123">
        <v>41609</v>
      </c>
      <c r="T594" s="2">
        <v>41911</v>
      </c>
    </row>
    <row r="595" spans="11:20">
      <c r="K595" s="125" t="s">
        <v>2897</v>
      </c>
      <c r="L595" s="18" t="str">
        <f>VLOOKUP(K595,$A$2:$C972,3,FALSE)</f>
        <v>GI</v>
      </c>
      <c r="N595" t="s">
        <v>588</v>
      </c>
      <c r="Q595" s="123">
        <v>41609</v>
      </c>
      <c r="R595" s="123">
        <v>41809</v>
      </c>
      <c r="S595" s="123">
        <v>41609</v>
      </c>
      <c r="T595" s="2">
        <v>41911</v>
      </c>
    </row>
    <row r="596" spans="11:20">
      <c r="K596" s="125" t="s">
        <v>2899</v>
      </c>
      <c r="L596" s="18" t="str">
        <f>VLOOKUP(K596,$A$2:$C973,3,FALSE)</f>
        <v>GL</v>
      </c>
      <c r="N596" t="s">
        <v>588</v>
      </c>
      <c r="Q596" s="123">
        <v>41609</v>
      </c>
      <c r="R596" s="123">
        <v>41809</v>
      </c>
      <c r="S596" s="123">
        <v>41609</v>
      </c>
      <c r="T596" s="2">
        <v>41911</v>
      </c>
    </row>
    <row r="597" spans="11:20">
      <c r="K597" s="125" t="s">
        <v>2887</v>
      </c>
      <c r="L597" s="18" t="str">
        <f>VLOOKUP(K597,$A$2:$C974,3,FALSE)</f>
        <v>GD</v>
      </c>
      <c r="N597" t="s">
        <v>588</v>
      </c>
      <c r="Q597" s="123">
        <v>41609</v>
      </c>
      <c r="R597" s="123">
        <v>41809</v>
      </c>
      <c r="S597" s="123">
        <v>41609</v>
      </c>
      <c r="T597" s="2">
        <v>41911</v>
      </c>
    </row>
    <row r="598" spans="11:20">
      <c r="K598" s="125" t="s">
        <v>2906</v>
      </c>
      <c r="L598" s="18" t="str">
        <f>VLOOKUP(K598,$A$2:$C975,3,FALSE)</f>
        <v>GP</v>
      </c>
      <c r="N598" t="s">
        <v>588</v>
      </c>
      <c r="Q598" s="123">
        <v>41609</v>
      </c>
      <c r="R598" s="123">
        <v>41809</v>
      </c>
      <c r="S598" s="123">
        <v>41609</v>
      </c>
      <c r="T598" s="2">
        <v>41911</v>
      </c>
    </row>
    <row r="599" spans="11:20">
      <c r="K599" s="125" t="s">
        <v>2915</v>
      </c>
      <c r="L599" s="18" t="str">
        <f>VLOOKUP(K599,$A$2:$C976,3,FALSE)</f>
        <v>GU</v>
      </c>
      <c r="N599" t="s">
        <v>588</v>
      </c>
      <c r="Q599" s="123">
        <v>41609</v>
      </c>
      <c r="R599" s="123">
        <v>41809</v>
      </c>
      <c r="S599" s="123">
        <v>41609</v>
      </c>
      <c r="T599" s="2">
        <v>41911</v>
      </c>
    </row>
    <row r="600" spans="11:20">
      <c r="K600" s="125" t="s">
        <v>2913</v>
      </c>
      <c r="L600" s="18" t="str">
        <f>VLOOKUP(K600,$A$2:$C977,3,FALSE)</f>
        <v>GT</v>
      </c>
      <c r="N600" t="s">
        <v>588</v>
      </c>
      <c r="Q600" s="123">
        <v>41609</v>
      </c>
      <c r="R600" s="123">
        <v>41809</v>
      </c>
      <c r="S600" s="123">
        <v>41609</v>
      </c>
      <c r="T600" s="2">
        <v>41911</v>
      </c>
    </row>
    <row r="601" spans="11:20">
      <c r="K601" s="125" t="s">
        <v>2893</v>
      </c>
      <c r="L601" s="18" t="str">
        <f>VLOOKUP(K601,$A$2:$C978,3,FALSE)</f>
        <v>GG</v>
      </c>
      <c r="N601" t="s">
        <v>588</v>
      </c>
      <c r="Q601" s="123">
        <v>41609</v>
      </c>
      <c r="R601" s="123">
        <v>41809</v>
      </c>
      <c r="S601" s="123">
        <v>41609</v>
      </c>
      <c r="T601" s="2">
        <v>41911</v>
      </c>
    </row>
    <row r="602" spans="11:20">
      <c r="K602" s="125" t="s">
        <v>2904</v>
      </c>
      <c r="L602" s="18" t="str">
        <f>VLOOKUP(K602,$A$2:$C979,3,FALSE)</f>
        <v>GN</v>
      </c>
      <c r="N602" t="s">
        <v>588</v>
      </c>
      <c r="Q602" s="123">
        <v>41609</v>
      </c>
      <c r="R602" s="123">
        <v>41809</v>
      </c>
      <c r="S602" s="123">
        <v>41609</v>
      </c>
      <c r="T602" s="2">
        <v>41911</v>
      </c>
    </row>
    <row r="603" spans="11:20">
      <c r="K603" s="125" t="s">
        <v>2917</v>
      </c>
      <c r="L603" s="18" t="str">
        <f>VLOOKUP(K603,$A$2:$C980,3,FALSE)</f>
        <v>GW</v>
      </c>
      <c r="N603" t="s">
        <v>588</v>
      </c>
      <c r="Q603" s="123">
        <v>41609</v>
      </c>
      <c r="R603" s="123">
        <v>41809</v>
      </c>
      <c r="S603" s="123">
        <v>41609</v>
      </c>
      <c r="T603" s="2">
        <v>41911</v>
      </c>
    </row>
    <row r="604" spans="11:20">
      <c r="K604" s="125" t="s">
        <v>2919</v>
      </c>
      <c r="L604" s="18" t="str">
        <f>VLOOKUP(K604,$A$2:$C981,3,FALSE)</f>
        <v>GY</v>
      </c>
      <c r="N604" t="s">
        <v>588</v>
      </c>
      <c r="Q604" s="123">
        <v>41609</v>
      </c>
      <c r="R604" s="123">
        <v>41809</v>
      </c>
      <c r="S604" s="123">
        <v>41609</v>
      </c>
      <c r="T604" s="2">
        <v>41911</v>
      </c>
    </row>
    <row r="605" spans="11:20">
      <c r="K605" s="125" t="s">
        <v>2928</v>
      </c>
      <c r="L605" s="18" t="str">
        <f>VLOOKUP(K605,$A$2:$C982,3,FALSE)</f>
        <v>HT</v>
      </c>
      <c r="N605" t="s">
        <v>588</v>
      </c>
      <c r="Q605" s="123">
        <v>41609</v>
      </c>
      <c r="R605" s="123">
        <v>41809</v>
      </c>
      <c r="S605" s="123">
        <v>41609</v>
      </c>
      <c r="T605" s="2">
        <v>41911</v>
      </c>
    </row>
    <row r="606" spans="11:20">
      <c r="K606" s="125" t="s">
        <v>2923</v>
      </c>
      <c r="L606" s="18" t="str">
        <f>VLOOKUP(K606,$A$2:$C983,3,FALSE)</f>
        <v>HM</v>
      </c>
      <c r="N606" t="s">
        <v>588</v>
      </c>
      <c r="Q606" s="123">
        <v>41609</v>
      </c>
      <c r="R606" s="123">
        <v>41809</v>
      </c>
      <c r="S606" s="123">
        <v>41609</v>
      </c>
      <c r="T606" s="2">
        <v>41911</v>
      </c>
    </row>
    <row r="607" spans="11:20">
      <c r="K607" s="125" t="s">
        <v>3189</v>
      </c>
      <c r="L607" s="18" t="str">
        <f>VLOOKUP(K607,$A$2:$C984,3,FALSE)</f>
        <v>VA</v>
      </c>
      <c r="N607" t="s">
        <v>588</v>
      </c>
      <c r="Q607" s="123">
        <v>41609</v>
      </c>
      <c r="R607" s="123">
        <v>41809</v>
      </c>
      <c r="S607" s="123">
        <v>41609</v>
      </c>
      <c r="T607" s="2">
        <v>41911</v>
      </c>
    </row>
    <row r="608" spans="11:20">
      <c r="K608" s="125" t="s">
        <v>2925</v>
      </c>
      <c r="L608" s="18" t="str">
        <f>VLOOKUP(K608,$A$2:$C985,3,FALSE)</f>
        <v>HN</v>
      </c>
      <c r="N608" t="s">
        <v>588</v>
      </c>
      <c r="Q608" s="123">
        <v>41609</v>
      </c>
      <c r="R608" s="123">
        <v>41809</v>
      </c>
      <c r="S608" s="123">
        <v>41609</v>
      </c>
      <c r="T608" s="2">
        <v>41911</v>
      </c>
    </row>
    <row r="609" spans="11:20">
      <c r="K609" s="125" t="s">
        <v>2921</v>
      </c>
      <c r="L609" s="18" t="str">
        <f>VLOOKUP(K609,$A$2:$C986,3,FALSE)</f>
        <v>HK</v>
      </c>
      <c r="N609" t="s">
        <v>588</v>
      </c>
      <c r="Q609" s="123">
        <v>41609</v>
      </c>
      <c r="R609" s="123">
        <v>41809</v>
      </c>
      <c r="S609" s="123">
        <v>41609</v>
      </c>
      <c r="T609" s="2">
        <v>41911</v>
      </c>
    </row>
    <row r="610" spans="11:20">
      <c r="K610" s="125" t="s">
        <v>2827</v>
      </c>
      <c r="L610" s="18" t="str">
        <f>VLOOKUP(K610,$A$2:$C987,3,FALSE)</f>
        <v>IS</v>
      </c>
      <c r="N610" t="s">
        <v>588</v>
      </c>
      <c r="Q610" s="123">
        <v>41609</v>
      </c>
      <c r="R610" s="123">
        <v>41809</v>
      </c>
      <c r="S610" s="123">
        <v>41609</v>
      </c>
      <c r="T610" s="2">
        <v>41911</v>
      </c>
    </row>
    <row r="611" spans="11:20">
      <c r="K611" s="125" t="s">
        <v>2958</v>
      </c>
      <c r="L611" s="18" t="str">
        <f>VLOOKUP(K611,$A$2:$C988,3,FALSE)</f>
        <v>IN</v>
      </c>
      <c r="N611" t="s">
        <v>588</v>
      </c>
      <c r="Q611" s="123">
        <v>41609</v>
      </c>
      <c r="R611" s="123">
        <v>41809</v>
      </c>
      <c r="S611" s="123">
        <v>41609</v>
      </c>
      <c r="T611" s="2">
        <v>41911</v>
      </c>
    </row>
    <row r="612" spans="11:20">
      <c r="K612" s="125" t="s">
        <v>2931</v>
      </c>
      <c r="L612" s="18" t="str">
        <f>VLOOKUP(K612,$A$2:$C989,3,FALSE)</f>
        <v>ID</v>
      </c>
      <c r="N612" t="s">
        <v>588</v>
      </c>
      <c r="Q612" s="123">
        <v>41609</v>
      </c>
      <c r="R612" s="123">
        <v>41809</v>
      </c>
      <c r="S612" s="123">
        <v>41609</v>
      </c>
      <c r="T612" s="2">
        <v>41911</v>
      </c>
    </row>
    <row r="613" spans="11:20">
      <c r="K613" s="125" t="s">
        <v>2964</v>
      </c>
      <c r="L613" s="18" t="str">
        <f>VLOOKUP(K613,$A$2:$C990,3,FALSE)</f>
        <v>IR</v>
      </c>
      <c r="N613" t="s">
        <v>588</v>
      </c>
      <c r="Q613" s="123">
        <v>41609</v>
      </c>
      <c r="R613" s="123">
        <v>41809</v>
      </c>
      <c r="S613" s="123">
        <v>41609</v>
      </c>
      <c r="T613" s="2">
        <v>41911</v>
      </c>
    </row>
    <row r="614" spans="11:20">
      <c r="K614" s="125" t="s">
        <v>2962</v>
      </c>
      <c r="L614" s="18" t="str">
        <f>VLOOKUP(K614,$A$2:$C991,3,FALSE)</f>
        <v>IQ</v>
      </c>
      <c r="N614" t="s">
        <v>588</v>
      </c>
      <c r="Q614" s="123">
        <v>41609</v>
      </c>
      <c r="R614" s="123">
        <v>41809</v>
      </c>
      <c r="S614" s="123">
        <v>41609</v>
      </c>
      <c r="T614" s="2">
        <v>41911</v>
      </c>
    </row>
    <row r="615" spans="11:20">
      <c r="K615" s="125" t="s">
        <v>2935</v>
      </c>
      <c r="L615" s="18" t="str">
        <f>VLOOKUP(K615,$A$2:$C992,3,FALSE)</f>
        <v>IM</v>
      </c>
      <c r="N615" t="s">
        <v>588</v>
      </c>
      <c r="Q615" s="123">
        <v>41609</v>
      </c>
      <c r="R615" s="123">
        <v>41809</v>
      </c>
      <c r="S615" s="123">
        <v>41609</v>
      </c>
      <c r="T615" s="2">
        <v>41911</v>
      </c>
    </row>
    <row r="616" spans="11:20">
      <c r="K616" s="125" t="s">
        <v>2933</v>
      </c>
      <c r="L616" s="18" t="str">
        <f>VLOOKUP(K616,$A$2:$C993,3,FALSE)</f>
        <v>IL</v>
      </c>
      <c r="N616" t="s">
        <v>588</v>
      </c>
      <c r="Q616" s="123">
        <v>41609</v>
      </c>
      <c r="R616" s="123">
        <v>41809</v>
      </c>
      <c r="S616" s="123">
        <v>41609</v>
      </c>
      <c r="T616" s="2">
        <v>41911</v>
      </c>
    </row>
    <row r="617" spans="11:20">
      <c r="K617" s="125" t="s">
        <v>2970</v>
      </c>
      <c r="L617" s="18" t="str">
        <f>VLOOKUP(K617,$A$2:$C994,3,FALSE)</f>
        <v>JM</v>
      </c>
      <c r="N617" t="s">
        <v>588</v>
      </c>
      <c r="Q617" s="123">
        <v>41609</v>
      </c>
      <c r="R617" s="123">
        <v>41809</v>
      </c>
      <c r="S617" s="123">
        <v>41609</v>
      </c>
      <c r="T617" s="2">
        <v>41911</v>
      </c>
    </row>
    <row r="618" spans="11:20">
      <c r="K618" s="125" t="s">
        <v>2967</v>
      </c>
      <c r="L618" s="18" t="str">
        <f>VLOOKUP(K618,$A$2:$C995,3,FALSE)</f>
        <v>JE</v>
      </c>
      <c r="N618" t="s">
        <v>588</v>
      </c>
      <c r="Q618" s="123">
        <v>41609</v>
      </c>
      <c r="R618" s="123">
        <v>41809</v>
      </c>
      <c r="S618" s="123">
        <v>41609</v>
      </c>
      <c r="T618" s="2">
        <v>41911</v>
      </c>
    </row>
    <row r="619" spans="11:20">
      <c r="K619" s="125" t="s">
        <v>2973</v>
      </c>
      <c r="L619" s="18" t="str">
        <f>VLOOKUP(K619,$A$2:$C996,3,FALSE)</f>
        <v>JO</v>
      </c>
      <c r="N619" t="s">
        <v>588</v>
      </c>
      <c r="Q619" s="123">
        <v>41609</v>
      </c>
      <c r="R619" s="123">
        <v>41809</v>
      </c>
      <c r="S619" s="123">
        <v>41609</v>
      </c>
      <c r="T619" s="2">
        <v>41911</v>
      </c>
    </row>
    <row r="620" spans="11:20">
      <c r="K620" s="125" t="s">
        <v>2996</v>
      </c>
      <c r="L620" s="18" t="str">
        <f>VLOOKUP(K620,$A$2:$C997,3,FALSE)</f>
        <v>KZ</v>
      </c>
      <c r="N620" t="s">
        <v>588</v>
      </c>
      <c r="Q620" s="123">
        <v>41609</v>
      </c>
      <c r="R620" s="123">
        <v>41809</v>
      </c>
      <c r="S620" s="123">
        <v>41609</v>
      </c>
      <c r="T620" s="2">
        <v>41911</v>
      </c>
    </row>
    <row r="621" spans="11:20">
      <c r="K621" s="125" t="s">
        <v>2976</v>
      </c>
      <c r="L621" s="18" t="str">
        <f>VLOOKUP(K621,$A$2:$C998,3,FALSE)</f>
        <v>KE</v>
      </c>
      <c r="N621" t="s">
        <v>588</v>
      </c>
      <c r="Q621" s="123">
        <v>41609</v>
      </c>
      <c r="R621" s="123">
        <v>41809</v>
      </c>
      <c r="S621" s="123">
        <v>41609</v>
      </c>
      <c r="T621" s="2">
        <v>41911</v>
      </c>
    </row>
    <row r="622" spans="11:20">
      <c r="K622" s="125" t="s">
        <v>2982</v>
      </c>
      <c r="L622" s="18" t="str">
        <f>VLOOKUP(K622,$A$2:$C999,3,FALSE)</f>
        <v>KI</v>
      </c>
      <c r="N622" t="s">
        <v>588</v>
      </c>
      <c r="Q622" s="123">
        <v>41609</v>
      </c>
      <c r="R622" s="123">
        <v>41809</v>
      </c>
      <c r="S622" s="123">
        <v>41609</v>
      </c>
      <c r="T622" s="2">
        <v>41911</v>
      </c>
    </row>
    <row r="623" spans="11:20">
      <c r="K623" s="125" t="s">
        <v>2988</v>
      </c>
      <c r="L623" s="18" t="str">
        <f>VLOOKUP(K623,$A$2:$C1000,3,FALSE)</f>
        <v>KP</v>
      </c>
      <c r="N623" t="s">
        <v>588</v>
      </c>
      <c r="Q623" s="123">
        <v>41609</v>
      </c>
      <c r="R623" s="123">
        <v>41809</v>
      </c>
      <c r="S623" s="123">
        <v>41609</v>
      </c>
      <c r="T623" s="2">
        <v>41911</v>
      </c>
    </row>
    <row r="624" spans="11:20">
      <c r="K624" s="125" t="s">
        <v>2990</v>
      </c>
      <c r="L624" s="18" t="str">
        <f>VLOOKUP(K624,$A$2:$C1001,3,FALSE)</f>
        <v>KR</v>
      </c>
      <c r="N624" t="s">
        <v>588</v>
      </c>
      <c r="Q624" s="123">
        <v>41609</v>
      </c>
      <c r="R624" s="123">
        <v>41809</v>
      </c>
      <c r="S624" s="123">
        <v>41609</v>
      </c>
      <c r="T624" s="2">
        <v>41911</v>
      </c>
    </row>
    <row r="625" spans="11:20">
      <c r="K625" s="125" t="s">
        <v>2992</v>
      </c>
      <c r="L625" s="18" t="str">
        <f>VLOOKUP(K625,$A$2:$C1002,3,FALSE)</f>
        <v>KW</v>
      </c>
      <c r="N625" t="s">
        <v>588</v>
      </c>
      <c r="Q625" s="123">
        <v>41609</v>
      </c>
      <c r="R625" s="123">
        <v>41809</v>
      </c>
      <c r="S625" s="123">
        <v>41609</v>
      </c>
      <c r="T625" s="2">
        <v>41911</v>
      </c>
    </row>
    <row r="626" spans="11:20">
      <c r="K626" s="125" t="s">
        <v>2978</v>
      </c>
      <c r="L626" s="18" t="str">
        <f>VLOOKUP(K626,$A$2:$C1003,3,FALSE)</f>
        <v>KG</v>
      </c>
      <c r="N626" t="s">
        <v>588</v>
      </c>
      <c r="Q626" s="123">
        <v>41609</v>
      </c>
      <c r="R626" s="123">
        <v>41809</v>
      </c>
      <c r="S626" s="123">
        <v>41609</v>
      </c>
      <c r="T626" s="2">
        <v>41911</v>
      </c>
    </row>
    <row r="627" spans="11:20">
      <c r="K627" s="125" t="s">
        <v>2998</v>
      </c>
      <c r="L627" s="18" t="str">
        <f>VLOOKUP(K627,$A$2:$C1004,3,FALSE)</f>
        <v>LA</v>
      </c>
      <c r="N627" t="s">
        <v>588</v>
      </c>
      <c r="Q627" s="123">
        <v>41609</v>
      </c>
      <c r="R627" s="123">
        <v>41809</v>
      </c>
      <c r="S627" s="123">
        <v>41609</v>
      </c>
      <c r="T627" s="2">
        <v>41911</v>
      </c>
    </row>
    <row r="628" spans="11:20">
      <c r="K628" s="125" t="s">
        <v>3000</v>
      </c>
      <c r="L628" s="18" t="str">
        <f>VLOOKUP(K628,$A$2:$C1005,3,FALSE)</f>
        <v>LB</v>
      </c>
      <c r="N628" t="s">
        <v>588</v>
      </c>
      <c r="Q628" s="123">
        <v>41609</v>
      </c>
      <c r="R628" s="123">
        <v>41809</v>
      </c>
      <c r="S628" s="123">
        <v>41609</v>
      </c>
      <c r="T628" s="2">
        <v>41911</v>
      </c>
    </row>
    <row r="629" spans="11:20">
      <c r="K629" s="125" t="s">
        <v>3009</v>
      </c>
      <c r="L629" s="18" t="str">
        <f>VLOOKUP(K629,$A$2:$C1006,3,FALSE)</f>
        <v>LS</v>
      </c>
      <c r="N629" t="s">
        <v>588</v>
      </c>
      <c r="Q629" s="123">
        <v>41609</v>
      </c>
      <c r="R629" s="123">
        <v>41809</v>
      </c>
      <c r="S629" s="123">
        <v>41609</v>
      </c>
      <c r="T629" s="2">
        <v>41911</v>
      </c>
    </row>
    <row r="630" spans="11:20">
      <c r="K630" s="125" t="s">
        <v>3007</v>
      </c>
      <c r="L630" s="18" t="str">
        <f>VLOOKUP(K630,$A$2:$C1007,3,FALSE)</f>
        <v>LR</v>
      </c>
      <c r="N630" t="s">
        <v>588</v>
      </c>
      <c r="Q630" s="123">
        <v>41609</v>
      </c>
      <c r="R630" s="123">
        <v>41809</v>
      </c>
      <c r="S630" s="123">
        <v>41609</v>
      </c>
      <c r="T630" s="2">
        <v>41911</v>
      </c>
    </row>
    <row r="631" spans="11:20">
      <c r="K631" s="125" t="s">
        <v>3014</v>
      </c>
      <c r="L631" s="18" t="str">
        <f>VLOOKUP(K631,$A$2:$C1008,3,FALSE)</f>
        <v>LY</v>
      </c>
      <c r="N631" t="s">
        <v>588</v>
      </c>
      <c r="Q631" s="123">
        <v>41609</v>
      </c>
      <c r="R631" s="123">
        <v>41809</v>
      </c>
      <c r="S631" s="123">
        <v>41609</v>
      </c>
      <c r="T631" s="2">
        <v>41911</v>
      </c>
    </row>
    <row r="632" spans="11:20">
      <c r="K632" s="125" t="s">
        <v>2829</v>
      </c>
      <c r="L632" s="18" t="str">
        <f>VLOOKUP(K632,$A$2:$C1009,3,FALSE)</f>
        <v>LI</v>
      </c>
      <c r="N632" t="s">
        <v>588</v>
      </c>
      <c r="Q632" s="123">
        <v>41609</v>
      </c>
      <c r="R632" s="123">
        <v>41809</v>
      </c>
      <c r="S632" s="123">
        <v>41609</v>
      </c>
      <c r="T632" s="2">
        <v>41911</v>
      </c>
    </row>
    <row r="633" spans="11:20">
      <c r="K633" s="125" t="s">
        <v>3035</v>
      </c>
      <c r="L633" s="18" t="str">
        <f>VLOOKUP(K633,$A$2:$C1010,3,FALSE)</f>
        <v>MO</v>
      </c>
      <c r="N633" t="s">
        <v>588</v>
      </c>
      <c r="Q633" s="123">
        <v>41609</v>
      </c>
      <c r="R633" s="123">
        <v>41809</v>
      </c>
      <c r="S633" s="123">
        <v>41609</v>
      </c>
      <c r="T633" s="2">
        <v>41911</v>
      </c>
    </row>
    <row r="634" spans="11:20">
      <c r="K634" s="125" t="s">
        <v>3024</v>
      </c>
      <c r="L634" s="18" t="str">
        <f>VLOOKUP(K634,$A$2:$C1011,3,FALSE)</f>
        <v>MG</v>
      </c>
      <c r="N634" t="s">
        <v>588</v>
      </c>
      <c r="Q634" s="123">
        <v>41609</v>
      </c>
      <c r="R634" s="123">
        <v>41809</v>
      </c>
      <c r="S634" s="123">
        <v>41609</v>
      </c>
      <c r="T634" s="2">
        <v>41911</v>
      </c>
    </row>
    <row r="635" spans="11:20">
      <c r="K635" s="125" t="s">
        <v>3050</v>
      </c>
      <c r="L635" s="18" t="str">
        <f>VLOOKUP(K635,$A$2:$C1012,3,FALSE)</f>
        <v>MW</v>
      </c>
      <c r="N635" t="s">
        <v>588</v>
      </c>
      <c r="Q635" s="123">
        <v>41609</v>
      </c>
      <c r="R635" s="123">
        <v>41809</v>
      </c>
      <c r="S635" s="123">
        <v>41609</v>
      </c>
      <c r="T635" s="2">
        <v>41911</v>
      </c>
    </row>
    <row r="636" spans="11:20">
      <c r="K636" s="125" t="s">
        <v>3054</v>
      </c>
      <c r="L636" s="18" t="str">
        <f>VLOOKUP(K636,$A$2:$C1013,3,FALSE)</f>
        <v>MY</v>
      </c>
      <c r="N636" t="s">
        <v>588</v>
      </c>
      <c r="Q636" s="123">
        <v>41609</v>
      </c>
      <c r="R636" s="123">
        <v>41809</v>
      </c>
      <c r="S636" s="123">
        <v>41609</v>
      </c>
      <c r="T636" s="2">
        <v>41911</v>
      </c>
    </row>
    <row r="637" spans="11:20">
      <c r="K637" s="125" t="s">
        <v>3048</v>
      </c>
      <c r="L637" s="18" t="str">
        <f>VLOOKUP(K637,$A$2:$C1014,3,FALSE)</f>
        <v>MV</v>
      </c>
      <c r="N637" t="s">
        <v>588</v>
      </c>
      <c r="Q637" s="123">
        <v>41609</v>
      </c>
      <c r="R637" s="123">
        <v>41809</v>
      </c>
      <c r="S637" s="123">
        <v>41609</v>
      </c>
      <c r="T637" s="2">
        <v>41911</v>
      </c>
    </row>
    <row r="638" spans="11:20">
      <c r="K638" s="125" t="s">
        <v>3029</v>
      </c>
      <c r="L638" s="18" t="str">
        <f>VLOOKUP(K638,$A$2:$C1015,3,FALSE)</f>
        <v>ML</v>
      </c>
      <c r="N638" t="s">
        <v>588</v>
      </c>
      <c r="Q638" s="123">
        <v>41609</v>
      </c>
      <c r="R638" s="123">
        <v>41809</v>
      </c>
      <c r="S638" s="123">
        <v>41609</v>
      </c>
      <c r="T638" s="2">
        <v>41911</v>
      </c>
    </row>
    <row r="639" spans="11:20">
      <c r="K639" s="125" t="s">
        <v>3026</v>
      </c>
      <c r="L639" s="18" t="str">
        <f>VLOOKUP(K639,$A$2:$C1016,3,FALSE)</f>
        <v>MH</v>
      </c>
      <c r="N639" t="s">
        <v>588</v>
      </c>
      <c r="Q639" s="123">
        <v>41609</v>
      </c>
      <c r="R639" s="123">
        <v>41809</v>
      </c>
      <c r="S639" s="123">
        <v>41609</v>
      </c>
      <c r="T639" s="2">
        <v>41911</v>
      </c>
    </row>
    <row r="640" spans="11:20">
      <c r="K640" s="125" t="s">
        <v>3039</v>
      </c>
      <c r="L640" s="18" t="str">
        <f>VLOOKUP(K640,$A$2:$C1017,3,FALSE)</f>
        <v>MQ</v>
      </c>
      <c r="N640" t="s">
        <v>588</v>
      </c>
      <c r="Q640" s="123">
        <v>41609</v>
      </c>
      <c r="R640" s="123">
        <v>41809</v>
      </c>
      <c r="S640" s="123">
        <v>41609</v>
      </c>
      <c r="T640" s="2">
        <v>41911</v>
      </c>
    </row>
    <row r="641" spans="11:20">
      <c r="K641" s="125" t="s">
        <v>3041</v>
      </c>
      <c r="L641" s="18" t="str">
        <f>VLOOKUP(K641,$A$2:$C1018,3,FALSE)</f>
        <v>MR</v>
      </c>
      <c r="N641" t="s">
        <v>588</v>
      </c>
      <c r="Q641" s="123">
        <v>41609</v>
      </c>
      <c r="R641" s="123">
        <v>41809</v>
      </c>
      <c r="S641" s="123">
        <v>41609</v>
      </c>
      <c r="T641" s="2">
        <v>41911</v>
      </c>
    </row>
    <row r="642" spans="11:20">
      <c r="K642" s="125" t="s">
        <v>3046</v>
      </c>
      <c r="L642" s="18" t="str">
        <f>VLOOKUP(K642,$A$2:$C1019,3,FALSE)</f>
        <v>MU</v>
      </c>
      <c r="N642" t="s">
        <v>588</v>
      </c>
      <c r="Q642" s="123">
        <v>41609</v>
      </c>
      <c r="R642" s="123">
        <v>41809</v>
      </c>
      <c r="S642" s="123">
        <v>41609</v>
      </c>
      <c r="T642" s="2">
        <v>41911</v>
      </c>
    </row>
    <row r="643" spans="11:20">
      <c r="K643" s="125" t="s">
        <v>3209</v>
      </c>
      <c r="L643" s="18" t="str">
        <f>VLOOKUP(K643,$A$2:$C1020,3,FALSE)</f>
        <v>YT</v>
      </c>
      <c r="N643" t="s">
        <v>588</v>
      </c>
      <c r="Q643" s="123">
        <v>41609</v>
      </c>
      <c r="R643" s="123">
        <v>41809</v>
      </c>
      <c r="S643" s="123">
        <v>41609</v>
      </c>
      <c r="T643" s="2">
        <v>41911</v>
      </c>
    </row>
    <row r="644" spans="11:20">
      <c r="K644" s="125" t="s">
        <v>3052</v>
      </c>
      <c r="L644" s="18" t="str">
        <f>VLOOKUP(K644,$A$2:$C1021,3,FALSE)</f>
        <v>MX</v>
      </c>
      <c r="N644" t="s">
        <v>588</v>
      </c>
      <c r="Q644" s="123">
        <v>41609</v>
      </c>
      <c r="R644" s="123">
        <v>41809</v>
      </c>
      <c r="S644" s="123">
        <v>41609</v>
      </c>
      <c r="T644" s="2">
        <v>41911</v>
      </c>
    </row>
    <row r="645" spans="11:20">
      <c r="K645" s="125" t="s">
        <v>2880</v>
      </c>
      <c r="L645" s="18" t="str">
        <f>VLOOKUP(K645,$A$2:$C1022,3,FALSE)</f>
        <v>FM</v>
      </c>
      <c r="N645" t="s">
        <v>588</v>
      </c>
      <c r="Q645" s="123">
        <v>41609</v>
      </c>
      <c r="R645" s="123">
        <v>41809</v>
      </c>
      <c r="S645" s="123">
        <v>41609</v>
      </c>
      <c r="T645" s="2">
        <v>41911</v>
      </c>
    </row>
    <row r="646" spans="11:20">
      <c r="K646" s="125" t="s">
        <v>3018</v>
      </c>
      <c r="L646" s="18" t="str">
        <f>VLOOKUP(K646,$A$2:$C1023,3,FALSE)</f>
        <v>MD</v>
      </c>
      <c r="N646" t="s">
        <v>588</v>
      </c>
      <c r="Q646" s="123">
        <v>41609</v>
      </c>
      <c r="R646" s="123">
        <v>41809</v>
      </c>
      <c r="S646" s="123">
        <v>41609</v>
      </c>
      <c r="T646" s="2">
        <v>41911</v>
      </c>
    </row>
    <row r="647" spans="11:20">
      <c r="K647" s="125" t="s">
        <v>3017</v>
      </c>
      <c r="L647" s="18" t="str">
        <f>VLOOKUP(K647,$A$2:$C1024,3,FALSE)</f>
        <v>MC</v>
      </c>
      <c r="N647" t="s">
        <v>588</v>
      </c>
      <c r="Q647" s="123">
        <v>41609</v>
      </c>
      <c r="R647" s="123">
        <v>41809</v>
      </c>
      <c r="S647" s="123">
        <v>41609</v>
      </c>
      <c r="T647" s="2">
        <v>41911</v>
      </c>
    </row>
    <row r="648" spans="11:20">
      <c r="K648" s="125" t="s">
        <v>3033</v>
      </c>
      <c r="L648" s="18" t="str">
        <f>VLOOKUP(K648,$A$2:$C1025,3,FALSE)</f>
        <v>MN</v>
      </c>
      <c r="N648" t="s">
        <v>588</v>
      </c>
      <c r="Q648" s="123">
        <v>41609</v>
      </c>
      <c r="R648" s="123">
        <v>41809</v>
      </c>
      <c r="S648" s="123">
        <v>41609</v>
      </c>
      <c r="T648" s="2">
        <v>41911</v>
      </c>
    </row>
    <row r="649" spans="11:20">
      <c r="K649" s="125" t="s">
        <v>3020</v>
      </c>
      <c r="L649" s="18" t="str">
        <f>VLOOKUP(K649,$A$2:$C1026,3,FALSE)</f>
        <v>ME</v>
      </c>
      <c r="N649" t="s">
        <v>588</v>
      </c>
      <c r="Q649" s="123">
        <v>41609</v>
      </c>
      <c r="R649" s="123">
        <v>41809</v>
      </c>
      <c r="S649" s="123">
        <v>41609</v>
      </c>
      <c r="T649" s="2">
        <v>41911</v>
      </c>
    </row>
    <row r="650" spans="11:20">
      <c r="K650" s="125" t="s">
        <v>3043</v>
      </c>
      <c r="L650" s="18" t="str">
        <f>VLOOKUP(K650,$A$2:$C1027,3,FALSE)</f>
        <v>MS</v>
      </c>
      <c r="N650" t="s">
        <v>588</v>
      </c>
      <c r="Q650" s="123">
        <v>41609</v>
      </c>
      <c r="R650" s="123">
        <v>41809</v>
      </c>
      <c r="S650" s="123">
        <v>41609</v>
      </c>
      <c r="T650" s="2">
        <v>41911</v>
      </c>
    </row>
    <row r="651" spans="11:20">
      <c r="K651" s="125" t="s">
        <v>3016</v>
      </c>
      <c r="L651" s="18" t="str">
        <f>VLOOKUP(K651,$A$2:$C1028,3,FALSE)</f>
        <v>MA</v>
      </c>
      <c r="N651" t="s">
        <v>588</v>
      </c>
      <c r="Q651" s="123">
        <v>41609</v>
      </c>
      <c r="R651" s="123">
        <v>41809</v>
      </c>
      <c r="S651" s="123">
        <v>41609</v>
      </c>
      <c r="T651" s="2">
        <v>41911</v>
      </c>
    </row>
    <row r="652" spans="11:20">
      <c r="K652" s="125" t="s">
        <v>3056</v>
      </c>
      <c r="L652" s="18" t="str">
        <f>VLOOKUP(K652,$A$2:$C1029,3,FALSE)</f>
        <v>MZ</v>
      </c>
      <c r="N652" t="s">
        <v>588</v>
      </c>
      <c r="Q652" s="123">
        <v>41609</v>
      </c>
      <c r="R652" s="123">
        <v>41809</v>
      </c>
      <c r="S652" s="123">
        <v>41609</v>
      </c>
      <c r="T652" s="2">
        <v>41911</v>
      </c>
    </row>
    <row r="653" spans="11:20">
      <c r="K653" s="125" t="s">
        <v>3031</v>
      </c>
      <c r="L653" s="18" t="str">
        <f>VLOOKUP(K653,$A$2:$C1030,3,FALSE)</f>
        <v>MM</v>
      </c>
      <c r="N653" t="s">
        <v>588</v>
      </c>
      <c r="Q653" s="123">
        <v>41609</v>
      </c>
      <c r="R653" s="123">
        <v>41809</v>
      </c>
      <c r="S653" s="123">
        <v>41609</v>
      </c>
      <c r="T653" s="2">
        <v>41911</v>
      </c>
    </row>
    <row r="654" spans="11:20">
      <c r="K654" s="125" t="s">
        <v>3058</v>
      </c>
      <c r="L654" s="18" t="str">
        <f>VLOOKUP(K654,$A$2:$C1031,3,FALSE)</f>
        <v>NA</v>
      </c>
      <c r="N654" t="s">
        <v>588</v>
      </c>
      <c r="Q654" s="123">
        <v>41609</v>
      </c>
      <c r="R654" s="123">
        <v>41809</v>
      </c>
      <c r="S654" s="123">
        <v>41609</v>
      </c>
      <c r="T654" s="2">
        <v>41911</v>
      </c>
    </row>
    <row r="655" spans="11:20">
      <c r="K655" s="125" t="s">
        <v>3073</v>
      </c>
      <c r="L655" s="18" t="str">
        <f>VLOOKUP(K655,$A$2:$C1032,3,FALSE)</f>
        <v>NR</v>
      </c>
      <c r="N655" t="s">
        <v>588</v>
      </c>
      <c r="Q655" s="123">
        <v>41609</v>
      </c>
      <c r="R655" s="123">
        <v>41809</v>
      </c>
      <c r="S655" s="123">
        <v>41609</v>
      </c>
      <c r="T655" s="2">
        <v>41911</v>
      </c>
    </row>
    <row r="656" spans="11:20">
      <c r="K656" s="125" t="s">
        <v>3071</v>
      </c>
      <c r="L656" s="18" t="str">
        <f>VLOOKUP(K656,$A$2:$C1033,3,FALSE)</f>
        <v>NP</v>
      </c>
      <c r="N656" t="s">
        <v>588</v>
      </c>
      <c r="Q656" s="123">
        <v>41609</v>
      </c>
      <c r="R656" s="123">
        <v>41809</v>
      </c>
      <c r="S656" s="123">
        <v>41609</v>
      </c>
      <c r="T656" s="2">
        <v>41911</v>
      </c>
    </row>
    <row r="657" spans="11:20">
      <c r="K657" s="125" t="s">
        <v>3060</v>
      </c>
      <c r="L657" s="18" t="str">
        <f>VLOOKUP(K657,$A$2:$C1034,3,FALSE)</f>
        <v>NC</v>
      </c>
      <c r="N657" t="s">
        <v>588</v>
      </c>
      <c r="Q657" s="123">
        <v>41609</v>
      </c>
      <c r="R657" s="123">
        <v>41809</v>
      </c>
      <c r="S657" s="123">
        <v>41609</v>
      </c>
      <c r="T657" s="2">
        <v>41911</v>
      </c>
    </row>
    <row r="658" spans="11:20">
      <c r="K658" s="125" t="s">
        <v>3077</v>
      </c>
      <c r="L658" s="18" t="str">
        <f>VLOOKUP(K658,$A$2:$C1035,3,FALSE)</f>
        <v>NZ</v>
      </c>
      <c r="N658" t="s">
        <v>588</v>
      </c>
      <c r="Q658" s="123">
        <v>41609</v>
      </c>
      <c r="R658" s="123">
        <v>41809</v>
      </c>
      <c r="S658" s="123">
        <v>41609</v>
      </c>
      <c r="T658" s="2">
        <v>41911</v>
      </c>
    </row>
    <row r="659" spans="11:20">
      <c r="K659" s="125" t="s">
        <v>3067</v>
      </c>
      <c r="L659" s="18" t="str">
        <f>VLOOKUP(K659,$A$2:$C1036,3,FALSE)</f>
        <v>NI</v>
      </c>
      <c r="N659" t="s">
        <v>588</v>
      </c>
      <c r="Q659" s="123">
        <v>41609</v>
      </c>
      <c r="R659" s="123">
        <v>41809</v>
      </c>
      <c r="S659" s="123">
        <v>41609</v>
      </c>
      <c r="T659" s="2">
        <v>41911</v>
      </c>
    </row>
    <row r="660" spans="11:20">
      <c r="K660" s="125" t="s">
        <v>3061</v>
      </c>
      <c r="L660" s="18" t="str">
        <f>VLOOKUP(K660,$A$2:$C1037,3,FALSE)</f>
        <v>NE</v>
      </c>
      <c r="N660" t="s">
        <v>588</v>
      </c>
      <c r="Q660" s="123">
        <v>41609</v>
      </c>
      <c r="R660" s="123">
        <v>41809</v>
      </c>
      <c r="S660" s="123">
        <v>41609</v>
      </c>
      <c r="T660" s="2">
        <v>41911</v>
      </c>
    </row>
    <row r="661" spans="11:20">
      <c r="K661" s="125" t="s">
        <v>3065</v>
      </c>
      <c r="L661" s="18" t="str">
        <f>VLOOKUP(K661,$A$2:$C1038,3,FALSE)</f>
        <v>NG</v>
      </c>
      <c r="N661" t="s">
        <v>588</v>
      </c>
      <c r="Q661" s="123">
        <v>41609</v>
      </c>
      <c r="R661" s="123">
        <v>41809</v>
      </c>
      <c r="S661" s="123">
        <v>41609</v>
      </c>
      <c r="T661" s="2">
        <v>41911</v>
      </c>
    </row>
    <row r="662" spans="11:20">
      <c r="K662" s="125" t="s">
        <v>3075</v>
      </c>
      <c r="L662" s="18" t="str">
        <f>VLOOKUP(K662,$A$2:$C1039,3,FALSE)</f>
        <v>NU</v>
      </c>
      <c r="N662" t="s">
        <v>588</v>
      </c>
      <c r="Q662" s="123">
        <v>41609</v>
      </c>
      <c r="R662" s="123">
        <v>41809</v>
      </c>
      <c r="S662" s="123">
        <v>41609</v>
      </c>
      <c r="T662" s="2">
        <v>41911</v>
      </c>
    </row>
    <row r="663" spans="11:20">
      <c r="K663" s="125" t="s">
        <v>3063</v>
      </c>
      <c r="L663" s="18" t="str">
        <f>VLOOKUP(K663,$A$2:$C1040,3,FALSE)</f>
        <v>NF</v>
      </c>
      <c r="N663" t="s">
        <v>588</v>
      </c>
      <c r="Q663" s="123">
        <v>41609</v>
      </c>
      <c r="R663" s="123">
        <v>41809</v>
      </c>
      <c r="S663" s="123">
        <v>41609</v>
      </c>
      <c r="T663" s="2">
        <v>41911</v>
      </c>
    </row>
    <row r="664" spans="11:20">
      <c r="K664" s="125" t="s">
        <v>3037</v>
      </c>
      <c r="L664" s="18" t="str">
        <f>VLOOKUP(K664,$A$2:$C1041,3,FALSE)</f>
        <v>MP</v>
      </c>
      <c r="N664" t="s">
        <v>588</v>
      </c>
      <c r="Q664" s="123">
        <v>41609</v>
      </c>
      <c r="R664" s="123">
        <v>41809</v>
      </c>
      <c r="S664" s="123">
        <v>41609</v>
      </c>
      <c r="T664" s="2">
        <v>41911</v>
      </c>
    </row>
    <row r="665" spans="11:20">
      <c r="K665" s="125" t="s">
        <v>3079</v>
      </c>
      <c r="L665" s="18" t="str">
        <f>VLOOKUP(K665,$A$2:$C1042,3,FALSE)</f>
        <v>OM</v>
      </c>
      <c r="N665" t="s">
        <v>588</v>
      </c>
      <c r="Q665" s="123">
        <v>41609</v>
      </c>
      <c r="R665" s="123">
        <v>41809</v>
      </c>
      <c r="S665" s="123">
        <v>41609</v>
      </c>
      <c r="T665" s="2">
        <v>41911</v>
      </c>
    </row>
    <row r="666" spans="11:20">
      <c r="K666" s="125" t="s">
        <v>3091</v>
      </c>
      <c r="L666" s="18" t="str">
        <f>VLOOKUP(K666,$A$2:$C1043,3,FALSE)</f>
        <v>PK</v>
      </c>
      <c r="N666" t="s">
        <v>588</v>
      </c>
      <c r="Q666" s="123">
        <v>41609</v>
      </c>
      <c r="R666" s="123">
        <v>41809</v>
      </c>
      <c r="S666" s="123">
        <v>41609</v>
      </c>
      <c r="T666" s="2">
        <v>41911</v>
      </c>
    </row>
    <row r="667" spans="11:20">
      <c r="K667" s="125" t="s">
        <v>3102</v>
      </c>
      <c r="L667" s="18" t="str">
        <f>VLOOKUP(K667,$A$2:$C1044,3,FALSE)</f>
        <v>PW</v>
      </c>
      <c r="N667" t="s">
        <v>588</v>
      </c>
      <c r="Q667" s="123">
        <v>41609</v>
      </c>
      <c r="R667" s="123">
        <v>41809</v>
      </c>
      <c r="S667" s="123">
        <v>41609</v>
      </c>
      <c r="T667" s="2">
        <v>41911</v>
      </c>
    </row>
    <row r="668" spans="11:20">
      <c r="K668" s="125" t="s">
        <v>3099</v>
      </c>
      <c r="L668" s="18" t="str">
        <f>VLOOKUP(K668,$A$2:$C1045,3,FALSE)</f>
        <v>PS</v>
      </c>
      <c r="N668" t="s">
        <v>588</v>
      </c>
      <c r="Q668" s="123">
        <v>41609</v>
      </c>
      <c r="R668" s="123">
        <v>41809</v>
      </c>
      <c r="S668" s="123">
        <v>41609</v>
      </c>
      <c r="T668" s="2">
        <v>41911</v>
      </c>
    </row>
    <row r="669" spans="11:20">
      <c r="K669" s="125" t="s">
        <v>3081</v>
      </c>
      <c r="L669" s="18" t="str">
        <f>VLOOKUP(K669,$A$2:$C1046,3,FALSE)</f>
        <v>PA</v>
      </c>
      <c r="N669" t="s">
        <v>588</v>
      </c>
      <c r="Q669" s="123">
        <v>41609</v>
      </c>
      <c r="R669" s="123">
        <v>41809</v>
      </c>
      <c r="S669" s="123">
        <v>41609</v>
      </c>
      <c r="T669" s="2">
        <v>41911</v>
      </c>
    </row>
    <row r="670" spans="11:20">
      <c r="K670" s="125" t="s">
        <v>3087</v>
      </c>
      <c r="L670" s="18" t="str">
        <f>VLOOKUP(K670,$A$2:$C1047,3,FALSE)</f>
        <v>PG</v>
      </c>
      <c r="N670" t="s">
        <v>588</v>
      </c>
      <c r="Q670" s="123">
        <v>41609</v>
      </c>
      <c r="R670" s="123">
        <v>41809</v>
      </c>
      <c r="S670" s="123">
        <v>41609</v>
      </c>
      <c r="T670" s="2">
        <v>41911</v>
      </c>
    </row>
    <row r="671" spans="11:20">
      <c r="K671" s="125" t="s">
        <v>3104</v>
      </c>
      <c r="L671" s="18" t="str">
        <f>VLOOKUP(K671,$A$2:$C1048,3,FALSE)</f>
        <v>PY</v>
      </c>
      <c r="N671" t="s">
        <v>588</v>
      </c>
      <c r="Q671" s="123">
        <v>41609</v>
      </c>
      <c r="R671" s="123">
        <v>41809</v>
      </c>
      <c r="S671" s="123">
        <v>41609</v>
      </c>
      <c r="T671" s="2">
        <v>41911</v>
      </c>
    </row>
    <row r="672" spans="11:20">
      <c r="K672" s="125" t="s">
        <v>3083</v>
      </c>
      <c r="L672" s="18" t="str">
        <f>VLOOKUP(K672,$A$2:$C1049,3,FALSE)</f>
        <v>PE</v>
      </c>
      <c r="N672" t="s">
        <v>588</v>
      </c>
      <c r="Q672" s="123">
        <v>41609</v>
      </c>
      <c r="R672" s="123">
        <v>41809</v>
      </c>
      <c r="S672" s="123">
        <v>41609</v>
      </c>
      <c r="T672" s="2">
        <v>41911</v>
      </c>
    </row>
    <row r="673" spans="11:20">
      <c r="K673" s="125" t="s">
        <v>3089</v>
      </c>
      <c r="L673" s="18" t="str">
        <f>VLOOKUP(K673,$A$2:$C1050,3,FALSE)</f>
        <v>PH</v>
      </c>
      <c r="N673" t="s">
        <v>588</v>
      </c>
      <c r="Q673" s="123">
        <v>41609</v>
      </c>
      <c r="R673" s="123">
        <v>41809</v>
      </c>
      <c r="S673" s="123">
        <v>41609</v>
      </c>
      <c r="T673" s="2">
        <v>41911</v>
      </c>
    </row>
    <row r="674" spans="11:20">
      <c r="K674" s="125" t="s">
        <v>3095</v>
      </c>
      <c r="L674" s="18" t="str">
        <f>VLOOKUP(K674,$A$2:$C1051,3,FALSE)</f>
        <v>PN</v>
      </c>
      <c r="N674" t="s">
        <v>588</v>
      </c>
      <c r="Q674" s="123">
        <v>41609</v>
      </c>
      <c r="R674" s="123">
        <v>41809</v>
      </c>
      <c r="S674" s="123">
        <v>41609</v>
      </c>
      <c r="T674" s="2">
        <v>41911</v>
      </c>
    </row>
    <row r="675" spans="11:20">
      <c r="K675" s="125" t="s">
        <v>3097</v>
      </c>
      <c r="L675" s="18" t="str">
        <f>VLOOKUP(K675,$A$2:$C1052,3,FALSE)</f>
        <v>PR</v>
      </c>
      <c r="N675" t="s">
        <v>588</v>
      </c>
      <c r="Q675" s="123">
        <v>41609</v>
      </c>
      <c r="R675" s="123">
        <v>41809</v>
      </c>
      <c r="S675" s="123">
        <v>41609</v>
      </c>
      <c r="T675" s="2">
        <v>41911</v>
      </c>
    </row>
    <row r="676" spans="11:20">
      <c r="K676" s="125" t="s">
        <v>3106</v>
      </c>
      <c r="L676" s="18" t="str">
        <f>VLOOKUP(K676,$A$2:$C1053,3,FALSE)</f>
        <v>QA</v>
      </c>
      <c r="N676" t="s">
        <v>588</v>
      </c>
      <c r="Q676" s="123">
        <v>41609</v>
      </c>
      <c r="R676" s="123">
        <v>41809</v>
      </c>
      <c r="S676" s="123">
        <v>41609</v>
      </c>
      <c r="T676" s="2">
        <v>41911</v>
      </c>
    </row>
    <row r="677" spans="11:20">
      <c r="K677" s="125" t="s">
        <v>3108</v>
      </c>
      <c r="L677" s="18" t="str">
        <f>VLOOKUP(K677,$A$2:$C1054,3,FALSE)</f>
        <v>RE</v>
      </c>
      <c r="N677" t="s">
        <v>588</v>
      </c>
      <c r="Q677" s="123">
        <v>41609</v>
      </c>
      <c r="R677" s="123">
        <v>41809</v>
      </c>
      <c r="S677" s="123">
        <v>41609</v>
      </c>
      <c r="T677" s="2">
        <v>41911</v>
      </c>
    </row>
    <row r="678" spans="11:20">
      <c r="K678" s="125" t="s">
        <v>3113</v>
      </c>
      <c r="L678" s="18" t="str">
        <f>VLOOKUP(K678,$A$2:$C1055,3,FALSE)</f>
        <v>RW</v>
      </c>
      <c r="N678" t="s">
        <v>588</v>
      </c>
      <c r="Q678" s="123">
        <v>41609</v>
      </c>
      <c r="R678" s="123">
        <v>41809</v>
      </c>
      <c r="S678" s="123">
        <v>41609</v>
      </c>
      <c r="T678" s="2">
        <v>41911</v>
      </c>
    </row>
    <row r="679" spans="11:20">
      <c r="K679" s="125" t="s">
        <v>2784</v>
      </c>
      <c r="L679" s="18" t="str">
        <f>VLOOKUP(K679,$A$2:$C1056,3,FALSE)</f>
        <v>BL</v>
      </c>
      <c r="N679" t="s">
        <v>588</v>
      </c>
      <c r="Q679" s="123">
        <v>41609</v>
      </c>
      <c r="R679" s="123">
        <v>41809</v>
      </c>
      <c r="S679" s="123">
        <v>41609</v>
      </c>
      <c r="T679" s="2">
        <v>41911</v>
      </c>
    </row>
    <row r="680" spans="11:20">
      <c r="K680" s="125" t="s">
        <v>3124</v>
      </c>
      <c r="L680" s="18" t="str">
        <f>VLOOKUP(K680,$A$2:$C1057,3,FALSE)</f>
        <v>SH</v>
      </c>
      <c r="N680" t="s">
        <v>588</v>
      </c>
      <c r="Q680" s="123">
        <v>41609</v>
      </c>
      <c r="R680" s="123">
        <v>41809</v>
      </c>
      <c r="S680" s="123">
        <v>41609</v>
      </c>
      <c r="T680" s="2">
        <v>41911</v>
      </c>
    </row>
    <row r="681" spans="11:20">
      <c r="K681" s="125" t="s">
        <v>2986</v>
      </c>
      <c r="L681" s="18" t="str">
        <f>VLOOKUP(K681,$A$2:$C1058,3,FALSE)</f>
        <v>KN</v>
      </c>
      <c r="N681" t="s">
        <v>588</v>
      </c>
      <c r="Q681" s="123">
        <v>41609</v>
      </c>
      <c r="R681" s="123">
        <v>41809</v>
      </c>
      <c r="S681" s="123">
        <v>41609</v>
      </c>
      <c r="T681" s="2">
        <v>41911</v>
      </c>
    </row>
    <row r="682" spans="11:20">
      <c r="K682" s="125" t="s">
        <v>3002</v>
      </c>
      <c r="L682" s="18" t="str">
        <f>VLOOKUP(K682,$A$2:$C1059,3,FALSE)</f>
        <v>LC</v>
      </c>
      <c r="N682" t="s">
        <v>588</v>
      </c>
      <c r="Q682" s="123">
        <v>41609</v>
      </c>
      <c r="R682" s="123">
        <v>41809</v>
      </c>
      <c r="S682" s="123">
        <v>41609</v>
      </c>
      <c r="T682" s="2">
        <v>41911</v>
      </c>
    </row>
    <row r="683" spans="11:20">
      <c r="K683" s="125" t="s">
        <v>3022</v>
      </c>
      <c r="L683" s="18" t="str">
        <f>VLOOKUP(K683,$A$2:$C1060,3,FALSE)</f>
        <v>MF</v>
      </c>
      <c r="N683" t="s">
        <v>588</v>
      </c>
      <c r="Q683" s="123">
        <v>41609</v>
      </c>
      <c r="R683" s="123">
        <v>41809</v>
      </c>
      <c r="S683" s="123">
        <v>41609</v>
      </c>
      <c r="T683" s="2">
        <v>41911</v>
      </c>
    </row>
    <row r="684" spans="11:20">
      <c r="K684" s="125" t="s">
        <v>3093</v>
      </c>
      <c r="L684" s="18" t="str">
        <f>VLOOKUP(K684,$A$2:$C1061,3,FALSE)</f>
        <v>PM</v>
      </c>
      <c r="N684" t="s">
        <v>588</v>
      </c>
      <c r="Q684" s="123">
        <v>41609</v>
      </c>
      <c r="R684" s="123">
        <v>41809</v>
      </c>
      <c r="S684" s="123">
        <v>41609</v>
      </c>
      <c r="T684" s="2">
        <v>41911</v>
      </c>
    </row>
    <row r="685" spans="11:20">
      <c r="K685" s="125" t="s">
        <v>3191</v>
      </c>
      <c r="L685" s="18" t="str">
        <f>VLOOKUP(K685,$A$2:$C1062,3,FALSE)</f>
        <v>VC</v>
      </c>
      <c r="N685" t="s">
        <v>588</v>
      </c>
      <c r="Q685" s="123">
        <v>41609</v>
      </c>
      <c r="R685" s="123">
        <v>41809</v>
      </c>
      <c r="S685" s="123">
        <v>41609</v>
      </c>
      <c r="T685" s="2">
        <v>41911</v>
      </c>
    </row>
    <row r="686" spans="11:20">
      <c r="K686" s="125" t="s">
        <v>3205</v>
      </c>
      <c r="L686" s="18" t="str">
        <f>VLOOKUP(K686,$A$2:$C1063,3,FALSE)</f>
        <v>WS</v>
      </c>
      <c r="N686" t="s">
        <v>588</v>
      </c>
      <c r="Q686" s="123">
        <v>41609</v>
      </c>
      <c r="R686" s="123">
        <v>41809</v>
      </c>
      <c r="S686" s="123">
        <v>41609</v>
      </c>
      <c r="T686" s="2">
        <v>41911</v>
      </c>
    </row>
    <row r="687" spans="11:20">
      <c r="K687" s="125" t="s">
        <v>3132</v>
      </c>
      <c r="L687" s="18" t="str">
        <f>VLOOKUP(K687,$A$2:$C1064,3,FALSE)</f>
        <v>SM</v>
      </c>
      <c r="N687" t="s">
        <v>588</v>
      </c>
      <c r="Q687" s="123">
        <v>41609</v>
      </c>
      <c r="R687" s="123">
        <v>41809</v>
      </c>
      <c r="S687" s="123">
        <v>41609</v>
      </c>
      <c r="T687" s="2">
        <v>41911</v>
      </c>
    </row>
    <row r="688" spans="11:20">
      <c r="K688" s="125" t="s">
        <v>3142</v>
      </c>
      <c r="L688" s="18" t="str">
        <f>VLOOKUP(K688,$A$2:$C1065,3,FALSE)</f>
        <v>ST</v>
      </c>
      <c r="N688" t="s">
        <v>588</v>
      </c>
      <c r="Q688" s="123">
        <v>41609</v>
      </c>
      <c r="R688" s="123">
        <v>41809</v>
      </c>
      <c r="S688" s="123">
        <v>41609</v>
      </c>
      <c r="T688" s="2">
        <v>41911</v>
      </c>
    </row>
    <row r="689" spans="11:20">
      <c r="K689" s="125" t="s">
        <v>3115</v>
      </c>
      <c r="L689" s="18" t="str">
        <f>VLOOKUP(K689,$A$2:$C1066,3,FALSE)</f>
        <v>SA</v>
      </c>
      <c r="N689" t="s">
        <v>588</v>
      </c>
      <c r="Q689" s="123">
        <v>41609</v>
      </c>
      <c r="R689" s="123">
        <v>41809</v>
      </c>
      <c r="S689" s="123">
        <v>41609</v>
      </c>
      <c r="T689" s="2">
        <v>41911</v>
      </c>
    </row>
    <row r="690" spans="11:20">
      <c r="K690" s="125" t="s">
        <v>3134</v>
      </c>
      <c r="L690" s="18" t="str">
        <f>VLOOKUP(K690,$A$2:$C1067,3,FALSE)</f>
        <v>SN</v>
      </c>
      <c r="N690" t="s">
        <v>588</v>
      </c>
      <c r="Q690" s="123">
        <v>41609</v>
      </c>
      <c r="R690" s="123">
        <v>41809</v>
      </c>
      <c r="S690" s="123">
        <v>41609</v>
      </c>
      <c r="T690" s="2">
        <v>41911</v>
      </c>
    </row>
    <row r="691" spans="11:20">
      <c r="K691" s="125" t="s">
        <v>3119</v>
      </c>
      <c r="L691" s="18" t="str">
        <f>VLOOKUP(K691,$A$2:$C1068,3,FALSE)</f>
        <v>SC</v>
      </c>
      <c r="N691" t="s">
        <v>588</v>
      </c>
      <c r="Q691" s="123">
        <v>41609</v>
      </c>
      <c r="R691" s="123">
        <v>41809</v>
      </c>
      <c r="S691" s="123">
        <v>41609</v>
      </c>
      <c r="T691" s="2">
        <v>41911</v>
      </c>
    </row>
    <row r="692" spans="11:20">
      <c r="K692" s="125" t="s">
        <v>3130</v>
      </c>
      <c r="L692" s="18" t="str">
        <f>VLOOKUP(K692,$A$2:$C1069,3,FALSE)</f>
        <v>SL</v>
      </c>
      <c r="N692" t="s">
        <v>588</v>
      </c>
      <c r="Q692" s="123">
        <v>41609</v>
      </c>
      <c r="R692" s="123">
        <v>41809</v>
      </c>
      <c r="S692" s="123">
        <v>41609</v>
      </c>
      <c r="T692" s="2">
        <v>41911</v>
      </c>
    </row>
    <row r="693" spans="11:20">
      <c r="K693" s="125" t="s">
        <v>3122</v>
      </c>
      <c r="L693" s="18" t="str">
        <f>VLOOKUP(K693,$A$2:$C1070,3,FALSE)</f>
        <v>SG</v>
      </c>
      <c r="N693" t="s">
        <v>588</v>
      </c>
      <c r="Q693" s="123">
        <v>41609</v>
      </c>
      <c r="R693" s="123">
        <v>41809</v>
      </c>
      <c r="S693" s="123">
        <v>41609</v>
      </c>
      <c r="T693" s="2">
        <v>41911</v>
      </c>
    </row>
    <row r="694" spans="11:20">
      <c r="K694" s="125" t="s">
        <v>3145</v>
      </c>
      <c r="L694" s="18" t="str">
        <f>VLOOKUP(K694,$A$2:$C1071,3,FALSE)</f>
        <v>SX</v>
      </c>
      <c r="N694" t="s">
        <v>588</v>
      </c>
      <c r="Q694" s="123">
        <v>41609</v>
      </c>
      <c r="R694" s="123">
        <v>41809</v>
      </c>
      <c r="S694" s="123">
        <v>41609</v>
      </c>
      <c r="T694" s="2">
        <v>41911</v>
      </c>
    </row>
    <row r="695" spans="11:20">
      <c r="K695" s="125" t="s">
        <v>3117</v>
      </c>
      <c r="L695" s="18" t="str">
        <f>VLOOKUP(K695,$A$2:$C1072,3,FALSE)</f>
        <v>SB</v>
      </c>
      <c r="N695" t="s">
        <v>588</v>
      </c>
      <c r="Q695" s="123">
        <v>41609</v>
      </c>
      <c r="R695" s="123">
        <v>41809</v>
      </c>
      <c r="S695" s="123">
        <v>41609</v>
      </c>
      <c r="T695" s="2">
        <v>41911</v>
      </c>
    </row>
    <row r="696" spans="11:20">
      <c r="K696" s="125" t="s">
        <v>3136</v>
      </c>
      <c r="L696" s="18" t="str">
        <f>VLOOKUP(K696,$A$2:$C1073,3,FALSE)</f>
        <v>SO</v>
      </c>
      <c r="N696" t="s">
        <v>588</v>
      </c>
      <c r="Q696" s="123">
        <v>41609</v>
      </c>
      <c r="R696" s="123">
        <v>41809</v>
      </c>
      <c r="S696" s="123">
        <v>41609</v>
      </c>
      <c r="T696" s="2">
        <v>41911</v>
      </c>
    </row>
    <row r="697" spans="11:20">
      <c r="K697" s="125" t="s">
        <v>3211</v>
      </c>
      <c r="L697" s="18" t="str">
        <f>VLOOKUP(K697,$A$2:$C1074,3,FALSE)</f>
        <v>ZA</v>
      </c>
      <c r="N697" t="s">
        <v>588</v>
      </c>
      <c r="Q697" s="123">
        <v>41609</v>
      </c>
      <c r="R697" s="123">
        <v>41809</v>
      </c>
      <c r="S697" s="123">
        <v>41609</v>
      </c>
      <c r="T697" s="2">
        <v>41911</v>
      </c>
    </row>
    <row r="698" spans="11:20">
      <c r="K698" s="125" t="s">
        <v>2911</v>
      </c>
      <c r="L698" s="18" t="str">
        <f>VLOOKUP(K698,$A$2:$C1075,3,FALSE)</f>
        <v>GS</v>
      </c>
      <c r="N698" t="s">
        <v>588</v>
      </c>
      <c r="Q698" s="123">
        <v>41609</v>
      </c>
      <c r="R698" s="123">
        <v>41809</v>
      </c>
      <c r="S698" s="123">
        <v>41609</v>
      </c>
      <c r="T698" s="2">
        <v>41911</v>
      </c>
    </row>
    <row r="699" spans="11:20">
      <c r="K699" s="125" t="s">
        <v>3140</v>
      </c>
      <c r="L699" s="18" t="str">
        <f>VLOOKUP(K699,$A$2:$C1076,3,FALSE)</f>
        <v>SS</v>
      </c>
      <c r="N699" t="s">
        <v>588</v>
      </c>
      <c r="Q699" s="123">
        <v>41609</v>
      </c>
      <c r="R699" s="123">
        <v>41809</v>
      </c>
      <c r="S699" s="123">
        <v>41609</v>
      </c>
      <c r="T699" s="2">
        <v>41911</v>
      </c>
    </row>
    <row r="700" spans="11:20">
      <c r="K700" s="125" t="s">
        <v>3005</v>
      </c>
      <c r="L700" s="18" t="str">
        <f>VLOOKUP(K700,$A$2:$C1077,3,FALSE)</f>
        <v>LK</v>
      </c>
      <c r="N700" t="s">
        <v>588</v>
      </c>
      <c r="Q700" s="123">
        <v>41609</v>
      </c>
      <c r="R700" s="123">
        <v>41809</v>
      </c>
      <c r="S700" s="123">
        <v>41609</v>
      </c>
      <c r="T700" s="2">
        <v>41911</v>
      </c>
    </row>
    <row r="701" spans="11:20">
      <c r="K701" s="125" t="s">
        <v>3120</v>
      </c>
      <c r="L701" s="18" t="str">
        <f>VLOOKUP(K701,$A$2:$C1078,3,FALSE)</f>
        <v>SD</v>
      </c>
      <c r="N701" t="s">
        <v>588</v>
      </c>
      <c r="Q701" s="123">
        <v>41609</v>
      </c>
      <c r="R701" s="123">
        <v>41809</v>
      </c>
      <c r="S701" s="123">
        <v>41609</v>
      </c>
      <c r="T701" s="2">
        <v>41911</v>
      </c>
    </row>
    <row r="702" spans="11:20">
      <c r="K702" s="125" t="s">
        <v>3138</v>
      </c>
      <c r="L702" s="18" t="str">
        <f>VLOOKUP(K702,$A$2:$C1079,3,FALSE)</f>
        <v>SR</v>
      </c>
      <c r="N702" t="s">
        <v>588</v>
      </c>
      <c r="Q702" s="123">
        <v>41609</v>
      </c>
      <c r="R702" s="123">
        <v>41809</v>
      </c>
      <c r="S702" s="123">
        <v>41609</v>
      </c>
      <c r="T702" s="2">
        <v>41911</v>
      </c>
    </row>
    <row r="703" spans="11:20">
      <c r="K703" s="125" t="s">
        <v>3127</v>
      </c>
      <c r="L703" s="18" t="str">
        <f>VLOOKUP(K703,$A$2:$C1080,3,FALSE)</f>
        <v>SJ</v>
      </c>
      <c r="N703" t="s">
        <v>588</v>
      </c>
      <c r="Q703" s="123">
        <v>41609</v>
      </c>
      <c r="R703" s="123">
        <v>41809</v>
      </c>
      <c r="S703" s="123">
        <v>41609</v>
      </c>
      <c r="T703" s="2">
        <v>41911</v>
      </c>
    </row>
    <row r="704" spans="11:20">
      <c r="K704" s="125" t="s">
        <v>3148</v>
      </c>
      <c r="L704" s="18" t="str">
        <f>VLOOKUP(K704,$A$2:$C1081,3,FALSE)</f>
        <v>SZ</v>
      </c>
      <c r="N704" t="s">
        <v>588</v>
      </c>
      <c r="Q704" s="123">
        <v>41609</v>
      </c>
      <c r="R704" s="123">
        <v>41809</v>
      </c>
      <c r="S704" s="123">
        <v>41609</v>
      </c>
      <c r="T704" s="2">
        <v>41911</v>
      </c>
    </row>
    <row r="705" spans="11:20">
      <c r="K705" s="125" t="s">
        <v>3147</v>
      </c>
      <c r="L705" s="18" t="str">
        <f>VLOOKUP(K705,$A$2:$C1082,3,FALSE)</f>
        <v>SY</v>
      </c>
      <c r="N705" t="s">
        <v>588</v>
      </c>
      <c r="Q705" s="123">
        <v>41609</v>
      </c>
      <c r="R705" s="123">
        <v>41809</v>
      </c>
      <c r="S705" s="123">
        <v>41609</v>
      </c>
      <c r="T705" s="2">
        <v>41911</v>
      </c>
    </row>
    <row r="706" spans="11:20">
      <c r="K706" s="125" t="s">
        <v>3175</v>
      </c>
      <c r="L706" s="18" t="str">
        <f>VLOOKUP(K706,$A$2:$C1083,3,FALSE)</f>
        <v>TW</v>
      </c>
      <c r="N706" t="s">
        <v>588</v>
      </c>
      <c r="Q706" s="123">
        <v>41609</v>
      </c>
      <c r="R706" s="123">
        <v>41809</v>
      </c>
      <c r="S706" s="123">
        <v>41609</v>
      </c>
      <c r="T706" s="2">
        <v>41911</v>
      </c>
    </row>
    <row r="707" spans="11:20">
      <c r="K707" s="125" t="s">
        <v>3159</v>
      </c>
      <c r="L707" s="18" t="str">
        <f>VLOOKUP(K707,$A$2:$C1084,3,FALSE)</f>
        <v>TJ</v>
      </c>
      <c r="N707" t="s">
        <v>588</v>
      </c>
      <c r="Q707" s="123">
        <v>41609</v>
      </c>
      <c r="R707" s="123">
        <v>41809</v>
      </c>
      <c r="S707" s="123">
        <v>41609</v>
      </c>
      <c r="T707" s="2">
        <v>41911</v>
      </c>
    </row>
    <row r="708" spans="11:20">
      <c r="K708" s="125" t="s">
        <v>3177</v>
      </c>
      <c r="L708" s="18" t="str">
        <f>VLOOKUP(K708,$A$2:$C1085,3,FALSE)</f>
        <v>TZ</v>
      </c>
      <c r="N708" t="s">
        <v>588</v>
      </c>
      <c r="Q708" s="123">
        <v>41609</v>
      </c>
      <c r="R708" s="123">
        <v>41809</v>
      </c>
      <c r="S708" s="123">
        <v>41609</v>
      </c>
      <c r="T708" s="2">
        <v>41911</v>
      </c>
    </row>
    <row r="709" spans="11:20">
      <c r="K709" s="125" t="s">
        <v>3157</v>
      </c>
      <c r="L709" s="18" t="str">
        <f>VLOOKUP(K709,$A$2:$C1086,3,FALSE)</f>
        <v>TH</v>
      </c>
      <c r="N709" t="s">
        <v>588</v>
      </c>
      <c r="Q709" s="123">
        <v>41609</v>
      </c>
      <c r="R709" s="123">
        <v>41809</v>
      </c>
      <c r="S709" s="123">
        <v>41609</v>
      </c>
      <c r="T709" s="2">
        <v>41911</v>
      </c>
    </row>
    <row r="710" spans="11:20">
      <c r="K710" s="125" t="s">
        <v>3163</v>
      </c>
      <c r="L710" s="18" t="str">
        <f>VLOOKUP(K710,$A$2:$C1087,3,FALSE)</f>
        <v>TL</v>
      </c>
      <c r="N710" t="s">
        <v>588</v>
      </c>
      <c r="Q710" s="123">
        <v>41609</v>
      </c>
      <c r="R710" s="123">
        <v>41809</v>
      </c>
      <c r="S710" s="123">
        <v>41609</v>
      </c>
      <c r="T710" s="2">
        <v>41911</v>
      </c>
    </row>
    <row r="711" spans="11:20">
      <c r="K711" s="125" t="s">
        <v>3155</v>
      </c>
      <c r="L711" s="18" t="str">
        <f>VLOOKUP(K711,$A$2:$C1088,3,FALSE)</f>
        <v>TG</v>
      </c>
      <c r="N711" t="s">
        <v>588</v>
      </c>
      <c r="Q711" s="123">
        <v>41609</v>
      </c>
      <c r="R711" s="123">
        <v>41809</v>
      </c>
      <c r="S711" s="123">
        <v>41609</v>
      </c>
      <c r="T711" s="2">
        <v>41911</v>
      </c>
    </row>
    <row r="712" spans="11:20">
      <c r="K712" s="125" t="s">
        <v>3161</v>
      </c>
      <c r="L712" s="18" t="str">
        <f>VLOOKUP(K712,$A$2:$C1089,3,FALSE)</f>
        <v>TK</v>
      </c>
      <c r="N712" t="s">
        <v>588</v>
      </c>
      <c r="Q712" s="123">
        <v>41609</v>
      </c>
      <c r="R712" s="123">
        <v>41809</v>
      </c>
      <c r="S712" s="123">
        <v>41609</v>
      </c>
      <c r="T712" s="2">
        <v>41911</v>
      </c>
    </row>
    <row r="713" spans="11:20">
      <c r="K713" s="125" t="s">
        <v>3169</v>
      </c>
      <c r="L713" s="18" t="str">
        <f>VLOOKUP(K713,$A$2:$C1090,3,FALSE)</f>
        <v>TO</v>
      </c>
      <c r="N713" t="s">
        <v>588</v>
      </c>
      <c r="Q713" s="123">
        <v>41609</v>
      </c>
      <c r="R713" s="123">
        <v>41809</v>
      </c>
      <c r="S713" s="123">
        <v>41609</v>
      </c>
      <c r="T713" s="2">
        <v>41911</v>
      </c>
    </row>
    <row r="714" spans="11:20">
      <c r="K714" s="125" t="s">
        <v>3171</v>
      </c>
      <c r="L714" s="18" t="str">
        <f>VLOOKUP(K714,$A$2:$C1091,3,FALSE)</f>
        <v>TT</v>
      </c>
      <c r="N714" t="s">
        <v>588</v>
      </c>
      <c r="Q714" s="123">
        <v>41609</v>
      </c>
      <c r="R714" s="123">
        <v>41809</v>
      </c>
      <c r="S714" s="123">
        <v>41609</v>
      </c>
      <c r="T714" s="2">
        <v>41911</v>
      </c>
    </row>
    <row r="715" spans="11:20">
      <c r="K715" s="125" t="s">
        <v>3167</v>
      </c>
      <c r="L715" s="18" t="str">
        <f>VLOOKUP(K715,$A$2:$C1092,3,FALSE)</f>
        <v>TN</v>
      </c>
      <c r="N715" t="s">
        <v>588</v>
      </c>
      <c r="Q715" s="123">
        <v>41609</v>
      </c>
      <c r="R715" s="123">
        <v>41809</v>
      </c>
      <c r="S715" s="123">
        <v>41609</v>
      </c>
      <c r="T715" s="2">
        <v>41911</v>
      </c>
    </row>
    <row r="716" spans="11:20">
      <c r="K716" s="125" t="s">
        <v>3165</v>
      </c>
      <c r="L716" s="18" t="str">
        <f>VLOOKUP(K716,$A$2:$C1093,3,FALSE)</f>
        <v>TM</v>
      </c>
      <c r="N716" t="s">
        <v>588</v>
      </c>
      <c r="Q716" s="123">
        <v>41609</v>
      </c>
      <c r="R716" s="123">
        <v>41809</v>
      </c>
      <c r="S716" s="123">
        <v>41609</v>
      </c>
      <c r="T716" s="2">
        <v>41911</v>
      </c>
    </row>
    <row r="717" spans="11:20">
      <c r="K717" s="125" t="s">
        <v>3150</v>
      </c>
      <c r="L717" s="18" t="str">
        <f>VLOOKUP(K717,$A$2:$C1094,3,FALSE)</f>
        <v>TC</v>
      </c>
      <c r="N717" t="s">
        <v>588</v>
      </c>
      <c r="Q717" s="123">
        <v>41609</v>
      </c>
      <c r="R717" s="123">
        <v>41809</v>
      </c>
      <c r="S717" s="123">
        <v>41609</v>
      </c>
      <c r="T717" s="2">
        <v>41911</v>
      </c>
    </row>
    <row r="718" spans="11:20">
      <c r="K718" s="125" t="s">
        <v>3173</v>
      </c>
      <c r="L718" s="18" t="str">
        <f>VLOOKUP(K718,$A$2:$C1095,3,FALSE)</f>
        <v>TV</v>
      </c>
      <c r="N718" t="s">
        <v>588</v>
      </c>
      <c r="Q718" s="123">
        <v>41609</v>
      </c>
      <c r="R718" s="123">
        <v>41809</v>
      </c>
      <c r="S718" s="123">
        <v>41609</v>
      </c>
      <c r="T718" s="2">
        <v>41911</v>
      </c>
    </row>
    <row r="719" spans="11:20">
      <c r="K719" s="125" t="s">
        <v>3180</v>
      </c>
      <c r="L719" s="18" t="str">
        <f>VLOOKUP(K719,$A$2:$C1096,3,FALSE)</f>
        <v>UG</v>
      </c>
      <c r="N719" t="s">
        <v>588</v>
      </c>
      <c r="Q719" s="123">
        <v>41609</v>
      </c>
      <c r="R719" s="123">
        <v>41809</v>
      </c>
      <c r="S719" s="123">
        <v>41609</v>
      </c>
      <c r="T719" s="2">
        <v>41911</v>
      </c>
    </row>
    <row r="720" spans="11:20">
      <c r="K720" s="125" t="s">
        <v>2718</v>
      </c>
      <c r="L720" s="18" t="str">
        <f>VLOOKUP(K720,$A$2:$C1097,3,FALSE)</f>
        <v>AE</v>
      </c>
      <c r="N720" t="s">
        <v>588</v>
      </c>
      <c r="Q720" s="123">
        <v>41609</v>
      </c>
      <c r="R720" s="123">
        <v>41809</v>
      </c>
      <c r="S720" s="123">
        <v>41609</v>
      </c>
      <c r="T720" s="2">
        <v>41911</v>
      </c>
    </row>
    <row r="721" spans="11:21">
      <c r="K721" s="125" t="s">
        <v>3182</v>
      </c>
      <c r="L721" s="18" t="str">
        <f>VLOOKUP(K721,$A$2:$C1098,3,FALSE)</f>
        <v>UM</v>
      </c>
      <c r="N721" t="s">
        <v>588</v>
      </c>
      <c r="Q721" s="123">
        <v>41609</v>
      </c>
      <c r="R721" s="123">
        <v>41809</v>
      </c>
      <c r="S721" s="123">
        <v>41609</v>
      </c>
      <c r="T721" s="2">
        <v>41911</v>
      </c>
    </row>
    <row r="722" spans="11:21">
      <c r="K722" s="125" t="s">
        <v>3185</v>
      </c>
      <c r="L722" s="18" t="str">
        <f>VLOOKUP(K722,$A$2:$C1099,3,FALSE)</f>
        <v>UY</v>
      </c>
      <c r="N722" t="s">
        <v>588</v>
      </c>
      <c r="Q722" s="123">
        <v>41609</v>
      </c>
      <c r="R722" s="123">
        <v>41809</v>
      </c>
      <c r="S722" s="123">
        <v>41609</v>
      </c>
      <c r="T722" s="2">
        <v>41911</v>
      </c>
    </row>
    <row r="723" spans="11:21">
      <c r="K723" s="125" t="s">
        <v>3187</v>
      </c>
      <c r="L723" s="18" t="str">
        <f>VLOOKUP(K723,$A$2:$C1100,3,FALSE)</f>
        <v>UZ</v>
      </c>
      <c r="N723" t="s">
        <v>588</v>
      </c>
      <c r="Q723" s="123">
        <v>41609</v>
      </c>
      <c r="R723" s="123">
        <v>41809</v>
      </c>
      <c r="S723" s="123">
        <v>41609</v>
      </c>
      <c r="T723" s="2">
        <v>41911</v>
      </c>
    </row>
    <row r="724" spans="11:21">
      <c r="K724" s="125" t="s">
        <v>3201</v>
      </c>
      <c r="L724" s="18" t="str">
        <f>VLOOKUP(K724,$A$2:$C1101,3,FALSE)</f>
        <v>VU</v>
      </c>
      <c r="N724" t="s">
        <v>588</v>
      </c>
      <c r="Q724" s="123">
        <v>41609</v>
      </c>
      <c r="R724" s="123">
        <v>41809</v>
      </c>
      <c r="S724" s="123">
        <v>41609</v>
      </c>
      <c r="T724" s="2">
        <v>41911</v>
      </c>
    </row>
    <row r="725" spans="11:21">
      <c r="K725" s="125" t="s">
        <v>3193</v>
      </c>
      <c r="L725" s="18" t="str">
        <f>VLOOKUP(K725,$A$2:$C1102,3,FALSE)</f>
        <v>VE</v>
      </c>
      <c r="N725" t="s">
        <v>588</v>
      </c>
      <c r="Q725" s="123">
        <v>41609</v>
      </c>
      <c r="R725" s="123">
        <v>41809</v>
      </c>
      <c r="S725" s="123">
        <v>41609</v>
      </c>
      <c r="T725" s="2">
        <v>41911</v>
      </c>
    </row>
    <row r="726" spans="11:21">
      <c r="K726" s="125" t="s">
        <v>3199</v>
      </c>
      <c r="L726" s="18" t="str">
        <f>VLOOKUP(K726,$A$2:$C1103,3,FALSE)</f>
        <v>VN</v>
      </c>
      <c r="N726" t="s">
        <v>588</v>
      </c>
      <c r="Q726" s="123">
        <v>41609</v>
      </c>
      <c r="R726" s="123">
        <v>41809</v>
      </c>
      <c r="S726" s="123">
        <v>41609</v>
      </c>
      <c r="T726" s="2">
        <v>41911</v>
      </c>
    </row>
    <row r="727" spans="11:21">
      <c r="K727" s="125" t="s">
        <v>3195</v>
      </c>
      <c r="L727" s="18" t="str">
        <f>VLOOKUP(K727,$A$2:$C1104,3,FALSE)</f>
        <v>VG</v>
      </c>
      <c r="N727" t="s">
        <v>588</v>
      </c>
      <c r="Q727" s="123">
        <v>41609</v>
      </c>
      <c r="R727" s="123">
        <v>41809</v>
      </c>
      <c r="S727" s="123">
        <v>41609</v>
      </c>
      <c r="T727" s="2">
        <v>41911</v>
      </c>
    </row>
    <row r="728" spans="11:21">
      <c r="K728" s="125" t="s">
        <v>3197</v>
      </c>
      <c r="L728" s="18" t="str">
        <f>VLOOKUP(K728,$A$2:$C1105,3,FALSE)</f>
        <v>VI</v>
      </c>
      <c r="N728" t="s">
        <v>588</v>
      </c>
      <c r="Q728" s="123">
        <v>41609</v>
      </c>
      <c r="R728" s="123">
        <v>41809</v>
      </c>
      <c r="S728" s="123">
        <v>41609</v>
      </c>
      <c r="T728" s="2">
        <v>41911</v>
      </c>
    </row>
    <row r="729" spans="11:21">
      <c r="K729" s="125" t="s">
        <v>3203</v>
      </c>
      <c r="L729" s="18" t="str">
        <f>VLOOKUP(K729,$A$2:$C1106,3,FALSE)</f>
        <v>WF</v>
      </c>
      <c r="N729" t="s">
        <v>588</v>
      </c>
      <c r="Q729" s="123">
        <v>41609</v>
      </c>
      <c r="R729" s="123">
        <v>41809</v>
      </c>
      <c r="S729" s="123">
        <v>41609</v>
      </c>
      <c r="T729" s="2">
        <v>41911</v>
      </c>
    </row>
    <row r="730" spans="11:21">
      <c r="K730" s="125" t="s">
        <v>2870</v>
      </c>
      <c r="L730" s="18" t="str">
        <f>VLOOKUP(K730,$A$2:$C1107,3,FALSE)</f>
        <v>EH</v>
      </c>
      <c r="N730" t="s">
        <v>588</v>
      </c>
      <c r="Q730" s="123">
        <v>41609</v>
      </c>
      <c r="R730" s="123">
        <v>41809</v>
      </c>
      <c r="S730" s="123">
        <v>41609</v>
      </c>
      <c r="T730" s="2">
        <v>41911</v>
      </c>
    </row>
    <row r="731" spans="11:21">
      <c r="K731" s="125" t="s">
        <v>3207</v>
      </c>
      <c r="L731" s="18" t="str">
        <f>VLOOKUP(K731,$A$2:$C1108,3,FALSE)</f>
        <v>YE</v>
      </c>
      <c r="N731" t="s">
        <v>588</v>
      </c>
      <c r="Q731" s="123">
        <v>41609</v>
      </c>
      <c r="R731" s="123">
        <v>41809</v>
      </c>
      <c r="S731" s="123">
        <v>41609</v>
      </c>
      <c r="T731" s="2">
        <v>41911</v>
      </c>
    </row>
    <row r="732" spans="11:21">
      <c r="K732" s="125" t="s">
        <v>3213</v>
      </c>
      <c r="L732" s="18" t="str">
        <f>VLOOKUP(K732,$A$2:$C1109,3,FALSE)</f>
        <v>ZM</v>
      </c>
      <c r="N732" t="s">
        <v>588</v>
      </c>
      <c r="Q732" s="123">
        <v>41609</v>
      </c>
      <c r="R732" s="123">
        <v>41809</v>
      </c>
      <c r="S732" s="123">
        <v>41609</v>
      </c>
      <c r="T732" s="2">
        <v>41911</v>
      </c>
    </row>
    <row r="733" spans="11:21">
      <c r="K733" s="125" t="s">
        <v>3215</v>
      </c>
      <c r="L733" s="18" t="str">
        <f>VLOOKUP(K733,$A$2:$C1110,3,FALSE)</f>
        <v>ZW</v>
      </c>
      <c r="N733" t="s">
        <v>588</v>
      </c>
      <c r="Q733" s="123">
        <v>41609</v>
      </c>
      <c r="R733" s="123">
        <v>41809</v>
      </c>
      <c r="S733" s="123">
        <v>41609</v>
      </c>
      <c r="T733" s="2">
        <v>41911</v>
      </c>
    </row>
    <row r="734" spans="11:21">
      <c r="K734" s="75" t="s">
        <v>3415</v>
      </c>
      <c r="L734" s="18"/>
      <c r="O734" t="s">
        <v>12</v>
      </c>
      <c r="Q734" s="123">
        <v>41729</v>
      </c>
      <c r="S734" s="123">
        <v>41912</v>
      </c>
      <c r="U734" t="s">
        <v>3416</v>
      </c>
    </row>
    <row r="735" spans="11:21">
      <c r="K735" s="83" t="s">
        <v>2720</v>
      </c>
      <c r="L735" s="18" t="str">
        <f>VLOOKUP(K735,$A$2:$C1112,3,FALSE)</f>
        <v>x0</v>
      </c>
      <c r="M735" t="s">
        <v>1806</v>
      </c>
      <c r="Q735" s="123">
        <v>41729</v>
      </c>
      <c r="S735" s="123">
        <v>41912</v>
      </c>
    </row>
    <row r="736" spans="11:21">
      <c r="K736" s="125" t="s">
        <v>2730</v>
      </c>
      <c r="L736" s="18" t="str">
        <f>VLOOKUP(K736,$A$2:$C1113,3,FALSE)</f>
        <v>AL</v>
      </c>
      <c r="N736" t="s">
        <v>588</v>
      </c>
      <c r="Q736" s="123">
        <v>41729</v>
      </c>
      <c r="S736" s="123">
        <v>41912</v>
      </c>
    </row>
    <row r="737" spans="11:19">
      <c r="K737" s="125" t="s">
        <v>2723</v>
      </c>
      <c r="L737" s="18" t="str">
        <f>VLOOKUP(K737,$A$2:$C1114,3,FALSE)</f>
        <v>AT</v>
      </c>
      <c r="N737" t="s">
        <v>588</v>
      </c>
      <c r="Q737" s="123">
        <v>41729</v>
      </c>
      <c r="S737" s="123">
        <v>41912</v>
      </c>
    </row>
    <row r="738" spans="11:19">
      <c r="K738" s="125" t="s">
        <v>2726</v>
      </c>
      <c r="L738" s="18" t="str">
        <f>VLOOKUP(K738,$A$2:$C1115,3,FALSE)</f>
        <v>BE</v>
      </c>
      <c r="N738" t="s">
        <v>588</v>
      </c>
      <c r="Q738" s="123">
        <v>41729</v>
      </c>
      <c r="S738" s="123">
        <v>41912</v>
      </c>
    </row>
    <row r="739" spans="11:19">
      <c r="K739" s="125" t="s">
        <v>2729</v>
      </c>
      <c r="L739" s="18" t="str">
        <f>VLOOKUP(K739,$A$2:$C1116,3,FALSE)</f>
        <v>BG</v>
      </c>
      <c r="N739" t="s">
        <v>588</v>
      </c>
      <c r="Q739" s="123">
        <v>41729</v>
      </c>
      <c r="S739" s="123">
        <v>41912</v>
      </c>
    </row>
    <row r="740" spans="11:19">
      <c r="K740" s="125" t="s">
        <v>2732</v>
      </c>
      <c r="L740" s="18" t="str">
        <f>VLOOKUP(K740,$A$2:$C1117,3,FALSE)</f>
        <v>CY</v>
      </c>
      <c r="N740" t="s">
        <v>588</v>
      </c>
      <c r="Q740" s="123">
        <v>41729</v>
      </c>
      <c r="S740" s="123">
        <v>41912</v>
      </c>
    </row>
    <row r="741" spans="11:19">
      <c r="K741" s="125" t="s">
        <v>2735</v>
      </c>
      <c r="L741" s="18" t="str">
        <f>VLOOKUP(K741,$A$2:$C1118,3,FALSE)</f>
        <v>CZ</v>
      </c>
      <c r="N741" t="s">
        <v>588</v>
      </c>
      <c r="Q741" s="123">
        <v>41729</v>
      </c>
      <c r="S741" s="123">
        <v>41912</v>
      </c>
    </row>
    <row r="742" spans="11:19">
      <c r="K742" s="125" t="s">
        <v>2738</v>
      </c>
      <c r="L742" s="18" t="str">
        <f>VLOOKUP(K742,$A$2:$C1119,3,FALSE)</f>
        <v>DK</v>
      </c>
      <c r="N742" t="s">
        <v>588</v>
      </c>
      <c r="Q742" s="123">
        <v>41729</v>
      </c>
      <c r="S742" s="123">
        <v>41912</v>
      </c>
    </row>
    <row r="743" spans="11:19">
      <c r="K743" s="125" t="s">
        <v>2741</v>
      </c>
      <c r="L743" s="18" t="str">
        <f>VLOOKUP(K743,$A$2:$C1120,3,FALSE)</f>
        <v>EE</v>
      </c>
      <c r="N743" t="s">
        <v>588</v>
      </c>
      <c r="Q743" s="123">
        <v>41729</v>
      </c>
      <c r="S743" s="123">
        <v>41912</v>
      </c>
    </row>
    <row r="744" spans="11:19">
      <c r="K744" s="125" t="s">
        <v>2744</v>
      </c>
      <c r="L744" s="18" t="str">
        <f>VLOOKUP(K744,$A$2:$C1121,3,FALSE)</f>
        <v>FI</v>
      </c>
      <c r="N744" t="s">
        <v>588</v>
      </c>
      <c r="Q744" s="123">
        <v>41729</v>
      </c>
      <c r="S744" s="123">
        <v>41912</v>
      </c>
    </row>
    <row r="745" spans="11:19">
      <c r="K745" s="125" t="s">
        <v>2746</v>
      </c>
      <c r="L745" s="18" t="str">
        <f>VLOOKUP(K745,$A$2:$C1122,3,FALSE)</f>
        <v>FR</v>
      </c>
      <c r="N745" t="s">
        <v>588</v>
      </c>
      <c r="Q745" s="123">
        <v>41729</v>
      </c>
      <c r="S745" s="123">
        <v>41912</v>
      </c>
    </row>
    <row r="746" spans="11:19">
      <c r="K746" s="125" t="s">
        <v>2747</v>
      </c>
      <c r="L746" s="18" t="str">
        <f>VLOOKUP(K746,$A$2:$C1123,3,FALSE)</f>
        <v>DE</v>
      </c>
      <c r="N746" t="s">
        <v>588</v>
      </c>
      <c r="Q746" s="123">
        <v>41729</v>
      </c>
      <c r="S746" s="123">
        <v>41912</v>
      </c>
    </row>
    <row r="747" spans="11:19">
      <c r="K747" s="125" t="s">
        <v>2750</v>
      </c>
      <c r="L747" s="18" t="str">
        <f>VLOOKUP(K747,$A$2:$C1124,3,FALSE)</f>
        <v>GR</v>
      </c>
      <c r="N747" t="s">
        <v>588</v>
      </c>
      <c r="Q747" s="123">
        <v>41729</v>
      </c>
      <c r="S747" s="123">
        <v>41912</v>
      </c>
    </row>
    <row r="748" spans="11:19">
      <c r="K748" s="125" t="s">
        <v>2753</v>
      </c>
      <c r="L748" s="18" t="str">
        <f>VLOOKUP(K748,$A$2:$C1125,3,FALSE)</f>
        <v>HU</v>
      </c>
      <c r="N748" t="s">
        <v>588</v>
      </c>
      <c r="Q748" s="123">
        <v>41729</v>
      </c>
      <c r="S748" s="123">
        <v>41912</v>
      </c>
    </row>
    <row r="749" spans="11:19">
      <c r="K749" s="125" t="s">
        <v>2756</v>
      </c>
      <c r="L749" s="18" t="str">
        <f>VLOOKUP(K749,$A$2:$C1126,3,FALSE)</f>
        <v>IE</v>
      </c>
      <c r="N749" t="s">
        <v>588</v>
      </c>
      <c r="Q749" s="123">
        <v>41729</v>
      </c>
      <c r="S749" s="123">
        <v>41912</v>
      </c>
    </row>
    <row r="750" spans="11:19">
      <c r="K750" s="125" t="s">
        <v>2759</v>
      </c>
      <c r="L750" s="18" t="str">
        <f>VLOOKUP(K750,$A$2:$C1127,3,FALSE)</f>
        <v>IT</v>
      </c>
      <c r="N750" t="s">
        <v>588</v>
      </c>
      <c r="Q750" s="123">
        <v>41729</v>
      </c>
      <c r="S750" s="123">
        <v>41912</v>
      </c>
    </row>
    <row r="751" spans="11:19">
      <c r="K751" s="125" t="s">
        <v>2800</v>
      </c>
      <c r="L751" s="18" t="str">
        <f>VLOOKUP(K751,$A$2:$C1128,3,FALSE)</f>
        <v>JP</v>
      </c>
      <c r="N751" t="s">
        <v>588</v>
      </c>
      <c r="Q751" s="123">
        <v>41729</v>
      </c>
      <c r="S751" s="123">
        <v>41912</v>
      </c>
    </row>
    <row r="752" spans="11:19">
      <c r="K752" s="125" t="s">
        <v>2761</v>
      </c>
      <c r="L752" s="18" t="str">
        <f>VLOOKUP(K752,$A$2:$C1129,3,FALSE)</f>
        <v>LV</v>
      </c>
      <c r="N752" t="s">
        <v>588</v>
      </c>
      <c r="Q752" s="123">
        <v>41729</v>
      </c>
      <c r="S752" s="123">
        <v>41912</v>
      </c>
    </row>
    <row r="753" spans="11:19">
      <c r="K753" s="125" t="s">
        <v>2764</v>
      </c>
      <c r="L753" s="18" t="str">
        <f>VLOOKUP(K753,$A$2:$C1130,3,FALSE)</f>
        <v>LT</v>
      </c>
      <c r="N753" t="s">
        <v>588</v>
      </c>
      <c r="Q753" s="123">
        <v>41729</v>
      </c>
      <c r="S753" s="123">
        <v>41912</v>
      </c>
    </row>
    <row r="754" spans="11:19">
      <c r="K754" s="125" t="s">
        <v>2767</v>
      </c>
      <c r="L754" s="18" t="str">
        <f>VLOOKUP(K754,$A$2:$C1131,3,FALSE)</f>
        <v>LU</v>
      </c>
      <c r="N754" t="s">
        <v>588</v>
      </c>
      <c r="Q754" s="123">
        <v>41729</v>
      </c>
      <c r="S754" s="123">
        <v>41912</v>
      </c>
    </row>
    <row r="755" spans="11:19">
      <c r="K755" s="125" t="s">
        <v>2803</v>
      </c>
      <c r="L755" s="18" t="str">
        <f>VLOOKUP(K755,$A$2:$C1132,3,FALSE)</f>
        <v>MK</v>
      </c>
      <c r="N755" t="s">
        <v>588</v>
      </c>
      <c r="Q755" s="123">
        <v>41729</v>
      </c>
      <c r="S755" s="123">
        <v>41912</v>
      </c>
    </row>
    <row r="756" spans="11:19">
      <c r="K756" s="125" t="s">
        <v>2769</v>
      </c>
      <c r="L756" s="18" t="str">
        <f>VLOOKUP(K756,$A$2:$C1133,3,FALSE)</f>
        <v>MT</v>
      </c>
      <c r="N756" t="s">
        <v>588</v>
      </c>
      <c r="Q756" s="123">
        <v>41729</v>
      </c>
      <c r="S756" s="123">
        <v>41912</v>
      </c>
    </row>
    <row r="757" spans="11:19">
      <c r="K757" s="125" t="s">
        <v>2772</v>
      </c>
      <c r="L757" s="18" t="str">
        <f>VLOOKUP(K757,$A$2:$C1134,3,FALSE)</f>
        <v>NL</v>
      </c>
      <c r="N757" t="s">
        <v>588</v>
      </c>
      <c r="Q757" s="123">
        <v>41729</v>
      </c>
      <c r="S757" s="123">
        <v>41912</v>
      </c>
    </row>
    <row r="758" spans="11:19">
      <c r="K758" s="125" t="s">
        <v>2821</v>
      </c>
      <c r="L758" s="18" t="str">
        <f>VLOOKUP(K758,$A$2:$C1135,3,FALSE)</f>
        <v>NO</v>
      </c>
      <c r="N758" t="s">
        <v>588</v>
      </c>
      <c r="Q758" s="123">
        <v>41729</v>
      </c>
      <c r="S758" s="123">
        <v>41912</v>
      </c>
    </row>
    <row r="759" spans="11:19">
      <c r="K759" s="125" t="s">
        <v>2774</v>
      </c>
      <c r="L759" s="18" t="str">
        <f>VLOOKUP(K759,$A$2:$C1136,3,FALSE)</f>
        <v>PL</v>
      </c>
      <c r="N759" t="s">
        <v>588</v>
      </c>
      <c r="Q759" s="123">
        <v>41729</v>
      </c>
      <c r="S759" s="123">
        <v>41912</v>
      </c>
    </row>
    <row r="760" spans="11:19">
      <c r="K760" s="125" t="s">
        <v>2777</v>
      </c>
      <c r="L760" s="18" t="str">
        <f>VLOOKUP(K760,$A$2:$C1137,3,FALSE)</f>
        <v>PT</v>
      </c>
      <c r="N760" t="s">
        <v>588</v>
      </c>
      <c r="Q760" s="123">
        <v>41729</v>
      </c>
      <c r="S760" s="123">
        <v>41912</v>
      </c>
    </row>
    <row r="761" spans="11:19">
      <c r="K761" s="125" t="s">
        <v>2780</v>
      </c>
      <c r="L761" s="18" t="str">
        <f>VLOOKUP(K761,$A$2:$C1138,3,FALSE)</f>
        <v>RO</v>
      </c>
      <c r="N761" t="s">
        <v>588</v>
      </c>
      <c r="Q761" s="123">
        <v>41729</v>
      </c>
      <c r="S761" s="123">
        <v>41912</v>
      </c>
    </row>
    <row r="762" spans="11:19">
      <c r="K762" s="125" t="s">
        <v>2805</v>
      </c>
      <c r="L762" s="18" t="str">
        <f>VLOOKUP(K762,$A$2:$C1139,3,FALSE)</f>
        <v>RU</v>
      </c>
      <c r="N762" t="s">
        <v>588</v>
      </c>
      <c r="Q762" s="123">
        <v>41729</v>
      </c>
      <c r="S762" s="123">
        <v>41912</v>
      </c>
    </row>
    <row r="763" spans="11:19">
      <c r="K763" s="125" t="s">
        <v>2808</v>
      </c>
      <c r="L763" s="18" t="str">
        <f>VLOOKUP(K763,$A$2:$C1140,3,FALSE)</f>
        <v>RS</v>
      </c>
      <c r="N763" t="s">
        <v>588</v>
      </c>
      <c r="Q763" s="123">
        <v>41729</v>
      </c>
      <c r="S763" s="123">
        <v>41912</v>
      </c>
    </row>
    <row r="764" spans="11:19">
      <c r="K764" s="125" t="s">
        <v>2783</v>
      </c>
      <c r="L764" s="18" t="str">
        <f>VLOOKUP(K764,$A$2:$C1141,3,FALSE)</f>
        <v>SK</v>
      </c>
      <c r="N764" t="s">
        <v>588</v>
      </c>
      <c r="Q764" s="123">
        <v>41729</v>
      </c>
      <c r="S764" s="123">
        <v>41912</v>
      </c>
    </row>
    <row r="765" spans="11:19">
      <c r="K765" s="125" t="s">
        <v>2786</v>
      </c>
      <c r="L765" s="18" t="str">
        <f>VLOOKUP(K765,$A$2:$C1142,3,FALSE)</f>
        <v>SI</v>
      </c>
      <c r="N765" t="s">
        <v>588</v>
      </c>
      <c r="Q765" s="123">
        <v>41729</v>
      </c>
      <c r="S765" s="123">
        <v>41912</v>
      </c>
    </row>
    <row r="766" spans="11:19">
      <c r="K766" s="125" t="s">
        <v>2789</v>
      </c>
      <c r="L766" s="18" t="str">
        <f>VLOOKUP(K766,$A$2:$C1143,3,FALSE)</f>
        <v>ES</v>
      </c>
      <c r="N766" t="s">
        <v>588</v>
      </c>
      <c r="Q766" s="123">
        <v>41729</v>
      </c>
      <c r="S766" s="123">
        <v>41912</v>
      </c>
    </row>
    <row r="767" spans="11:19">
      <c r="K767" s="125" t="s">
        <v>2792</v>
      </c>
      <c r="L767" s="18" t="str">
        <f>VLOOKUP(K767,$A$2:$C1144,3,FALSE)</f>
        <v>SE</v>
      </c>
      <c r="N767" t="s">
        <v>588</v>
      </c>
      <c r="Q767" s="123">
        <v>41729</v>
      </c>
      <c r="S767" s="123">
        <v>41912</v>
      </c>
    </row>
    <row r="768" spans="11:19">
      <c r="K768" s="125" t="s">
        <v>2811</v>
      </c>
      <c r="L768" s="18" t="str">
        <f>VLOOKUP(K768,$A$2:$C1145,3,FALSE)</f>
        <v>CH</v>
      </c>
      <c r="N768" t="s">
        <v>588</v>
      </c>
      <c r="Q768" s="123">
        <v>41729</v>
      </c>
      <c r="S768" s="123">
        <v>41912</v>
      </c>
    </row>
    <row r="769" spans="11:19">
      <c r="K769" s="125" t="s">
        <v>2814</v>
      </c>
      <c r="L769" s="18" t="str">
        <f>VLOOKUP(K769,$A$2:$C1146,3,FALSE)</f>
        <v>TR</v>
      </c>
      <c r="N769" t="s">
        <v>588</v>
      </c>
      <c r="Q769" s="123">
        <v>41729</v>
      </c>
      <c r="S769" s="123">
        <v>41912</v>
      </c>
    </row>
    <row r="770" spans="11:19">
      <c r="K770" s="125" t="s">
        <v>2817</v>
      </c>
      <c r="L770" s="18" t="str">
        <f>VLOOKUP(K770,$A$2:$C1147,3,FALSE)</f>
        <v>UA</v>
      </c>
      <c r="N770" t="s">
        <v>588</v>
      </c>
      <c r="Q770" s="123">
        <v>41729</v>
      </c>
      <c r="S770" s="123">
        <v>41912</v>
      </c>
    </row>
    <row r="771" spans="11:19">
      <c r="K771" s="125" t="s">
        <v>2795</v>
      </c>
      <c r="L771" s="18" t="str">
        <f>VLOOKUP(K771,$A$2:$C1148,3,FALSE)</f>
        <v>GB</v>
      </c>
      <c r="N771" t="s">
        <v>588</v>
      </c>
      <c r="Q771" s="123">
        <v>41729</v>
      </c>
      <c r="S771" s="123">
        <v>41912</v>
      </c>
    </row>
    <row r="772" spans="11:19">
      <c r="K772" s="125" t="s">
        <v>2819</v>
      </c>
      <c r="L772" s="18" t="str">
        <f>VLOOKUP(K772,$A$2:$C1149,3,FALSE)</f>
        <v>US</v>
      </c>
      <c r="N772" t="s">
        <v>588</v>
      </c>
      <c r="Q772" s="123">
        <v>41729</v>
      </c>
      <c r="S772" s="123">
        <v>41912</v>
      </c>
    </row>
    <row r="773" spans="11:19">
      <c r="K773" s="125" t="s">
        <v>2721</v>
      </c>
      <c r="L773" s="18" t="str">
        <f>VLOOKUP(K773,$A$2:$C1150,3,FALSE)</f>
        <v>AF</v>
      </c>
      <c r="N773" t="s">
        <v>588</v>
      </c>
      <c r="Q773" s="123">
        <v>41729</v>
      </c>
      <c r="S773" s="123">
        <v>41912</v>
      </c>
    </row>
    <row r="774" spans="11:19">
      <c r="K774" s="125" t="s">
        <v>2754</v>
      </c>
      <c r="L774" s="18" t="str">
        <f>VLOOKUP(K774,$A$2:$C1151,3,FALSE)</f>
        <v>AX</v>
      </c>
      <c r="N774" t="s">
        <v>588</v>
      </c>
      <c r="Q774" s="123">
        <v>41729</v>
      </c>
      <c r="S774" s="123">
        <v>41912</v>
      </c>
    </row>
    <row r="775" spans="11:19">
      <c r="K775" s="125" t="s">
        <v>2865</v>
      </c>
      <c r="L775" s="18" t="str">
        <f>VLOOKUP(K775,$A$2:$C1152,3,FALSE)</f>
        <v>DZ</v>
      </c>
      <c r="N775" t="s">
        <v>588</v>
      </c>
      <c r="Q775" s="123">
        <v>41729</v>
      </c>
      <c r="S775" s="123">
        <v>41912</v>
      </c>
    </row>
    <row r="776" spans="11:19">
      <c r="K776" s="125" t="s">
        <v>2745</v>
      </c>
      <c r="L776" s="18" t="str">
        <f>VLOOKUP(K776,$A$2:$C1153,3,FALSE)</f>
        <v>AS</v>
      </c>
      <c r="N776" t="s">
        <v>588</v>
      </c>
      <c r="Q776" s="123">
        <v>41729</v>
      </c>
      <c r="S776" s="123">
        <v>41912</v>
      </c>
    </row>
    <row r="777" spans="11:19">
      <c r="K777" s="125" t="s">
        <v>2714</v>
      </c>
      <c r="L777" s="18" t="str">
        <f>VLOOKUP(K777,$A$2:$C1154,3,FALSE)</f>
        <v>AD</v>
      </c>
      <c r="N777" t="s">
        <v>588</v>
      </c>
      <c r="Q777" s="123">
        <v>41729</v>
      </c>
      <c r="S777" s="123">
        <v>41912</v>
      </c>
    </row>
    <row r="778" spans="11:19">
      <c r="K778" s="125" t="s">
        <v>2736</v>
      </c>
      <c r="L778" s="18" t="str">
        <f>VLOOKUP(K778,$A$2:$C1155,3,FALSE)</f>
        <v>AO</v>
      </c>
      <c r="N778" t="s">
        <v>588</v>
      </c>
      <c r="Q778" s="123">
        <v>41729</v>
      </c>
      <c r="S778" s="123">
        <v>41912</v>
      </c>
    </row>
    <row r="779" spans="11:19">
      <c r="K779" s="125" t="s">
        <v>2727</v>
      </c>
      <c r="L779" s="18" t="str">
        <f>VLOOKUP(K779,$A$2:$C1156,3,FALSE)</f>
        <v>AI</v>
      </c>
      <c r="N779" t="s">
        <v>588</v>
      </c>
      <c r="Q779" s="123">
        <v>41729</v>
      </c>
      <c r="S779" s="123">
        <v>41912</v>
      </c>
    </row>
    <row r="780" spans="11:19">
      <c r="K780" s="125" t="s">
        <v>2739</v>
      </c>
      <c r="L780" s="18" t="str">
        <f>VLOOKUP(K780,$A$2:$C1157,3,FALSE)</f>
        <v>AQ</v>
      </c>
      <c r="N780" t="s">
        <v>588</v>
      </c>
      <c r="Q780" s="123">
        <v>41729</v>
      </c>
      <c r="S780" s="123">
        <v>41912</v>
      </c>
    </row>
    <row r="781" spans="11:19">
      <c r="K781" s="125" t="s">
        <v>2724</v>
      </c>
      <c r="L781" s="18" t="str">
        <f>VLOOKUP(K781,$A$2:$C1158,3,FALSE)</f>
        <v>AG</v>
      </c>
      <c r="N781" t="s">
        <v>588</v>
      </c>
      <c r="Q781" s="123">
        <v>41729</v>
      </c>
      <c r="S781" s="123">
        <v>41912</v>
      </c>
    </row>
    <row r="782" spans="11:19">
      <c r="K782" s="125" t="s">
        <v>2742</v>
      </c>
      <c r="L782" s="18" t="str">
        <f>VLOOKUP(K782,$A$2:$C1159,3,FALSE)</f>
        <v>AR</v>
      </c>
      <c r="N782" t="s">
        <v>588</v>
      </c>
      <c r="Q782" s="123">
        <v>41729</v>
      </c>
      <c r="S782" s="123">
        <v>41912</v>
      </c>
    </row>
    <row r="783" spans="11:19">
      <c r="K783" s="125" t="s">
        <v>2733</v>
      </c>
      <c r="L783" s="18" t="str">
        <f>VLOOKUP(K783,$A$2:$C1160,3,FALSE)</f>
        <v>AM</v>
      </c>
      <c r="N783" t="s">
        <v>588</v>
      </c>
      <c r="Q783" s="123">
        <v>41729</v>
      </c>
      <c r="S783" s="123">
        <v>41912</v>
      </c>
    </row>
    <row r="784" spans="11:19">
      <c r="K784" s="125" t="s">
        <v>2751</v>
      </c>
      <c r="L784" s="18" t="str">
        <f>VLOOKUP(K784,$A$2:$C1161,3,FALSE)</f>
        <v>AW</v>
      </c>
      <c r="N784" t="s">
        <v>588</v>
      </c>
      <c r="Q784" s="123">
        <v>41729</v>
      </c>
      <c r="S784" s="123">
        <v>41912</v>
      </c>
    </row>
    <row r="785" spans="11:19">
      <c r="K785" s="125" t="s">
        <v>2748</v>
      </c>
      <c r="L785" s="18" t="str">
        <f>VLOOKUP(K785,$A$2:$C1162,3,FALSE)</f>
        <v>AU</v>
      </c>
      <c r="N785" t="s">
        <v>588</v>
      </c>
      <c r="Q785" s="123">
        <v>41729</v>
      </c>
      <c r="S785" s="123">
        <v>41912</v>
      </c>
    </row>
    <row r="786" spans="11:19">
      <c r="K786" s="125" t="s">
        <v>2757</v>
      </c>
      <c r="L786" s="18" t="str">
        <f>VLOOKUP(K786,$A$2:$C1163,3,FALSE)</f>
        <v>AZ</v>
      </c>
      <c r="N786" t="s">
        <v>588</v>
      </c>
      <c r="Q786" s="123">
        <v>41729</v>
      </c>
      <c r="S786" s="123">
        <v>41912</v>
      </c>
    </row>
    <row r="787" spans="11:19">
      <c r="K787" s="125" t="s">
        <v>2801</v>
      </c>
      <c r="L787" s="18" t="str">
        <f>VLOOKUP(K787,$A$2:$C1164,3,FALSE)</f>
        <v>BS</v>
      </c>
      <c r="N787" t="s">
        <v>588</v>
      </c>
      <c r="Q787" s="123">
        <v>41729</v>
      </c>
      <c r="S787" s="123">
        <v>41912</v>
      </c>
    </row>
    <row r="788" spans="11:19">
      <c r="K788" s="125" t="s">
        <v>2775</v>
      </c>
      <c r="L788" s="18" t="str">
        <f>VLOOKUP(K788,$A$2:$C1165,3,FALSE)</f>
        <v>BH</v>
      </c>
      <c r="N788" t="s">
        <v>588</v>
      </c>
      <c r="Q788" s="123">
        <v>41729</v>
      </c>
      <c r="S788" s="123">
        <v>41912</v>
      </c>
    </row>
    <row r="789" spans="11:19">
      <c r="K789" s="125" t="s">
        <v>2765</v>
      </c>
      <c r="L789" s="18" t="str">
        <f>VLOOKUP(K789,$A$2:$C1166,3,FALSE)</f>
        <v>BD</v>
      </c>
      <c r="N789" t="s">
        <v>588</v>
      </c>
      <c r="Q789" s="123">
        <v>41729</v>
      </c>
      <c r="S789" s="123">
        <v>41912</v>
      </c>
    </row>
    <row r="790" spans="11:19">
      <c r="K790" s="125" t="s">
        <v>2762</v>
      </c>
      <c r="L790" s="18" t="str">
        <f>VLOOKUP(K790,$A$2:$C1167,3,FALSE)</f>
        <v>BB</v>
      </c>
      <c r="N790" t="s">
        <v>588</v>
      </c>
      <c r="Q790" s="123">
        <v>41729</v>
      </c>
      <c r="S790" s="123">
        <v>41912</v>
      </c>
    </row>
    <row r="791" spans="11:19">
      <c r="K791" s="125" t="s">
        <v>2812</v>
      </c>
      <c r="L791" s="18" t="str">
        <f>VLOOKUP(K791,$A$2:$C1168,3,FALSE)</f>
        <v>BY</v>
      </c>
      <c r="N791" t="s">
        <v>588</v>
      </c>
      <c r="Q791" s="123">
        <v>41729</v>
      </c>
      <c r="S791" s="123">
        <v>41912</v>
      </c>
    </row>
    <row r="792" spans="11:19">
      <c r="K792" s="125" t="s">
        <v>2815</v>
      </c>
      <c r="L792" s="18" t="str">
        <f>VLOOKUP(K792,$A$2:$C1169,3,FALSE)</f>
        <v>BZ</v>
      </c>
      <c r="N792" t="s">
        <v>588</v>
      </c>
      <c r="Q792" s="123">
        <v>41729</v>
      </c>
      <c r="S792" s="123">
        <v>41912</v>
      </c>
    </row>
    <row r="793" spans="11:19">
      <c r="K793" s="125" t="s">
        <v>2781</v>
      </c>
      <c r="L793" s="18" t="str">
        <f>VLOOKUP(K793,$A$2:$C1170,3,FALSE)</f>
        <v>BJ</v>
      </c>
      <c r="N793" t="s">
        <v>588</v>
      </c>
      <c r="Q793" s="123">
        <v>41729</v>
      </c>
      <c r="S793" s="123">
        <v>41912</v>
      </c>
    </row>
    <row r="794" spans="11:19">
      <c r="K794" s="125" t="s">
        <v>2787</v>
      </c>
      <c r="L794" s="18" t="str">
        <f>VLOOKUP(K794,$A$2:$C1171,3,FALSE)</f>
        <v>BM</v>
      </c>
      <c r="N794" t="s">
        <v>588</v>
      </c>
      <c r="Q794" s="123">
        <v>41729</v>
      </c>
      <c r="S794" s="123">
        <v>41912</v>
      </c>
    </row>
    <row r="795" spans="11:19">
      <c r="K795" s="125" t="s">
        <v>2804</v>
      </c>
      <c r="L795" s="18" t="str">
        <f>VLOOKUP(K795,$A$2:$C1172,3,FALSE)</f>
        <v>BT</v>
      </c>
      <c r="N795" t="s">
        <v>588</v>
      </c>
      <c r="Q795" s="123">
        <v>41729</v>
      </c>
      <c r="S795" s="123">
        <v>41912</v>
      </c>
    </row>
    <row r="796" spans="11:19">
      <c r="K796" s="125" t="s">
        <v>2793</v>
      </c>
      <c r="L796" s="18" t="str">
        <f>VLOOKUP(K796,$A$2:$C1173,3,FALSE)</f>
        <v>BO</v>
      </c>
      <c r="N796" t="s">
        <v>588</v>
      </c>
      <c r="Q796" s="123">
        <v>41729</v>
      </c>
      <c r="S796" s="123">
        <v>41912</v>
      </c>
    </row>
    <row r="797" spans="11:19">
      <c r="K797" s="125" t="s">
        <v>2796</v>
      </c>
      <c r="L797" s="18" t="str">
        <f>VLOOKUP(K797,$A$2:$C1174,3,FALSE)</f>
        <v>BQ</v>
      </c>
      <c r="N797" t="s">
        <v>588</v>
      </c>
      <c r="Q797" s="123">
        <v>41729</v>
      </c>
      <c r="S797" s="123">
        <v>41912</v>
      </c>
    </row>
    <row r="798" spans="11:19">
      <c r="K798" s="125" t="s">
        <v>2760</v>
      </c>
      <c r="L798" s="18" t="str">
        <f>VLOOKUP(K798,$A$2:$C1175,3,FALSE)</f>
        <v>BA</v>
      </c>
      <c r="N798" t="s">
        <v>588</v>
      </c>
      <c r="Q798" s="123">
        <v>41729</v>
      </c>
      <c r="S798" s="123">
        <v>41912</v>
      </c>
    </row>
    <row r="799" spans="11:19">
      <c r="K799" s="125" t="s">
        <v>2809</v>
      </c>
      <c r="L799" s="18" t="str">
        <f>VLOOKUP(K799,$A$2:$C1176,3,FALSE)</f>
        <v>BW</v>
      </c>
      <c r="N799" t="s">
        <v>588</v>
      </c>
      <c r="Q799" s="123">
        <v>41729</v>
      </c>
      <c r="S799" s="123">
        <v>41912</v>
      </c>
    </row>
    <row r="800" spans="11:19">
      <c r="K800" s="125" t="s">
        <v>2806</v>
      </c>
      <c r="L800" s="18" t="str">
        <f>VLOOKUP(K800,$A$2:$C1177,3,FALSE)</f>
        <v>BV</v>
      </c>
      <c r="N800" t="s">
        <v>588</v>
      </c>
      <c r="Q800" s="123">
        <v>41729</v>
      </c>
      <c r="S800" s="123">
        <v>41912</v>
      </c>
    </row>
    <row r="801" spans="11:19">
      <c r="K801" s="125" t="s">
        <v>2798</v>
      </c>
      <c r="L801" s="18" t="str">
        <f>VLOOKUP(K801,$A$2:$C1178,3,FALSE)</f>
        <v>BR</v>
      </c>
      <c r="N801" t="s">
        <v>588</v>
      </c>
      <c r="Q801" s="123">
        <v>41729</v>
      </c>
      <c r="S801" s="123">
        <v>41912</v>
      </c>
    </row>
    <row r="802" spans="11:19">
      <c r="K802" s="125" t="s">
        <v>2960</v>
      </c>
      <c r="L802" s="18" t="str">
        <f>VLOOKUP(K802,$A$2:$C1179,3,FALSE)</f>
        <v>IO</v>
      </c>
      <c r="N802" t="s">
        <v>588</v>
      </c>
      <c r="Q802" s="123">
        <v>41729</v>
      </c>
      <c r="S802" s="123">
        <v>41912</v>
      </c>
    </row>
    <row r="803" spans="11:19">
      <c r="K803" s="125" t="s">
        <v>2790</v>
      </c>
      <c r="L803" s="18" t="str">
        <f>VLOOKUP(K803,$A$2:$C1180,3,FALSE)</f>
        <v>BN</v>
      </c>
      <c r="N803" t="s">
        <v>588</v>
      </c>
      <c r="Q803" s="123">
        <v>41729</v>
      </c>
      <c r="S803" s="123">
        <v>41912</v>
      </c>
    </row>
    <row r="804" spans="11:19">
      <c r="K804" s="125" t="s">
        <v>2770</v>
      </c>
      <c r="L804" s="18" t="str">
        <f>VLOOKUP(K804,$A$2:$C1181,3,FALSE)</f>
        <v>BF</v>
      </c>
      <c r="N804" t="s">
        <v>588</v>
      </c>
      <c r="Q804" s="123">
        <v>41729</v>
      </c>
      <c r="S804" s="123">
        <v>41912</v>
      </c>
    </row>
    <row r="805" spans="11:19">
      <c r="K805" s="125" t="s">
        <v>2778</v>
      </c>
      <c r="L805" s="18" t="str">
        <f>VLOOKUP(K805,$A$2:$C1182,3,FALSE)</f>
        <v>BI</v>
      </c>
      <c r="N805" t="s">
        <v>588</v>
      </c>
      <c r="Q805" s="123">
        <v>41729</v>
      </c>
      <c r="S805" s="123">
        <v>41912</v>
      </c>
    </row>
    <row r="806" spans="11:19">
      <c r="K806" s="125" t="s">
        <v>2980</v>
      </c>
      <c r="L806" s="18" t="str">
        <f>VLOOKUP(K806,$A$2:$C1183,3,FALSE)</f>
        <v>KH</v>
      </c>
      <c r="N806" t="s">
        <v>588</v>
      </c>
      <c r="Q806" s="123">
        <v>41729</v>
      </c>
      <c r="S806" s="123">
        <v>41912</v>
      </c>
    </row>
    <row r="807" spans="11:19">
      <c r="K807" s="125" t="s">
        <v>2840</v>
      </c>
      <c r="L807" s="18" t="str">
        <f>VLOOKUP(K807,$A$2:$C1184,3,FALSE)</f>
        <v>CM</v>
      </c>
      <c r="N807" t="s">
        <v>588</v>
      </c>
      <c r="Q807" s="123">
        <v>41729</v>
      </c>
      <c r="S807" s="123">
        <v>41912</v>
      </c>
    </row>
    <row r="808" spans="11:19">
      <c r="K808" s="125" t="s">
        <v>2818</v>
      </c>
      <c r="L808" s="18" t="str">
        <f>VLOOKUP(K808,$A$2:$C1185,3,FALSE)</f>
        <v>CA</v>
      </c>
      <c r="N808" t="s">
        <v>588</v>
      </c>
      <c r="Q808" s="123">
        <v>41729</v>
      </c>
      <c r="S808" s="123">
        <v>41912</v>
      </c>
    </row>
    <row r="809" spans="11:19">
      <c r="K809" s="125" t="s">
        <v>2849</v>
      </c>
      <c r="L809" s="18" t="str">
        <f>VLOOKUP(K809,$A$2:$C1186,3,FALSE)</f>
        <v>CV</v>
      </c>
      <c r="N809" t="s">
        <v>588</v>
      </c>
      <c r="Q809" s="123">
        <v>41729</v>
      </c>
      <c r="S809" s="123">
        <v>41912</v>
      </c>
    </row>
    <row r="810" spans="11:19">
      <c r="K810" s="125" t="s">
        <v>2994</v>
      </c>
      <c r="L810" s="18" t="str">
        <f>VLOOKUP(K810,$A$2:$C1187,3,FALSE)</f>
        <v>KY</v>
      </c>
      <c r="N810" t="s">
        <v>588</v>
      </c>
      <c r="Q810" s="123">
        <v>41729</v>
      </c>
      <c r="S810" s="123">
        <v>41912</v>
      </c>
    </row>
    <row r="811" spans="11:19">
      <c r="K811" s="125" t="s">
        <v>2825</v>
      </c>
      <c r="L811" s="18" t="str">
        <f>VLOOKUP(K811,$A$2:$C1188,3,FALSE)</f>
        <v>CF</v>
      </c>
      <c r="N811" t="s">
        <v>588</v>
      </c>
      <c r="Q811" s="123">
        <v>41729</v>
      </c>
      <c r="S811" s="123">
        <v>41912</v>
      </c>
    </row>
    <row r="812" spans="11:19">
      <c r="K812" s="125" t="s">
        <v>3111</v>
      </c>
      <c r="L812" s="18" t="str">
        <f>VLOOKUP(K812,$A$2:$C1189,3,FALSE)</f>
        <v>TD</v>
      </c>
      <c r="N812" t="s">
        <v>588</v>
      </c>
      <c r="Q812" s="123">
        <v>41729</v>
      </c>
      <c r="S812" s="123">
        <v>41912</v>
      </c>
    </row>
    <row r="813" spans="11:19">
      <c r="K813" s="125" t="s">
        <v>2837</v>
      </c>
      <c r="L813" s="18" t="str">
        <f>VLOOKUP(K813,$A$2:$C1190,3,FALSE)</f>
        <v>CL</v>
      </c>
      <c r="N813" t="s">
        <v>588</v>
      </c>
      <c r="Q813" s="123">
        <v>41729</v>
      </c>
      <c r="S813" s="123">
        <v>41912</v>
      </c>
    </row>
    <row r="814" spans="11:19">
      <c r="K814" s="125" t="s">
        <v>2842</v>
      </c>
      <c r="L814" s="18" t="str">
        <f>VLOOKUP(K814,$A$2:$C1191,3,FALSE)</f>
        <v>CN</v>
      </c>
      <c r="N814" t="s">
        <v>588</v>
      </c>
      <c r="Q814" s="123">
        <v>41729</v>
      </c>
      <c r="S814" s="123">
        <v>41912</v>
      </c>
    </row>
    <row r="815" spans="11:19">
      <c r="K815" s="125" t="s">
        <v>2853</v>
      </c>
      <c r="L815" s="18" t="str">
        <f>VLOOKUP(K815,$A$2:$C1192,3,FALSE)</f>
        <v>CX</v>
      </c>
      <c r="N815" t="s">
        <v>588</v>
      </c>
      <c r="Q815" s="123">
        <v>41729</v>
      </c>
      <c r="S815" s="123">
        <v>41912</v>
      </c>
    </row>
    <row r="816" spans="11:19">
      <c r="K816" s="125" t="s">
        <v>2820</v>
      </c>
      <c r="L816" s="18" t="str">
        <f>VLOOKUP(K816,$A$2:$C1193,3,FALSE)</f>
        <v>CC</v>
      </c>
      <c r="N816" t="s">
        <v>588</v>
      </c>
      <c r="Q816" s="123">
        <v>41729</v>
      </c>
      <c r="S816" s="123">
        <v>41912</v>
      </c>
    </row>
    <row r="817" spans="11:19">
      <c r="K817" s="125" t="s">
        <v>2844</v>
      </c>
      <c r="L817" s="18" t="str">
        <f>VLOOKUP(K817,$A$2:$C1194,3,FALSE)</f>
        <v>CO</v>
      </c>
      <c r="N817" t="s">
        <v>588</v>
      </c>
      <c r="Q817" s="123">
        <v>41729</v>
      </c>
      <c r="S817" s="123">
        <v>41912</v>
      </c>
    </row>
    <row r="818" spans="11:19">
      <c r="K818" s="125" t="s">
        <v>2984</v>
      </c>
      <c r="L818" s="18" t="str">
        <f>VLOOKUP(K818,$A$2:$C1195,3,FALSE)</f>
        <v>KM</v>
      </c>
      <c r="N818" t="s">
        <v>588</v>
      </c>
      <c r="Q818" s="123">
        <v>41729</v>
      </c>
      <c r="S818" s="123">
        <v>41912</v>
      </c>
    </row>
    <row r="819" spans="11:19">
      <c r="K819" s="125" t="s">
        <v>2828</v>
      </c>
      <c r="L819" s="18" t="str">
        <f>VLOOKUP(K819,$A$2:$C1196,3,FALSE)</f>
        <v>CG</v>
      </c>
      <c r="N819" t="s">
        <v>588</v>
      </c>
      <c r="Q819" s="123">
        <v>41729</v>
      </c>
      <c r="S819" s="123">
        <v>41912</v>
      </c>
    </row>
    <row r="820" spans="11:19">
      <c r="K820" s="125" t="s">
        <v>2822</v>
      </c>
      <c r="L820" s="18" t="str">
        <f>VLOOKUP(K820,$A$2:$C1197,3,FALSE)</f>
        <v>CD</v>
      </c>
      <c r="N820" t="s">
        <v>588</v>
      </c>
      <c r="Q820" s="123">
        <v>41729</v>
      </c>
      <c r="S820" s="123">
        <v>41912</v>
      </c>
    </row>
    <row r="821" spans="11:19">
      <c r="K821" s="125" t="s">
        <v>2834</v>
      </c>
      <c r="L821" s="18" t="str">
        <f>VLOOKUP(K821,$A$2:$C1198,3,FALSE)</f>
        <v>CK</v>
      </c>
      <c r="N821" t="s">
        <v>588</v>
      </c>
      <c r="Q821" s="123">
        <v>41729</v>
      </c>
      <c r="S821" s="123">
        <v>41912</v>
      </c>
    </row>
    <row r="822" spans="11:19">
      <c r="K822" s="125" t="s">
        <v>2846</v>
      </c>
      <c r="L822" s="18" t="str">
        <f>VLOOKUP(K822,$A$2:$C1199,3,FALSE)</f>
        <v>CR</v>
      </c>
      <c r="N822" t="s">
        <v>588</v>
      </c>
      <c r="Q822" s="123">
        <v>41729</v>
      </c>
      <c r="S822" s="123">
        <v>41912</v>
      </c>
    </row>
    <row r="823" spans="11:19">
      <c r="K823" s="125" t="s">
        <v>2832</v>
      </c>
      <c r="L823" s="18" t="str">
        <f>VLOOKUP(K823,$A$2:$C1200,3,FALSE)</f>
        <v>CI</v>
      </c>
      <c r="N823" t="s">
        <v>588</v>
      </c>
      <c r="Q823" s="123">
        <v>41729</v>
      </c>
      <c r="S823" s="123">
        <v>41912</v>
      </c>
    </row>
    <row r="824" spans="11:19">
      <c r="K824" s="125" t="s">
        <v>2833</v>
      </c>
      <c r="L824" s="18" t="str">
        <f>VLOOKUP(K824,$A$2:$C1201,3,FALSE)</f>
        <v>HR</v>
      </c>
      <c r="N824" t="s">
        <v>588</v>
      </c>
      <c r="Q824" s="123">
        <v>41729</v>
      </c>
      <c r="S824" s="123">
        <v>41912</v>
      </c>
    </row>
    <row r="825" spans="11:19">
      <c r="K825" s="125" t="s">
        <v>2848</v>
      </c>
      <c r="L825" s="18" t="str">
        <f>VLOOKUP(K825,$A$2:$C1202,3,FALSE)</f>
        <v>CU</v>
      </c>
      <c r="N825" t="s">
        <v>588</v>
      </c>
      <c r="Q825" s="123">
        <v>41729</v>
      </c>
      <c r="S825" s="123">
        <v>41912</v>
      </c>
    </row>
    <row r="826" spans="11:19">
      <c r="K826" s="125" t="s">
        <v>2851</v>
      </c>
      <c r="L826" s="18" t="str">
        <f>VLOOKUP(K826,$A$2:$C1203,3,FALSE)</f>
        <v>CW</v>
      </c>
      <c r="N826" t="s">
        <v>588</v>
      </c>
      <c r="Q826" s="123">
        <v>41729</v>
      </c>
      <c r="S826" s="123">
        <v>41912</v>
      </c>
    </row>
    <row r="827" spans="11:19">
      <c r="K827" s="125" t="s">
        <v>2858</v>
      </c>
      <c r="L827" s="18" t="str">
        <f>VLOOKUP(K827,$A$2:$C1204,3,FALSE)</f>
        <v>DJ</v>
      </c>
      <c r="N827" t="s">
        <v>588</v>
      </c>
      <c r="Q827" s="123">
        <v>41729</v>
      </c>
      <c r="S827" s="123">
        <v>41912</v>
      </c>
    </row>
    <row r="828" spans="11:19">
      <c r="K828" s="125" t="s">
        <v>2861</v>
      </c>
      <c r="L828" s="18" t="str">
        <f>VLOOKUP(K828,$A$2:$C1205,3,FALSE)</f>
        <v>DM</v>
      </c>
      <c r="N828" t="s">
        <v>588</v>
      </c>
      <c r="Q828" s="123">
        <v>41729</v>
      </c>
      <c r="S828" s="123">
        <v>41912</v>
      </c>
    </row>
    <row r="829" spans="11:19">
      <c r="K829" s="125" t="s">
        <v>2863</v>
      </c>
      <c r="L829" s="18" t="str">
        <f>VLOOKUP(K829,$A$2:$C1206,3,FALSE)</f>
        <v>DO</v>
      </c>
      <c r="N829" t="s">
        <v>588</v>
      </c>
      <c r="Q829" s="123">
        <v>41729</v>
      </c>
      <c r="S829" s="123">
        <v>41912</v>
      </c>
    </row>
    <row r="830" spans="11:19">
      <c r="K830" s="125" t="s">
        <v>2867</v>
      </c>
      <c r="L830" s="18" t="str">
        <f>VLOOKUP(K830,$A$2:$C1207,3,FALSE)</f>
        <v>EC</v>
      </c>
      <c r="N830" t="s">
        <v>588</v>
      </c>
      <c r="Q830" s="123">
        <v>41729</v>
      </c>
      <c r="S830" s="123">
        <v>41912</v>
      </c>
    </row>
    <row r="831" spans="11:19">
      <c r="K831" s="125" t="s">
        <v>2824</v>
      </c>
      <c r="L831" s="18" t="str">
        <f>VLOOKUP(K831,$A$2:$C1208,3,FALSE)</f>
        <v>EG</v>
      </c>
      <c r="N831" t="s">
        <v>588</v>
      </c>
      <c r="Q831" s="123">
        <v>41729</v>
      </c>
      <c r="S831" s="123">
        <v>41912</v>
      </c>
    </row>
    <row r="832" spans="11:19">
      <c r="K832" s="125" t="s">
        <v>3143</v>
      </c>
      <c r="L832" s="18" t="str">
        <f>VLOOKUP(K832,$A$2:$C1209,3,FALSE)</f>
        <v>SV</v>
      </c>
      <c r="N832" t="s">
        <v>588</v>
      </c>
      <c r="Q832" s="123">
        <v>41729</v>
      </c>
      <c r="S832" s="123">
        <v>41912</v>
      </c>
    </row>
    <row r="833" spans="11:19">
      <c r="K833" s="125" t="s">
        <v>2908</v>
      </c>
      <c r="L833" s="18" t="str">
        <f>VLOOKUP(K833,$A$2:$C1210,3,FALSE)</f>
        <v>GQ</v>
      </c>
      <c r="N833" t="s">
        <v>588</v>
      </c>
      <c r="Q833" s="123">
        <v>41729</v>
      </c>
      <c r="S833" s="123">
        <v>41912</v>
      </c>
    </row>
    <row r="834" spans="11:19">
      <c r="K834" s="125" t="s">
        <v>2872</v>
      </c>
      <c r="L834" s="18" t="str">
        <f>VLOOKUP(K834,$A$2:$C1211,3,FALSE)</f>
        <v>ER</v>
      </c>
      <c r="N834" t="s">
        <v>588</v>
      </c>
      <c r="Q834" s="123">
        <v>41729</v>
      </c>
      <c r="S834" s="123">
        <v>41912</v>
      </c>
    </row>
    <row r="835" spans="11:19">
      <c r="K835" s="125" t="s">
        <v>2874</v>
      </c>
      <c r="L835" s="18" t="str">
        <f>VLOOKUP(K835,$A$2:$C1212,3,FALSE)</f>
        <v>ET</v>
      </c>
      <c r="N835" t="s">
        <v>588</v>
      </c>
      <c r="Q835" s="123">
        <v>41729</v>
      </c>
      <c r="S835" s="123">
        <v>41912</v>
      </c>
    </row>
    <row r="836" spans="11:19">
      <c r="K836" s="125" t="s">
        <v>2878</v>
      </c>
      <c r="L836" s="18" t="str">
        <f>VLOOKUP(K836,$A$2:$C1213,3,FALSE)</f>
        <v>FK</v>
      </c>
      <c r="N836" t="s">
        <v>588</v>
      </c>
      <c r="Q836" s="123">
        <v>41729</v>
      </c>
      <c r="S836" s="123">
        <v>41912</v>
      </c>
    </row>
    <row r="837" spans="11:19">
      <c r="K837" s="125" t="s">
        <v>2882</v>
      </c>
      <c r="L837" s="18" t="str">
        <f>VLOOKUP(K837,$A$2:$C1214,3,FALSE)</f>
        <v>FO</v>
      </c>
      <c r="N837" t="s">
        <v>588</v>
      </c>
      <c r="Q837" s="123">
        <v>41729</v>
      </c>
      <c r="S837" s="123">
        <v>41912</v>
      </c>
    </row>
    <row r="838" spans="11:19">
      <c r="K838" s="125" t="s">
        <v>2876</v>
      </c>
      <c r="L838" s="18" t="str">
        <f>VLOOKUP(K838,$A$2:$C1215,3,FALSE)</f>
        <v>FJ</v>
      </c>
      <c r="N838" t="s">
        <v>588</v>
      </c>
      <c r="Q838" s="123">
        <v>41729</v>
      </c>
      <c r="S838" s="123">
        <v>41912</v>
      </c>
    </row>
    <row r="839" spans="11:19">
      <c r="K839" s="125" t="s">
        <v>2891</v>
      </c>
      <c r="L839" s="18" t="str">
        <f>VLOOKUP(K839,$A$2:$C1216,3,FALSE)</f>
        <v>GF</v>
      </c>
      <c r="N839" t="s">
        <v>588</v>
      </c>
      <c r="Q839" s="123">
        <v>41729</v>
      </c>
      <c r="S839" s="123">
        <v>41912</v>
      </c>
    </row>
    <row r="840" spans="11:19">
      <c r="K840" s="125" t="s">
        <v>3085</v>
      </c>
      <c r="L840" s="18" t="str">
        <f>VLOOKUP(K840,$A$2:$C1217,3,FALSE)</f>
        <v>PF</v>
      </c>
      <c r="N840" t="s">
        <v>588</v>
      </c>
      <c r="Q840" s="123">
        <v>41729</v>
      </c>
      <c r="S840" s="123">
        <v>41912</v>
      </c>
    </row>
    <row r="841" spans="11:19">
      <c r="K841" s="125" t="s">
        <v>3153</v>
      </c>
      <c r="L841" s="18" t="str">
        <f>VLOOKUP(K841,$A$2:$C1218,3,FALSE)</f>
        <v>TF</v>
      </c>
      <c r="N841" t="s">
        <v>588</v>
      </c>
      <c r="Q841" s="123">
        <v>41729</v>
      </c>
      <c r="S841" s="123">
        <v>41912</v>
      </c>
    </row>
    <row r="842" spans="11:19">
      <c r="K842" s="125" t="s">
        <v>2885</v>
      </c>
      <c r="L842" s="18" t="str">
        <f>VLOOKUP(K842,$A$2:$C1219,3,FALSE)</f>
        <v>GA</v>
      </c>
      <c r="N842" t="s">
        <v>588</v>
      </c>
      <c r="Q842" s="123">
        <v>41729</v>
      </c>
      <c r="S842" s="123">
        <v>41912</v>
      </c>
    </row>
    <row r="843" spans="11:19">
      <c r="K843" s="125" t="s">
        <v>2902</v>
      </c>
      <c r="L843" s="18" t="str">
        <f>VLOOKUP(K843,$A$2:$C1220,3,FALSE)</f>
        <v>GM</v>
      </c>
      <c r="N843" t="s">
        <v>588</v>
      </c>
      <c r="Q843" s="123">
        <v>41729</v>
      </c>
      <c r="S843" s="123">
        <v>41912</v>
      </c>
    </row>
    <row r="844" spans="11:19">
      <c r="K844" s="125" t="s">
        <v>2889</v>
      </c>
      <c r="L844" s="18" t="str">
        <f>VLOOKUP(K844,$A$2:$C1221,3,FALSE)</f>
        <v>GE</v>
      </c>
      <c r="N844" t="s">
        <v>588</v>
      </c>
      <c r="Q844" s="123">
        <v>41729</v>
      </c>
      <c r="S844" s="123">
        <v>41912</v>
      </c>
    </row>
    <row r="845" spans="11:19">
      <c r="K845" s="125" t="s">
        <v>2895</v>
      </c>
      <c r="L845" s="18" t="str">
        <f>VLOOKUP(K845,$A$2:$C1222,3,FALSE)</f>
        <v>GH</v>
      </c>
      <c r="N845" t="s">
        <v>588</v>
      </c>
      <c r="Q845" s="123">
        <v>41729</v>
      </c>
      <c r="S845" s="123">
        <v>41912</v>
      </c>
    </row>
    <row r="846" spans="11:19">
      <c r="K846" s="125" t="s">
        <v>2897</v>
      </c>
      <c r="L846" s="18" t="str">
        <f>VLOOKUP(K846,$A$2:$C1223,3,FALSE)</f>
        <v>GI</v>
      </c>
      <c r="N846" t="s">
        <v>588</v>
      </c>
      <c r="Q846" s="123">
        <v>41729</v>
      </c>
      <c r="S846" s="123">
        <v>41912</v>
      </c>
    </row>
    <row r="847" spans="11:19">
      <c r="K847" s="125" t="s">
        <v>2899</v>
      </c>
      <c r="L847" s="18" t="str">
        <f>VLOOKUP(K847,$A$2:$C1224,3,FALSE)</f>
        <v>GL</v>
      </c>
      <c r="N847" t="s">
        <v>588</v>
      </c>
      <c r="Q847" s="123">
        <v>41729</v>
      </c>
      <c r="S847" s="123">
        <v>41912</v>
      </c>
    </row>
    <row r="848" spans="11:19">
      <c r="K848" s="125" t="s">
        <v>2887</v>
      </c>
      <c r="L848" s="18" t="str">
        <f>VLOOKUP(K848,$A$2:$C1225,3,FALSE)</f>
        <v>GD</v>
      </c>
      <c r="N848" t="s">
        <v>588</v>
      </c>
      <c r="Q848" s="123">
        <v>41729</v>
      </c>
      <c r="S848" s="123">
        <v>41912</v>
      </c>
    </row>
    <row r="849" spans="11:19">
      <c r="K849" s="125" t="s">
        <v>2906</v>
      </c>
      <c r="L849" s="18" t="str">
        <f>VLOOKUP(K849,$A$2:$C1226,3,FALSE)</f>
        <v>GP</v>
      </c>
      <c r="N849" t="s">
        <v>588</v>
      </c>
      <c r="Q849" s="123">
        <v>41729</v>
      </c>
      <c r="S849" s="123">
        <v>41912</v>
      </c>
    </row>
    <row r="850" spans="11:19">
      <c r="K850" s="125" t="s">
        <v>2915</v>
      </c>
      <c r="L850" s="18" t="str">
        <f>VLOOKUP(K850,$A$2:$C1227,3,FALSE)</f>
        <v>GU</v>
      </c>
      <c r="N850" t="s">
        <v>588</v>
      </c>
      <c r="Q850" s="123">
        <v>41729</v>
      </c>
      <c r="S850" s="123">
        <v>41912</v>
      </c>
    </row>
    <row r="851" spans="11:19">
      <c r="K851" s="125" t="s">
        <v>2913</v>
      </c>
      <c r="L851" s="18" t="str">
        <f>VLOOKUP(K851,$A$2:$C1228,3,FALSE)</f>
        <v>GT</v>
      </c>
      <c r="N851" t="s">
        <v>588</v>
      </c>
      <c r="Q851" s="123">
        <v>41729</v>
      </c>
      <c r="S851" s="123">
        <v>41912</v>
      </c>
    </row>
    <row r="852" spans="11:19">
      <c r="K852" s="125" t="s">
        <v>2893</v>
      </c>
      <c r="L852" s="18" t="str">
        <f>VLOOKUP(K852,$A$2:$C1229,3,FALSE)</f>
        <v>GG</v>
      </c>
      <c r="N852" t="s">
        <v>588</v>
      </c>
      <c r="Q852" s="123">
        <v>41729</v>
      </c>
      <c r="S852" s="123">
        <v>41912</v>
      </c>
    </row>
    <row r="853" spans="11:19">
      <c r="K853" s="125" t="s">
        <v>2904</v>
      </c>
      <c r="L853" s="18" t="str">
        <f>VLOOKUP(K853,$A$2:$C1230,3,FALSE)</f>
        <v>GN</v>
      </c>
      <c r="N853" t="s">
        <v>588</v>
      </c>
      <c r="Q853" s="123">
        <v>41729</v>
      </c>
      <c r="S853" s="123">
        <v>41912</v>
      </c>
    </row>
    <row r="854" spans="11:19">
      <c r="K854" s="125" t="s">
        <v>2917</v>
      </c>
      <c r="L854" s="18" t="str">
        <f>VLOOKUP(K854,$A$2:$C1231,3,FALSE)</f>
        <v>GW</v>
      </c>
      <c r="N854" t="s">
        <v>588</v>
      </c>
      <c r="Q854" s="123">
        <v>41729</v>
      </c>
      <c r="S854" s="123">
        <v>41912</v>
      </c>
    </row>
    <row r="855" spans="11:19">
      <c r="K855" s="125" t="s">
        <v>2919</v>
      </c>
      <c r="L855" s="18" t="str">
        <f>VLOOKUP(K855,$A$2:$C1232,3,FALSE)</f>
        <v>GY</v>
      </c>
      <c r="N855" t="s">
        <v>588</v>
      </c>
      <c r="Q855" s="123">
        <v>41729</v>
      </c>
      <c r="S855" s="123">
        <v>41912</v>
      </c>
    </row>
    <row r="856" spans="11:19">
      <c r="K856" s="125" t="s">
        <v>2928</v>
      </c>
      <c r="L856" s="18" t="str">
        <f>VLOOKUP(K856,$A$2:$C1233,3,FALSE)</f>
        <v>HT</v>
      </c>
      <c r="N856" t="s">
        <v>588</v>
      </c>
      <c r="Q856" s="123">
        <v>41729</v>
      </c>
      <c r="S856" s="123">
        <v>41912</v>
      </c>
    </row>
    <row r="857" spans="11:19">
      <c r="K857" s="125" t="s">
        <v>2923</v>
      </c>
      <c r="L857" s="18" t="str">
        <f>VLOOKUP(K857,$A$2:$C1234,3,FALSE)</f>
        <v>HM</v>
      </c>
      <c r="N857" t="s">
        <v>588</v>
      </c>
      <c r="Q857" s="123">
        <v>41729</v>
      </c>
      <c r="S857" s="123">
        <v>41912</v>
      </c>
    </row>
    <row r="858" spans="11:19">
      <c r="K858" s="125" t="s">
        <v>3189</v>
      </c>
      <c r="L858" s="18" t="str">
        <f>VLOOKUP(K858,$A$2:$C1235,3,FALSE)</f>
        <v>VA</v>
      </c>
      <c r="N858" t="s">
        <v>588</v>
      </c>
      <c r="Q858" s="123">
        <v>41729</v>
      </c>
      <c r="S858" s="123">
        <v>41912</v>
      </c>
    </row>
    <row r="859" spans="11:19">
      <c r="K859" s="125" t="s">
        <v>2925</v>
      </c>
      <c r="L859" s="18" t="str">
        <f>VLOOKUP(K859,$A$2:$C1236,3,FALSE)</f>
        <v>HN</v>
      </c>
      <c r="N859" t="s">
        <v>588</v>
      </c>
      <c r="Q859" s="123">
        <v>41729</v>
      </c>
      <c r="S859" s="123">
        <v>41912</v>
      </c>
    </row>
    <row r="860" spans="11:19">
      <c r="K860" s="125" t="s">
        <v>2921</v>
      </c>
      <c r="L860" s="18" t="str">
        <f>VLOOKUP(K860,$A$2:$C1237,3,FALSE)</f>
        <v>HK</v>
      </c>
      <c r="N860" t="s">
        <v>588</v>
      </c>
      <c r="Q860" s="123">
        <v>41729</v>
      </c>
      <c r="S860" s="123">
        <v>41912</v>
      </c>
    </row>
    <row r="861" spans="11:19">
      <c r="K861" s="125" t="s">
        <v>2827</v>
      </c>
      <c r="L861" s="18" t="str">
        <f>VLOOKUP(K861,$A$2:$C1238,3,FALSE)</f>
        <v>IS</v>
      </c>
      <c r="N861" t="s">
        <v>588</v>
      </c>
      <c r="Q861" s="123">
        <v>41729</v>
      </c>
      <c r="S861" s="123">
        <v>41912</v>
      </c>
    </row>
    <row r="862" spans="11:19">
      <c r="K862" s="125" t="s">
        <v>2958</v>
      </c>
      <c r="L862" s="18" t="str">
        <f>VLOOKUP(K862,$A$2:$C1239,3,FALSE)</f>
        <v>IN</v>
      </c>
      <c r="N862" t="s">
        <v>588</v>
      </c>
      <c r="Q862" s="123">
        <v>41729</v>
      </c>
      <c r="S862" s="123">
        <v>41912</v>
      </c>
    </row>
    <row r="863" spans="11:19">
      <c r="K863" s="125" t="s">
        <v>2931</v>
      </c>
      <c r="L863" s="18" t="str">
        <f>VLOOKUP(K863,$A$2:$C1240,3,FALSE)</f>
        <v>ID</v>
      </c>
      <c r="N863" t="s">
        <v>588</v>
      </c>
      <c r="Q863" s="123">
        <v>41729</v>
      </c>
      <c r="S863" s="123">
        <v>41912</v>
      </c>
    </row>
    <row r="864" spans="11:19">
      <c r="K864" s="125" t="s">
        <v>2964</v>
      </c>
      <c r="L864" s="18" t="str">
        <f>VLOOKUP(K864,$A$2:$C1241,3,FALSE)</f>
        <v>IR</v>
      </c>
      <c r="N864" t="s">
        <v>588</v>
      </c>
      <c r="Q864" s="123">
        <v>41729</v>
      </c>
      <c r="S864" s="123">
        <v>41912</v>
      </c>
    </row>
    <row r="865" spans="11:19">
      <c r="K865" s="125" t="s">
        <v>2962</v>
      </c>
      <c r="L865" s="18" t="str">
        <f>VLOOKUP(K865,$A$2:$C1242,3,FALSE)</f>
        <v>IQ</v>
      </c>
      <c r="N865" t="s">
        <v>588</v>
      </c>
      <c r="Q865" s="123">
        <v>41729</v>
      </c>
      <c r="S865" s="123">
        <v>41912</v>
      </c>
    </row>
    <row r="866" spans="11:19">
      <c r="K866" s="125" t="s">
        <v>2935</v>
      </c>
      <c r="L866" s="18" t="str">
        <f>VLOOKUP(K866,$A$2:$C1243,3,FALSE)</f>
        <v>IM</v>
      </c>
      <c r="N866" t="s">
        <v>588</v>
      </c>
      <c r="Q866" s="123">
        <v>41729</v>
      </c>
      <c r="S866" s="123">
        <v>41912</v>
      </c>
    </row>
    <row r="867" spans="11:19">
      <c r="K867" s="125" t="s">
        <v>2933</v>
      </c>
      <c r="L867" s="18" t="str">
        <f>VLOOKUP(K867,$A$2:$C1244,3,FALSE)</f>
        <v>IL</v>
      </c>
      <c r="N867" t="s">
        <v>588</v>
      </c>
      <c r="Q867" s="123">
        <v>41729</v>
      </c>
      <c r="S867" s="123">
        <v>41912</v>
      </c>
    </row>
    <row r="868" spans="11:19">
      <c r="K868" s="125" t="s">
        <v>2970</v>
      </c>
      <c r="L868" s="18" t="str">
        <f>VLOOKUP(K868,$A$2:$C1245,3,FALSE)</f>
        <v>JM</v>
      </c>
      <c r="N868" t="s">
        <v>588</v>
      </c>
      <c r="Q868" s="123">
        <v>41729</v>
      </c>
      <c r="S868" s="123">
        <v>41912</v>
      </c>
    </row>
    <row r="869" spans="11:19">
      <c r="K869" s="125" t="s">
        <v>2967</v>
      </c>
      <c r="L869" s="18" t="str">
        <f>VLOOKUP(K869,$A$2:$C1246,3,FALSE)</f>
        <v>JE</v>
      </c>
      <c r="N869" t="s">
        <v>588</v>
      </c>
      <c r="Q869" s="123">
        <v>41729</v>
      </c>
      <c r="S869" s="123">
        <v>41912</v>
      </c>
    </row>
    <row r="870" spans="11:19">
      <c r="K870" s="125" t="s">
        <v>2973</v>
      </c>
      <c r="L870" s="18" t="str">
        <f>VLOOKUP(K870,$A$2:$C1247,3,FALSE)</f>
        <v>JO</v>
      </c>
      <c r="N870" t="s">
        <v>588</v>
      </c>
      <c r="Q870" s="123">
        <v>41729</v>
      </c>
      <c r="S870" s="123">
        <v>41912</v>
      </c>
    </row>
    <row r="871" spans="11:19">
      <c r="K871" s="125" t="s">
        <v>2996</v>
      </c>
      <c r="L871" s="18" t="str">
        <f>VLOOKUP(K871,$A$2:$C1248,3,FALSE)</f>
        <v>KZ</v>
      </c>
      <c r="N871" t="s">
        <v>588</v>
      </c>
      <c r="Q871" s="123">
        <v>41729</v>
      </c>
      <c r="S871" s="123">
        <v>41912</v>
      </c>
    </row>
    <row r="872" spans="11:19">
      <c r="K872" s="125" t="s">
        <v>2976</v>
      </c>
      <c r="L872" s="18" t="str">
        <f>VLOOKUP(K872,$A$2:$C1249,3,FALSE)</f>
        <v>KE</v>
      </c>
      <c r="N872" t="s">
        <v>588</v>
      </c>
      <c r="Q872" s="123">
        <v>41729</v>
      </c>
      <c r="S872" s="123">
        <v>41912</v>
      </c>
    </row>
    <row r="873" spans="11:19">
      <c r="K873" s="125" t="s">
        <v>2982</v>
      </c>
      <c r="L873" s="18" t="str">
        <f>VLOOKUP(K873,$A$2:$C1250,3,FALSE)</f>
        <v>KI</v>
      </c>
      <c r="N873" t="s">
        <v>588</v>
      </c>
      <c r="Q873" s="123">
        <v>41729</v>
      </c>
      <c r="S873" s="123">
        <v>41912</v>
      </c>
    </row>
    <row r="874" spans="11:19">
      <c r="K874" s="125" t="s">
        <v>2988</v>
      </c>
      <c r="L874" s="18" t="str">
        <f>VLOOKUP(K874,$A$2:$C1251,3,FALSE)</f>
        <v>KP</v>
      </c>
      <c r="N874" t="s">
        <v>588</v>
      </c>
      <c r="Q874" s="123">
        <v>41729</v>
      </c>
      <c r="S874" s="123">
        <v>41912</v>
      </c>
    </row>
    <row r="875" spans="11:19">
      <c r="K875" s="125" t="s">
        <v>2990</v>
      </c>
      <c r="L875" s="18" t="str">
        <f>VLOOKUP(K875,$A$2:$C1252,3,FALSE)</f>
        <v>KR</v>
      </c>
      <c r="N875" t="s">
        <v>588</v>
      </c>
      <c r="Q875" s="123">
        <v>41729</v>
      </c>
      <c r="S875" s="123">
        <v>41912</v>
      </c>
    </row>
    <row r="876" spans="11:19">
      <c r="K876" s="125" t="s">
        <v>2992</v>
      </c>
      <c r="L876" s="18" t="str">
        <f>VLOOKUP(K876,$A$2:$C1253,3,FALSE)</f>
        <v>KW</v>
      </c>
      <c r="N876" t="s">
        <v>588</v>
      </c>
      <c r="Q876" s="123">
        <v>41729</v>
      </c>
      <c r="S876" s="123">
        <v>41912</v>
      </c>
    </row>
    <row r="877" spans="11:19">
      <c r="K877" s="125" t="s">
        <v>2978</v>
      </c>
      <c r="L877" s="18" t="str">
        <f>VLOOKUP(K877,$A$2:$C1254,3,FALSE)</f>
        <v>KG</v>
      </c>
      <c r="N877" t="s">
        <v>588</v>
      </c>
      <c r="Q877" s="123">
        <v>41729</v>
      </c>
      <c r="S877" s="123">
        <v>41912</v>
      </c>
    </row>
    <row r="878" spans="11:19">
      <c r="K878" s="125" t="s">
        <v>2998</v>
      </c>
      <c r="L878" s="18" t="str">
        <f>VLOOKUP(K878,$A$2:$C1255,3,FALSE)</f>
        <v>LA</v>
      </c>
      <c r="N878" t="s">
        <v>588</v>
      </c>
      <c r="Q878" s="123">
        <v>41729</v>
      </c>
      <c r="S878" s="123">
        <v>41912</v>
      </c>
    </row>
    <row r="879" spans="11:19">
      <c r="K879" s="125" t="s">
        <v>3000</v>
      </c>
      <c r="L879" s="18" t="str">
        <f>VLOOKUP(K879,$A$2:$C1256,3,FALSE)</f>
        <v>LB</v>
      </c>
      <c r="N879" t="s">
        <v>588</v>
      </c>
      <c r="Q879" s="123">
        <v>41729</v>
      </c>
      <c r="S879" s="123">
        <v>41912</v>
      </c>
    </row>
    <row r="880" spans="11:19">
      <c r="K880" s="125" t="s">
        <v>3009</v>
      </c>
      <c r="L880" s="18" t="str">
        <f>VLOOKUP(K880,$A$2:$C1257,3,FALSE)</f>
        <v>LS</v>
      </c>
      <c r="N880" t="s">
        <v>588</v>
      </c>
      <c r="Q880" s="123">
        <v>41729</v>
      </c>
      <c r="S880" s="123">
        <v>41912</v>
      </c>
    </row>
    <row r="881" spans="11:19">
      <c r="K881" s="125" t="s">
        <v>3007</v>
      </c>
      <c r="L881" s="18" t="str">
        <f>VLOOKUP(K881,$A$2:$C1258,3,FALSE)</f>
        <v>LR</v>
      </c>
      <c r="N881" t="s">
        <v>588</v>
      </c>
      <c r="Q881" s="123">
        <v>41729</v>
      </c>
      <c r="S881" s="123">
        <v>41912</v>
      </c>
    </row>
    <row r="882" spans="11:19">
      <c r="K882" s="125" t="s">
        <v>3014</v>
      </c>
      <c r="L882" s="18" t="str">
        <f>VLOOKUP(K882,$A$2:$C1259,3,FALSE)</f>
        <v>LY</v>
      </c>
      <c r="N882" t="s">
        <v>588</v>
      </c>
      <c r="Q882" s="123">
        <v>41729</v>
      </c>
      <c r="S882" s="123">
        <v>41912</v>
      </c>
    </row>
    <row r="883" spans="11:19">
      <c r="K883" s="125" t="s">
        <v>2829</v>
      </c>
      <c r="L883" s="18" t="str">
        <f>VLOOKUP(K883,$A$2:$C1260,3,FALSE)</f>
        <v>LI</v>
      </c>
      <c r="N883" t="s">
        <v>588</v>
      </c>
      <c r="Q883" s="123">
        <v>41729</v>
      </c>
      <c r="S883" s="123">
        <v>41912</v>
      </c>
    </row>
    <row r="884" spans="11:19">
      <c r="K884" s="125" t="s">
        <v>3035</v>
      </c>
      <c r="L884" s="18" t="str">
        <f>VLOOKUP(K884,$A$2:$C1261,3,FALSE)</f>
        <v>MO</v>
      </c>
      <c r="N884" t="s">
        <v>588</v>
      </c>
      <c r="Q884" s="123">
        <v>41729</v>
      </c>
      <c r="S884" s="123">
        <v>41912</v>
      </c>
    </row>
    <row r="885" spans="11:19">
      <c r="K885" s="125" t="s">
        <v>3024</v>
      </c>
      <c r="L885" s="18" t="str">
        <f>VLOOKUP(K885,$A$2:$C1262,3,FALSE)</f>
        <v>MG</v>
      </c>
      <c r="N885" t="s">
        <v>588</v>
      </c>
      <c r="Q885" s="123">
        <v>41729</v>
      </c>
      <c r="S885" s="123">
        <v>41912</v>
      </c>
    </row>
    <row r="886" spans="11:19">
      <c r="K886" s="125" t="s">
        <v>3050</v>
      </c>
      <c r="L886" s="18" t="str">
        <f>VLOOKUP(K886,$A$2:$C1263,3,FALSE)</f>
        <v>MW</v>
      </c>
      <c r="N886" t="s">
        <v>588</v>
      </c>
      <c r="Q886" s="123">
        <v>41729</v>
      </c>
      <c r="S886" s="123">
        <v>41912</v>
      </c>
    </row>
    <row r="887" spans="11:19">
      <c r="K887" s="125" t="s">
        <v>3054</v>
      </c>
      <c r="L887" s="18" t="str">
        <f>VLOOKUP(K887,$A$2:$C1264,3,FALSE)</f>
        <v>MY</v>
      </c>
      <c r="N887" t="s">
        <v>588</v>
      </c>
      <c r="Q887" s="123">
        <v>41729</v>
      </c>
      <c r="S887" s="123">
        <v>41912</v>
      </c>
    </row>
    <row r="888" spans="11:19">
      <c r="K888" s="125" t="s">
        <v>3048</v>
      </c>
      <c r="L888" s="18" t="str">
        <f>VLOOKUP(K888,$A$2:$C1265,3,FALSE)</f>
        <v>MV</v>
      </c>
      <c r="N888" t="s">
        <v>588</v>
      </c>
      <c r="Q888" s="123">
        <v>41729</v>
      </c>
      <c r="S888" s="123">
        <v>41912</v>
      </c>
    </row>
    <row r="889" spans="11:19">
      <c r="K889" s="125" t="s">
        <v>3029</v>
      </c>
      <c r="L889" s="18" t="str">
        <f>VLOOKUP(K889,$A$2:$C1266,3,FALSE)</f>
        <v>ML</v>
      </c>
      <c r="N889" t="s">
        <v>588</v>
      </c>
      <c r="Q889" s="123">
        <v>41729</v>
      </c>
      <c r="S889" s="123">
        <v>41912</v>
      </c>
    </row>
    <row r="890" spans="11:19">
      <c r="K890" s="125" t="s">
        <v>3026</v>
      </c>
      <c r="L890" s="18" t="str">
        <f>VLOOKUP(K890,$A$2:$C1267,3,FALSE)</f>
        <v>MH</v>
      </c>
      <c r="N890" t="s">
        <v>588</v>
      </c>
      <c r="Q890" s="123">
        <v>41729</v>
      </c>
      <c r="S890" s="123">
        <v>41912</v>
      </c>
    </row>
    <row r="891" spans="11:19">
      <c r="K891" s="125" t="s">
        <v>3039</v>
      </c>
      <c r="L891" s="18" t="str">
        <f>VLOOKUP(K891,$A$2:$C1268,3,FALSE)</f>
        <v>MQ</v>
      </c>
      <c r="N891" t="s">
        <v>588</v>
      </c>
      <c r="Q891" s="123">
        <v>41729</v>
      </c>
      <c r="S891" s="123">
        <v>41912</v>
      </c>
    </row>
    <row r="892" spans="11:19">
      <c r="K892" s="125" t="s">
        <v>3041</v>
      </c>
      <c r="L892" s="18" t="str">
        <f>VLOOKUP(K892,$A$2:$C1269,3,FALSE)</f>
        <v>MR</v>
      </c>
      <c r="N892" t="s">
        <v>588</v>
      </c>
      <c r="Q892" s="123">
        <v>41729</v>
      </c>
      <c r="S892" s="123">
        <v>41912</v>
      </c>
    </row>
    <row r="893" spans="11:19">
      <c r="K893" s="125" t="s">
        <v>3046</v>
      </c>
      <c r="L893" s="18" t="str">
        <f>VLOOKUP(K893,$A$2:$C1270,3,FALSE)</f>
        <v>MU</v>
      </c>
      <c r="N893" t="s">
        <v>588</v>
      </c>
      <c r="Q893" s="123">
        <v>41729</v>
      </c>
      <c r="S893" s="123">
        <v>41912</v>
      </c>
    </row>
    <row r="894" spans="11:19">
      <c r="K894" s="125" t="s">
        <v>3209</v>
      </c>
      <c r="L894" s="18" t="str">
        <f>VLOOKUP(K894,$A$2:$C1271,3,FALSE)</f>
        <v>YT</v>
      </c>
      <c r="N894" t="s">
        <v>588</v>
      </c>
      <c r="Q894" s="123">
        <v>41729</v>
      </c>
      <c r="S894" s="123">
        <v>41912</v>
      </c>
    </row>
    <row r="895" spans="11:19">
      <c r="K895" s="125" t="s">
        <v>3052</v>
      </c>
      <c r="L895" s="18" t="str">
        <f>VLOOKUP(K895,$A$2:$C1272,3,FALSE)</f>
        <v>MX</v>
      </c>
      <c r="N895" t="s">
        <v>588</v>
      </c>
      <c r="Q895" s="123">
        <v>41729</v>
      </c>
      <c r="S895" s="123">
        <v>41912</v>
      </c>
    </row>
    <row r="896" spans="11:19">
      <c r="K896" s="125" t="s">
        <v>2880</v>
      </c>
      <c r="L896" s="18" t="str">
        <f>VLOOKUP(K896,$A$2:$C1273,3,FALSE)</f>
        <v>FM</v>
      </c>
      <c r="N896" t="s">
        <v>588</v>
      </c>
      <c r="Q896" s="123">
        <v>41729</v>
      </c>
      <c r="S896" s="123">
        <v>41912</v>
      </c>
    </row>
    <row r="897" spans="11:19">
      <c r="K897" s="125" t="s">
        <v>3018</v>
      </c>
      <c r="L897" s="18" t="str">
        <f>VLOOKUP(K897,$A$2:$C1274,3,FALSE)</f>
        <v>MD</v>
      </c>
      <c r="N897" t="s">
        <v>588</v>
      </c>
      <c r="Q897" s="123">
        <v>41729</v>
      </c>
      <c r="S897" s="123">
        <v>41912</v>
      </c>
    </row>
    <row r="898" spans="11:19">
      <c r="K898" s="125" t="s">
        <v>3017</v>
      </c>
      <c r="L898" s="18" t="str">
        <f>VLOOKUP(K898,$A$2:$C1275,3,FALSE)</f>
        <v>MC</v>
      </c>
      <c r="N898" t="s">
        <v>588</v>
      </c>
      <c r="Q898" s="123">
        <v>41729</v>
      </c>
      <c r="S898" s="123">
        <v>41912</v>
      </c>
    </row>
    <row r="899" spans="11:19">
      <c r="K899" s="125" t="s">
        <v>3033</v>
      </c>
      <c r="L899" s="18" t="str">
        <f>VLOOKUP(K899,$A$2:$C1276,3,FALSE)</f>
        <v>MN</v>
      </c>
      <c r="N899" t="s">
        <v>588</v>
      </c>
      <c r="Q899" s="123">
        <v>41729</v>
      </c>
      <c r="S899" s="123">
        <v>41912</v>
      </c>
    </row>
    <row r="900" spans="11:19">
      <c r="K900" s="125" t="s">
        <v>3020</v>
      </c>
      <c r="L900" s="18" t="str">
        <f>VLOOKUP(K900,$A$2:$C1277,3,FALSE)</f>
        <v>ME</v>
      </c>
      <c r="N900" t="s">
        <v>588</v>
      </c>
      <c r="Q900" s="123">
        <v>41729</v>
      </c>
      <c r="S900" s="123">
        <v>41912</v>
      </c>
    </row>
    <row r="901" spans="11:19">
      <c r="K901" s="125" t="s">
        <v>3043</v>
      </c>
      <c r="L901" s="18" t="str">
        <f>VLOOKUP(K901,$A$2:$C1278,3,FALSE)</f>
        <v>MS</v>
      </c>
      <c r="N901" t="s">
        <v>588</v>
      </c>
      <c r="Q901" s="123">
        <v>41729</v>
      </c>
      <c r="S901" s="123">
        <v>41912</v>
      </c>
    </row>
    <row r="902" spans="11:19">
      <c r="K902" s="125" t="s">
        <v>3016</v>
      </c>
      <c r="L902" s="18" t="str">
        <f>VLOOKUP(K902,$A$2:$C1279,3,FALSE)</f>
        <v>MA</v>
      </c>
      <c r="N902" t="s">
        <v>588</v>
      </c>
      <c r="Q902" s="123">
        <v>41729</v>
      </c>
      <c r="S902" s="123">
        <v>41912</v>
      </c>
    </row>
    <row r="903" spans="11:19">
      <c r="K903" s="125" t="s">
        <v>3056</v>
      </c>
      <c r="L903" s="18" t="str">
        <f>VLOOKUP(K903,$A$2:$C1280,3,FALSE)</f>
        <v>MZ</v>
      </c>
      <c r="N903" t="s">
        <v>588</v>
      </c>
      <c r="Q903" s="123">
        <v>41729</v>
      </c>
      <c r="S903" s="123">
        <v>41912</v>
      </c>
    </row>
    <row r="904" spans="11:19">
      <c r="K904" s="125" t="s">
        <v>3031</v>
      </c>
      <c r="L904" s="18" t="str">
        <f>VLOOKUP(K904,$A$2:$C1281,3,FALSE)</f>
        <v>MM</v>
      </c>
      <c r="N904" t="s">
        <v>588</v>
      </c>
      <c r="Q904" s="123">
        <v>41729</v>
      </c>
      <c r="S904" s="123">
        <v>41912</v>
      </c>
    </row>
    <row r="905" spans="11:19">
      <c r="K905" s="125" t="s">
        <v>3058</v>
      </c>
      <c r="L905" s="18" t="str">
        <f>VLOOKUP(K905,$A$2:$C1282,3,FALSE)</f>
        <v>NA</v>
      </c>
      <c r="N905" t="s">
        <v>588</v>
      </c>
      <c r="Q905" s="123">
        <v>41729</v>
      </c>
      <c r="S905" s="123">
        <v>41912</v>
      </c>
    </row>
    <row r="906" spans="11:19">
      <c r="K906" s="125" t="s">
        <v>3073</v>
      </c>
      <c r="L906" s="18" t="str">
        <f>VLOOKUP(K906,$A$2:$C1283,3,FALSE)</f>
        <v>NR</v>
      </c>
      <c r="N906" t="s">
        <v>588</v>
      </c>
      <c r="Q906" s="123">
        <v>41729</v>
      </c>
      <c r="S906" s="123">
        <v>41912</v>
      </c>
    </row>
    <row r="907" spans="11:19">
      <c r="K907" s="125" t="s">
        <v>3071</v>
      </c>
      <c r="L907" s="18" t="str">
        <f>VLOOKUP(K907,$A$2:$C1284,3,FALSE)</f>
        <v>NP</v>
      </c>
      <c r="N907" t="s">
        <v>588</v>
      </c>
      <c r="Q907" s="123">
        <v>41729</v>
      </c>
      <c r="S907" s="123">
        <v>41912</v>
      </c>
    </row>
    <row r="908" spans="11:19">
      <c r="K908" s="125" t="s">
        <v>3060</v>
      </c>
      <c r="L908" s="18" t="str">
        <f>VLOOKUP(K908,$A$2:$C1285,3,FALSE)</f>
        <v>NC</v>
      </c>
      <c r="N908" t="s">
        <v>588</v>
      </c>
      <c r="Q908" s="123">
        <v>41729</v>
      </c>
      <c r="S908" s="123">
        <v>41912</v>
      </c>
    </row>
    <row r="909" spans="11:19">
      <c r="K909" s="125" t="s">
        <v>3077</v>
      </c>
      <c r="L909" s="18" t="str">
        <f>VLOOKUP(K909,$A$2:$C1286,3,FALSE)</f>
        <v>NZ</v>
      </c>
      <c r="N909" t="s">
        <v>588</v>
      </c>
      <c r="Q909" s="123">
        <v>41729</v>
      </c>
      <c r="S909" s="123">
        <v>41912</v>
      </c>
    </row>
    <row r="910" spans="11:19">
      <c r="K910" s="125" t="s">
        <v>3067</v>
      </c>
      <c r="L910" s="18" t="str">
        <f>VLOOKUP(K910,$A$2:$C1287,3,FALSE)</f>
        <v>NI</v>
      </c>
      <c r="N910" t="s">
        <v>588</v>
      </c>
      <c r="Q910" s="123">
        <v>41729</v>
      </c>
      <c r="S910" s="123">
        <v>41912</v>
      </c>
    </row>
    <row r="911" spans="11:19">
      <c r="K911" s="125" t="s">
        <v>3061</v>
      </c>
      <c r="L911" s="18" t="str">
        <f>VLOOKUP(K911,$A$2:$C1288,3,FALSE)</f>
        <v>NE</v>
      </c>
      <c r="N911" t="s">
        <v>588</v>
      </c>
      <c r="Q911" s="123">
        <v>41729</v>
      </c>
      <c r="S911" s="123">
        <v>41912</v>
      </c>
    </row>
    <row r="912" spans="11:19">
      <c r="K912" s="125" t="s">
        <v>3065</v>
      </c>
      <c r="L912" s="18" t="str">
        <f>VLOOKUP(K912,$A$2:$C1289,3,FALSE)</f>
        <v>NG</v>
      </c>
      <c r="N912" t="s">
        <v>588</v>
      </c>
      <c r="Q912" s="123">
        <v>41729</v>
      </c>
      <c r="S912" s="123">
        <v>41912</v>
      </c>
    </row>
    <row r="913" spans="11:19">
      <c r="K913" s="125" t="s">
        <v>3075</v>
      </c>
      <c r="L913" s="18" t="str">
        <f>VLOOKUP(K913,$A$2:$C1290,3,FALSE)</f>
        <v>NU</v>
      </c>
      <c r="N913" t="s">
        <v>588</v>
      </c>
      <c r="Q913" s="123">
        <v>41729</v>
      </c>
      <c r="S913" s="123">
        <v>41912</v>
      </c>
    </row>
    <row r="914" spans="11:19">
      <c r="K914" s="125" t="s">
        <v>3063</v>
      </c>
      <c r="L914" s="18" t="str">
        <f>VLOOKUP(K914,$A$2:$C1291,3,FALSE)</f>
        <v>NF</v>
      </c>
      <c r="N914" t="s">
        <v>588</v>
      </c>
      <c r="Q914" s="123">
        <v>41729</v>
      </c>
      <c r="S914" s="123">
        <v>41912</v>
      </c>
    </row>
    <row r="915" spans="11:19">
      <c r="K915" s="125" t="s">
        <v>3037</v>
      </c>
      <c r="L915" s="18" t="str">
        <f>VLOOKUP(K915,$A$2:$C1292,3,FALSE)</f>
        <v>MP</v>
      </c>
      <c r="N915" t="s">
        <v>588</v>
      </c>
      <c r="Q915" s="123">
        <v>41729</v>
      </c>
      <c r="S915" s="123">
        <v>41912</v>
      </c>
    </row>
    <row r="916" spans="11:19">
      <c r="K916" s="125" t="s">
        <v>3079</v>
      </c>
      <c r="L916" s="18" t="str">
        <f>VLOOKUP(K916,$A$2:$C1293,3,FALSE)</f>
        <v>OM</v>
      </c>
      <c r="N916" t="s">
        <v>588</v>
      </c>
      <c r="Q916" s="123">
        <v>41729</v>
      </c>
      <c r="S916" s="123">
        <v>41912</v>
      </c>
    </row>
    <row r="917" spans="11:19">
      <c r="K917" s="125" t="s">
        <v>3091</v>
      </c>
      <c r="L917" s="18" t="str">
        <f>VLOOKUP(K917,$A$2:$C1294,3,FALSE)</f>
        <v>PK</v>
      </c>
      <c r="N917" t="s">
        <v>588</v>
      </c>
      <c r="Q917" s="123">
        <v>41729</v>
      </c>
      <c r="S917" s="123">
        <v>41912</v>
      </c>
    </row>
    <row r="918" spans="11:19">
      <c r="K918" s="125" t="s">
        <v>3102</v>
      </c>
      <c r="L918" s="18" t="str">
        <f>VLOOKUP(K918,$A$2:$C1295,3,FALSE)</f>
        <v>PW</v>
      </c>
      <c r="N918" t="s">
        <v>588</v>
      </c>
      <c r="Q918" s="123">
        <v>41729</v>
      </c>
      <c r="S918" s="123">
        <v>41912</v>
      </c>
    </row>
    <row r="919" spans="11:19">
      <c r="K919" s="125" t="s">
        <v>3099</v>
      </c>
      <c r="L919" s="18" t="str">
        <f>VLOOKUP(K919,$A$2:$C1296,3,FALSE)</f>
        <v>PS</v>
      </c>
      <c r="N919" t="s">
        <v>588</v>
      </c>
      <c r="Q919" s="123">
        <v>41729</v>
      </c>
      <c r="S919" s="123">
        <v>41912</v>
      </c>
    </row>
    <row r="920" spans="11:19">
      <c r="K920" s="125" t="s">
        <v>3081</v>
      </c>
      <c r="L920" s="18" t="str">
        <f>VLOOKUP(K920,$A$2:$C1297,3,FALSE)</f>
        <v>PA</v>
      </c>
      <c r="N920" t="s">
        <v>588</v>
      </c>
      <c r="Q920" s="123">
        <v>41729</v>
      </c>
      <c r="S920" s="123">
        <v>41912</v>
      </c>
    </row>
    <row r="921" spans="11:19">
      <c r="K921" s="125" t="s">
        <v>3087</v>
      </c>
      <c r="L921" s="18" t="str">
        <f>VLOOKUP(K921,$A$2:$C1298,3,FALSE)</f>
        <v>PG</v>
      </c>
      <c r="N921" t="s">
        <v>588</v>
      </c>
      <c r="Q921" s="123">
        <v>41729</v>
      </c>
      <c r="S921" s="123">
        <v>41912</v>
      </c>
    </row>
    <row r="922" spans="11:19">
      <c r="K922" s="125" t="s">
        <v>3104</v>
      </c>
      <c r="L922" s="18" t="str">
        <f>VLOOKUP(K922,$A$2:$C1299,3,FALSE)</f>
        <v>PY</v>
      </c>
      <c r="N922" t="s">
        <v>588</v>
      </c>
      <c r="Q922" s="123">
        <v>41729</v>
      </c>
      <c r="S922" s="123">
        <v>41912</v>
      </c>
    </row>
    <row r="923" spans="11:19">
      <c r="K923" s="125" t="s">
        <v>3083</v>
      </c>
      <c r="L923" s="18" t="str">
        <f>VLOOKUP(K923,$A$2:$C1300,3,FALSE)</f>
        <v>PE</v>
      </c>
      <c r="N923" t="s">
        <v>588</v>
      </c>
      <c r="Q923" s="123">
        <v>41729</v>
      </c>
      <c r="S923" s="123">
        <v>41912</v>
      </c>
    </row>
    <row r="924" spans="11:19">
      <c r="K924" s="125" t="s">
        <v>3089</v>
      </c>
      <c r="L924" s="18" t="str">
        <f>VLOOKUP(K924,$A$2:$C1301,3,FALSE)</f>
        <v>PH</v>
      </c>
      <c r="N924" t="s">
        <v>588</v>
      </c>
      <c r="Q924" s="123">
        <v>41729</v>
      </c>
      <c r="S924" s="123">
        <v>41912</v>
      </c>
    </row>
    <row r="925" spans="11:19">
      <c r="K925" s="125" t="s">
        <v>3095</v>
      </c>
      <c r="L925" s="18" t="str">
        <f>VLOOKUP(K925,$A$2:$C1302,3,FALSE)</f>
        <v>PN</v>
      </c>
      <c r="N925" t="s">
        <v>588</v>
      </c>
      <c r="Q925" s="123">
        <v>41729</v>
      </c>
      <c r="S925" s="123">
        <v>41912</v>
      </c>
    </row>
    <row r="926" spans="11:19">
      <c r="K926" s="125" t="s">
        <v>3097</v>
      </c>
      <c r="L926" s="18" t="str">
        <f>VLOOKUP(K926,$A$2:$C1303,3,FALSE)</f>
        <v>PR</v>
      </c>
      <c r="N926" t="s">
        <v>588</v>
      </c>
      <c r="Q926" s="123">
        <v>41729</v>
      </c>
      <c r="S926" s="123">
        <v>41912</v>
      </c>
    </row>
    <row r="927" spans="11:19">
      <c r="K927" s="125" t="s">
        <v>3106</v>
      </c>
      <c r="L927" s="18" t="str">
        <f>VLOOKUP(K927,$A$2:$C1304,3,FALSE)</f>
        <v>QA</v>
      </c>
      <c r="N927" t="s">
        <v>588</v>
      </c>
      <c r="Q927" s="123">
        <v>41729</v>
      </c>
      <c r="S927" s="123">
        <v>41912</v>
      </c>
    </row>
    <row r="928" spans="11:19">
      <c r="K928" s="125" t="s">
        <v>3108</v>
      </c>
      <c r="L928" s="18" t="str">
        <f>VLOOKUP(K928,$A$2:$C1305,3,FALSE)</f>
        <v>RE</v>
      </c>
      <c r="N928" t="s">
        <v>588</v>
      </c>
      <c r="Q928" s="123">
        <v>41729</v>
      </c>
      <c r="S928" s="123">
        <v>41912</v>
      </c>
    </row>
    <row r="929" spans="11:19">
      <c r="K929" s="125" t="s">
        <v>3113</v>
      </c>
      <c r="L929" s="18" t="str">
        <f>VLOOKUP(K929,$A$2:$C1306,3,FALSE)</f>
        <v>RW</v>
      </c>
      <c r="N929" t="s">
        <v>588</v>
      </c>
      <c r="Q929" s="123">
        <v>41729</v>
      </c>
      <c r="S929" s="123">
        <v>41912</v>
      </c>
    </row>
    <row r="930" spans="11:19">
      <c r="K930" s="125" t="s">
        <v>2784</v>
      </c>
      <c r="L930" s="18" t="str">
        <f>VLOOKUP(K930,$A$2:$C1307,3,FALSE)</f>
        <v>BL</v>
      </c>
      <c r="N930" t="s">
        <v>588</v>
      </c>
      <c r="Q930" s="123">
        <v>41729</v>
      </c>
      <c r="S930" s="123">
        <v>41912</v>
      </c>
    </row>
    <row r="931" spans="11:19">
      <c r="K931" s="125" t="s">
        <v>3124</v>
      </c>
      <c r="L931" s="18" t="str">
        <f>VLOOKUP(K931,$A$2:$C1308,3,FALSE)</f>
        <v>SH</v>
      </c>
      <c r="N931" t="s">
        <v>588</v>
      </c>
      <c r="Q931" s="123">
        <v>41729</v>
      </c>
      <c r="S931" s="123">
        <v>41912</v>
      </c>
    </row>
    <row r="932" spans="11:19">
      <c r="K932" s="125" t="s">
        <v>2986</v>
      </c>
      <c r="L932" s="18" t="str">
        <f>VLOOKUP(K932,$A$2:$C1310,3,FALSE)</f>
        <v>KN</v>
      </c>
      <c r="N932" t="s">
        <v>588</v>
      </c>
      <c r="Q932" s="123">
        <v>41729</v>
      </c>
      <c r="S932" s="123">
        <v>41912</v>
      </c>
    </row>
    <row r="933" spans="11:19">
      <c r="K933" s="125" t="s">
        <v>3002</v>
      </c>
      <c r="L933" s="18" t="str">
        <f>VLOOKUP(K933,$A$2:$C1311,3,FALSE)</f>
        <v>LC</v>
      </c>
      <c r="N933" t="s">
        <v>588</v>
      </c>
      <c r="Q933" s="123">
        <v>41729</v>
      </c>
      <c r="S933" s="123">
        <v>41912</v>
      </c>
    </row>
    <row r="934" spans="11:19">
      <c r="K934" s="125" t="s">
        <v>3022</v>
      </c>
      <c r="L934" s="18" t="str">
        <f>VLOOKUP(K934,$A$2:$C1312,3,FALSE)</f>
        <v>MF</v>
      </c>
      <c r="N934" t="s">
        <v>588</v>
      </c>
      <c r="Q934" s="123">
        <v>41729</v>
      </c>
      <c r="S934" s="123">
        <v>41912</v>
      </c>
    </row>
    <row r="935" spans="11:19">
      <c r="K935" s="125" t="s">
        <v>3093</v>
      </c>
      <c r="L935" s="18" t="str">
        <f>VLOOKUP(K935,$A$2:$C1313,3,FALSE)</f>
        <v>PM</v>
      </c>
      <c r="N935" t="s">
        <v>588</v>
      </c>
      <c r="Q935" s="123">
        <v>41729</v>
      </c>
      <c r="S935" s="123">
        <v>41912</v>
      </c>
    </row>
    <row r="936" spans="11:19">
      <c r="K936" s="125" t="s">
        <v>3191</v>
      </c>
      <c r="L936" s="18" t="str">
        <f>VLOOKUP(K936,$A$2:$C1314,3,FALSE)</f>
        <v>VC</v>
      </c>
      <c r="N936" t="s">
        <v>588</v>
      </c>
      <c r="Q936" s="123">
        <v>41729</v>
      </c>
      <c r="S936" s="123">
        <v>41912</v>
      </c>
    </row>
    <row r="937" spans="11:19">
      <c r="K937" s="125" t="s">
        <v>3205</v>
      </c>
      <c r="L937" s="18" t="str">
        <f>VLOOKUP(K937,$A$2:$C1315,3,FALSE)</f>
        <v>WS</v>
      </c>
      <c r="N937" t="s">
        <v>588</v>
      </c>
      <c r="Q937" s="123">
        <v>41729</v>
      </c>
      <c r="S937" s="123">
        <v>41912</v>
      </c>
    </row>
    <row r="938" spans="11:19">
      <c r="K938" s="125" t="s">
        <v>3132</v>
      </c>
      <c r="L938" s="18" t="str">
        <f>VLOOKUP(K938,$A$2:$C1316,3,FALSE)</f>
        <v>SM</v>
      </c>
      <c r="N938" t="s">
        <v>588</v>
      </c>
      <c r="Q938" s="123">
        <v>41729</v>
      </c>
      <c r="S938" s="123">
        <v>41912</v>
      </c>
    </row>
    <row r="939" spans="11:19">
      <c r="K939" s="125" t="s">
        <v>3142</v>
      </c>
      <c r="L939" s="18" t="str">
        <f>VLOOKUP(K939,$A$2:$C1317,3,FALSE)</f>
        <v>ST</v>
      </c>
      <c r="N939" t="s">
        <v>588</v>
      </c>
      <c r="Q939" s="123">
        <v>41729</v>
      </c>
      <c r="S939" s="123">
        <v>41912</v>
      </c>
    </row>
    <row r="940" spans="11:19">
      <c r="K940" s="125" t="s">
        <v>3115</v>
      </c>
      <c r="L940" s="18" t="str">
        <f>VLOOKUP(K940,$A$2:$C1318,3,FALSE)</f>
        <v>SA</v>
      </c>
      <c r="N940" t="s">
        <v>588</v>
      </c>
      <c r="Q940" s="123">
        <v>41729</v>
      </c>
      <c r="S940" s="123">
        <v>41912</v>
      </c>
    </row>
    <row r="941" spans="11:19">
      <c r="K941" s="125" t="s">
        <v>3134</v>
      </c>
      <c r="L941" s="18" t="str">
        <f>VLOOKUP(K941,$A$2:$C1319,3,FALSE)</f>
        <v>SN</v>
      </c>
      <c r="N941" t="s">
        <v>588</v>
      </c>
      <c r="Q941" s="123">
        <v>41729</v>
      </c>
      <c r="S941" s="123">
        <v>41912</v>
      </c>
    </row>
    <row r="942" spans="11:19">
      <c r="K942" s="125" t="s">
        <v>3119</v>
      </c>
      <c r="L942" s="18" t="str">
        <f>VLOOKUP(K942,$A$2:$C1320,3,FALSE)</f>
        <v>SC</v>
      </c>
      <c r="N942" t="s">
        <v>588</v>
      </c>
      <c r="Q942" s="123">
        <v>41729</v>
      </c>
      <c r="S942" s="123">
        <v>41912</v>
      </c>
    </row>
    <row r="943" spans="11:19">
      <c r="K943" s="125" t="s">
        <v>3130</v>
      </c>
      <c r="L943" s="18" t="str">
        <f>VLOOKUP(K943,$A$2:$C1321,3,FALSE)</f>
        <v>SL</v>
      </c>
      <c r="N943" t="s">
        <v>588</v>
      </c>
      <c r="Q943" s="123">
        <v>41729</v>
      </c>
      <c r="S943" s="123">
        <v>41912</v>
      </c>
    </row>
    <row r="944" spans="11:19">
      <c r="K944" s="125" t="s">
        <v>3122</v>
      </c>
      <c r="L944" s="18" t="str">
        <f>VLOOKUP(K944,$A$2:$C1322,3,FALSE)</f>
        <v>SG</v>
      </c>
      <c r="N944" t="s">
        <v>588</v>
      </c>
      <c r="Q944" s="123">
        <v>41729</v>
      </c>
      <c r="S944" s="123">
        <v>41912</v>
      </c>
    </row>
    <row r="945" spans="11:19">
      <c r="K945" s="125" t="s">
        <v>3145</v>
      </c>
      <c r="L945" s="18" t="str">
        <f>VLOOKUP(K945,$A$2:$C1323,3,FALSE)</f>
        <v>SX</v>
      </c>
      <c r="N945" t="s">
        <v>588</v>
      </c>
      <c r="Q945" s="123">
        <v>41729</v>
      </c>
      <c r="S945" s="123">
        <v>41912</v>
      </c>
    </row>
    <row r="946" spans="11:19">
      <c r="K946" s="125" t="s">
        <v>3117</v>
      </c>
      <c r="L946" s="18" t="str">
        <f>VLOOKUP(K946,$A$2:$C1324,3,FALSE)</f>
        <v>SB</v>
      </c>
      <c r="N946" t="s">
        <v>588</v>
      </c>
      <c r="Q946" s="123">
        <v>41729</v>
      </c>
      <c r="S946" s="123">
        <v>41912</v>
      </c>
    </row>
    <row r="947" spans="11:19">
      <c r="K947" s="125" t="s">
        <v>3136</v>
      </c>
      <c r="L947" s="18" t="str">
        <f>VLOOKUP(K947,$A$2:$C1325,3,FALSE)</f>
        <v>SO</v>
      </c>
      <c r="N947" t="s">
        <v>588</v>
      </c>
      <c r="Q947" s="123">
        <v>41729</v>
      </c>
      <c r="S947" s="123">
        <v>41912</v>
      </c>
    </row>
    <row r="948" spans="11:19">
      <c r="K948" s="125" t="s">
        <v>3211</v>
      </c>
      <c r="L948" s="18" t="str">
        <f>VLOOKUP(K948,$A$2:$C1326,3,FALSE)</f>
        <v>ZA</v>
      </c>
      <c r="N948" t="s">
        <v>588</v>
      </c>
      <c r="Q948" s="123">
        <v>41729</v>
      </c>
      <c r="S948" s="123">
        <v>41912</v>
      </c>
    </row>
    <row r="949" spans="11:19">
      <c r="K949" s="125" t="s">
        <v>2911</v>
      </c>
      <c r="L949" s="18" t="str">
        <f>VLOOKUP(K949,$A$2:$C1327,3,FALSE)</f>
        <v>GS</v>
      </c>
      <c r="N949" t="s">
        <v>588</v>
      </c>
      <c r="Q949" s="123">
        <v>41729</v>
      </c>
      <c r="S949" s="123">
        <v>41912</v>
      </c>
    </row>
    <row r="950" spans="11:19">
      <c r="K950" s="125" t="s">
        <v>3140</v>
      </c>
      <c r="L950" s="18" t="str">
        <f>VLOOKUP(K950,$A$2:$C1328,3,FALSE)</f>
        <v>SS</v>
      </c>
      <c r="N950" t="s">
        <v>588</v>
      </c>
      <c r="Q950" s="123">
        <v>41729</v>
      </c>
      <c r="S950" s="123">
        <v>41912</v>
      </c>
    </row>
    <row r="951" spans="11:19">
      <c r="K951" s="125" t="s">
        <v>3005</v>
      </c>
      <c r="L951" s="18" t="str">
        <f>VLOOKUP(K951,$A$2:$C1329,3,FALSE)</f>
        <v>LK</v>
      </c>
      <c r="N951" t="s">
        <v>588</v>
      </c>
      <c r="Q951" s="123">
        <v>41729</v>
      </c>
      <c r="S951" s="123">
        <v>41912</v>
      </c>
    </row>
    <row r="952" spans="11:19">
      <c r="K952" s="125" t="s">
        <v>3120</v>
      </c>
      <c r="L952" s="18" t="str">
        <f>VLOOKUP(K952,$A$2:$C1330,3,FALSE)</f>
        <v>SD</v>
      </c>
      <c r="N952" t="s">
        <v>588</v>
      </c>
      <c r="Q952" s="123">
        <v>41729</v>
      </c>
      <c r="S952" s="123">
        <v>41912</v>
      </c>
    </row>
    <row r="953" spans="11:19">
      <c r="K953" s="125" t="s">
        <v>3138</v>
      </c>
      <c r="L953" s="18" t="str">
        <f>VLOOKUP(K953,$A$2:$C1331,3,FALSE)</f>
        <v>SR</v>
      </c>
      <c r="N953" t="s">
        <v>588</v>
      </c>
      <c r="Q953" s="123">
        <v>41729</v>
      </c>
      <c r="S953" s="123">
        <v>41912</v>
      </c>
    </row>
    <row r="954" spans="11:19">
      <c r="K954" s="125" t="s">
        <v>3127</v>
      </c>
      <c r="L954" s="18" t="str">
        <f>VLOOKUP(K954,$A$2:$C1332,3,FALSE)</f>
        <v>SJ</v>
      </c>
      <c r="N954" t="s">
        <v>588</v>
      </c>
      <c r="Q954" s="123">
        <v>41729</v>
      </c>
      <c r="S954" s="123">
        <v>41912</v>
      </c>
    </row>
    <row r="955" spans="11:19">
      <c r="K955" s="125" t="s">
        <v>3148</v>
      </c>
      <c r="L955" s="18" t="str">
        <f>VLOOKUP(K955,$A$2:$C1333,3,FALSE)</f>
        <v>SZ</v>
      </c>
      <c r="N955" t="s">
        <v>588</v>
      </c>
      <c r="Q955" s="123">
        <v>41729</v>
      </c>
      <c r="S955" s="123">
        <v>41912</v>
      </c>
    </row>
    <row r="956" spans="11:19">
      <c r="K956" s="125" t="s">
        <v>3147</v>
      </c>
      <c r="L956" s="18" t="str">
        <f>VLOOKUP(K956,$A$2:$C1334,3,FALSE)</f>
        <v>SY</v>
      </c>
      <c r="N956" t="s">
        <v>588</v>
      </c>
      <c r="Q956" s="123">
        <v>41729</v>
      </c>
      <c r="S956" s="123">
        <v>41912</v>
      </c>
    </row>
    <row r="957" spans="11:19">
      <c r="K957" s="125" t="s">
        <v>3175</v>
      </c>
      <c r="L957" s="18" t="str">
        <f>VLOOKUP(K957,$A$2:$C1335,3,FALSE)</f>
        <v>TW</v>
      </c>
      <c r="N957" t="s">
        <v>588</v>
      </c>
      <c r="Q957" s="123">
        <v>41729</v>
      </c>
      <c r="S957" s="123">
        <v>41912</v>
      </c>
    </row>
    <row r="958" spans="11:19">
      <c r="K958" s="125" t="s">
        <v>3159</v>
      </c>
      <c r="L958" s="18" t="str">
        <f>VLOOKUP(K958,$A$2:$C1336,3,FALSE)</f>
        <v>TJ</v>
      </c>
      <c r="N958" t="s">
        <v>588</v>
      </c>
      <c r="Q958" s="123">
        <v>41729</v>
      </c>
      <c r="S958" s="123">
        <v>41912</v>
      </c>
    </row>
    <row r="959" spans="11:19">
      <c r="K959" s="125" t="s">
        <v>3177</v>
      </c>
      <c r="L959" s="18" t="str">
        <f>VLOOKUP(K959,$A$2:$C1337,3,FALSE)</f>
        <v>TZ</v>
      </c>
      <c r="N959" t="s">
        <v>588</v>
      </c>
      <c r="Q959" s="123">
        <v>41729</v>
      </c>
      <c r="S959" s="123">
        <v>41912</v>
      </c>
    </row>
    <row r="960" spans="11:19">
      <c r="K960" s="125" t="s">
        <v>3157</v>
      </c>
      <c r="L960" s="18" t="str">
        <f>VLOOKUP(K960,$A$2:$C1338,3,FALSE)</f>
        <v>TH</v>
      </c>
      <c r="N960" t="s">
        <v>588</v>
      </c>
      <c r="Q960" s="123">
        <v>41729</v>
      </c>
      <c r="S960" s="123">
        <v>41912</v>
      </c>
    </row>
    <row r="961" spans="11:19">
      <c r="K961" s="125" t="s">
        <v>3163</v>
      </c>
      <c r="L961" s="18" t="str">
        <f>VLOOKUP(K961,$A$2:$C1339,3,FALSE)</f>
        <v>TL</v>
      </c>
      <c r="N961" t="s">
        <v>588</v>
      </c>
      <c r="Q961" s="123">
        <v>41729</v>
      </c>
      <c r="S961" s="123">
        <v>41912</v>
      </c>
    </row>
    <row r="962" spans="11:19">
      <c r="K962" s="125" t="s">
        <v>3155</v>
      </c>
      <c r="L962" s="18" t="str">
        <f>VLOOKUP(K962,$A$2:$C1340,3,FALSE)</f>
        <v>TG</v>
      </c>
      <c r="N962" t="s">
        <v>588</v>
      </c>
      <c r="Q962" s="123">
        <v>41729</v>
      </c>
      <c r="S962" s="123">
        <v>41912</v>
      </c>
    </row>
    <row r="963" spans="11:19">
      <c r="K963" s="125" t="s">
        <v>3161</v>
      </c>
      <c r="L963" s="18" t="str">
        <f>VLOOKUP(K963,$A$2:$C1341,3,FALSE)</f>
        <v>TK</v>
      </c>
      <c r="N963" t="s">
        <v>588</v>
      </c>
      <c r="Q963" s="123">
        <v>41729</v>
      </c>
      <c r="S963" s="123">
        <v>41912</v>
      </c>
    </row>
    <row r="964" spans="11:19">
      <c r="K964" s="125" t="s">
        <v>3169</v>
      </c>
      <c r="L964" s="18" t="str">
        <f>VLOOKUP(K964,$A$2:$C1342,3,FALSE)</f>
        <v>TO</v>
      </c>
      <c r="N964" t="s">
        <v>588</v>
      </c>
      <c r="Q964" s="123">
        <v>41729</v>
      </c>
      <c r="S964" s="123">
        <v>41912</v>
      </c>
    </row>
    <row r="965" spans="11:19">
      <c r="K965" s="125" t="s">
        <v>3171</v>
      </c>
      <c r="L965" s="18" t="str">
        <f>VLOOKUP(K965,$A$2:$C1343,3,FALSE)</f>
        <v>TT</v>
      </c>
      <c r="N965" t="s">
        <v>588</v>
      </c>
      <c r="Q965" s="123">
        <v>41729</v>
      </c>
      <c r="S965" s="123">
        <v>41912</v>
      </c>
    </row>
    <row r="966" spans="11:19">
      <c r="K966" s="125" t="s">
        <v>3167</v>
      </c>
      <c r="L966" s="18" t="str">
        <f>VLOOKUP(K966,$A$2:$C1344,3,FALSE)</f>
        <v>TN</v>
      </c>
      <c r="N966" t="s">
        <v>588</v>
      </c>
      <c r="Q966" s="123">
        <v>41729</v>
      </c>
      <c r="S966" s="123">
        <v>41912</v>
      </c>
    </row>
    <row r="967" spans="11:19">
      <c r="K967" s="125" t="s">
        <v>3165</v>
      </c>
      <c r="L967" s="18" t="str">
        <f>VLOOKUP(K967,$A$2:$C1345,3,FALSE)</f>
        <v>TM</v>
      </c>
      <c r="N967" t="s">
        <v>588</v>
      </c>
      <c r="Q967" s="123">
        <v>41729</v>
      </c>
      <c r="S967" s="123">
        <v>41912</v>
      </c>
    </row>
    <row r="968" spans="11:19">
      <c r="K968" s="125" t="s">
        <v>3150</v>
      </c>
      <c r="L968" s="18" t="str">
        <f>VLOOKUP(K968,$A$2:$C1346,3,FALSE)</f>
        <v>TC</v>
      </c>
      <c r="N968" t="s">
        <v>588</v>
      </c>
      <c r="Q968" s="123">
        <v>41729</v>
      </c>
      <c r="S968" s="123">
        <v>41912</v>
      </c>
    </row>
    <row r="969" spans="11:19">
      <c r="K969" s="125" t="s">
        <v>3173</v>
      </c>
      <c r="L969" s="18" t="str">
        <f>VLOOKUP(K969,$A$2:$C1347,3,FALSE)</f>
        <v>TV</v>
      </c>
      <c r="N969" t="s">
        <v>588</v>
      </c>
      <c r="Q969" s="123">
        <v>41729</v>
      </c>
      <c r="S969" s="123">
        <v>41912</v>
      </c>
    </row>
    <row r="970" spans="11:19">
      <c r="K970" s="125" t="s">
        <v>3180</v>
      </c>
      <c r="L970" s="18" t="str">
        <f>VLOOKUP(K970,$A$2:$C1348,3,FALSE)</f>
        <v>UG</v>
      </c>
      <c r="N970" t="s">
        <v>588</v>
      </c>
      <c r="Q970" s="123">
        <v>41729</v>
      </c>
      <c r="S970" s="123">
        <v>41912</v>
      </c>
    </row>
    <row r="971" spans="11:19">
      <c r="K971" s="125" t="s">
        <v>2718</v>
      </c>
      <c r="L971" s="18" t="str">
        <f>VLOOKUP(K971,$A$2:$C1349,3,FALSE)</f>
        <v>AE</v>
      </c>
      <c r="N971" t="s">
        <v>588</v>
      </c>
      <c r="Q971" s="123">
        <v>41729</v>
      </c>
      <c r="S971" s="123">
        <v>41912</v>
      </c>
    </row>
    <row r="972" spans="11:19">
      <c r="K972" s="125" t="s">
        <v>3182</v>
      </c>
      <c r="L972" s="18" t="str">
        <f>VLOOKUP(K972,$A$2:$C1350,3,FALSE)</f>
        <v>UM</v>
      </c>
      <c r="N972" t="s">
        <v>588</v>
      </c>
      <c r="Q972" s="123">
        <v>41729</v>
      </c>
      <c r="S972" s="123">
        <v>41912</v>
      </c>
    </row>
    <row r="973" spans="11:19">
      <c r="K973" s="125" t="s">
        <v>3185</v>
      </c>
      <c r="L973" s="18" t="str">
        <f>VLOOKUP(K973,$A$2:$C1351,3,FALSE)</f>
        <v>UY</v>
      </c>
      <c r="N973" t="s">
        <v>588</v>
      </c>
      <c r="Q973" s="123">
        <v>41729</v>
      </c>
      <c r="S973" s="123">
        <v>41912</v>
      </c>
    </row>
    <row r="974" spans="11:19">
      <c r="K974" s="125" t="s">
        <v>3187</v>
      </c>
      <c r="L974" s="18" t="str">
        <f>VLOOKUP(K974,$A$2:$C1352,3,FALSE)</f>
        <v>UZ</v>
      </c>
      <c r="N974" t="s">
        <v>588</v>
      </c>
      <c r="Q974" s="123">
        <v>41729</v>
      </c>
      <c r="S974" s="123">
        <v>41912</v>
      </c>
    </row>
    <row r="975" spans="11:19">
      <c r="K975" s="125" t="s">
        <v>3201</v>
      </c>
      <c r="L975" s="18" t="str">
        <f>VLOOKUP(K975,$A$2:$C1353,3,FALSE)</f>
        <v>VU</v>
      </c>
      <c r="N975" t="s">
        <v>588</v>
      </c>
      <c r="Q975" s="123">
        <v>41729</v>
      </c>
      <c r="S975" s="123">
        <v>41912</v>
      </c>
    </row>
    <row r="976" spans="11:19">
      <c r="K976" s="125" t="s">
        <v>3193</v>
      </c>
      <c r="L976" s="18" t="str">
        <f>VLOOKUP(K976,$A$2:$C1354,3,FALSE)</f>
        <v>VE</v>
      </c>
      <c r="N976" t="s">
        <v>588</v>
      </c>
      <c r="Q976" s="123">
        <v>41729</v>
      </c>
      <c r="S976" s="123">
        <v>41912</v>
      </c>
    </row>
    <row r="977" spans="11:21">
      <c r="K977" s="125" t="s">
        <v>3199</v>
      </c>
      <c r="L977" s="18" t="str">
        <f>VLOOKUP(K977,$A$2:$C1355,3,FALSE)</f>
        <v>VN</v>
      </c>
      <c r="N977" t="s">
        <v>588</v>
      </c>
      <c r="Q977" s="123">
        <v>41729</v>
      </c>
      <c r="S977" s="123">
        <v>41912</v>
      </c>
    </row>
    <row r="978" spans="11:21">
      <c r="K978" s="125" t="s">
        <v>3195</v>
      </c>
      <c r="L978" s="18" t="str">
        <f>VLOOKUP(K978,$A$2:$C1356,3,FALSE)</f>
        <v>VG</v>
      </c>
      <c r="N978" t="s">
        <v>588</v>
      </c>
      <c r="Q978" s="123">
        <v>41729</v>
      </c>
      <c r="S978" s="123">
        <v>41912</v>
      </c>
    </row>
    <row r="979" spans="11:21">
      <c r="K979" s="125" t="s">
        <v>3197</v>
      </c>
      <c r="L979" s="18" t="str">
        <f>VLOOKUP(K979,$A$2:$C1357,3,FALSE)</f>
        <v>VI</v>
      </c>
      <c r="N979" t="s">
        <v>588</v>
      </c>
      <c r="Q979" s="123">
        <v>41729</v>
      </c>
      <c r="S979" s="123">
        <v>41912</v>
      </c>
    </row>
    <row r="980" spans="11:21">
      <c r="K980" s="125" t="s">
        <v>3203</v>
      </c>
      <c r="L980" s="18" t="str">
        <f>VLOOKUP(K980,$A$2:$C1358,3,FALSE)</f>
        <v>WF</v>
      </c>
      <c r="N980" t="s">
        <v>588</v>
      </c>
      <c r="Q980" s="123">
        <v>41729</v>
      </c>
      <c r="S980" s="123">
        <v>41912</v>
      </c>
    </row>
    <row r="981" spans="11:21">
      <c r="K981" s="125" t="s">
        <v>2870</v>
      </c>
      <c r="L981" s="18" t="str">
        <f>VLOOKUP(K981,$A$2:$C1359,3,FALSE)</f>
        <v>EH</v>
      </c>
      <c r="N981" t="s">
        <v>588</v>
      </c>
      <c r="Q981" s="123">
        <v>41729</v>
      </c>
      <c r="S981" s="123">
        <v>41912</v>
      </c>
    </row>
    <row r="982" spans="11:21">
      <c r="K982" s="125" t="s">
        <v>3207</v>
      </c>
      <c r="L982" s="18" t="str">
        <f>VLOOKUP(K982,$A$2:$C1360,3,FALSE)</f>
        <v>YE</v>
      </c>
      <c r="N982" t="s">
        <v>588</v>
      </c>
      <c r="Q982" s="123">
        <v>41729</v>
      </c>
      <c r="S982" s="123">
        <v>41912</v>
      </c>
    </row>
    <row r="983" spans="11:21">
      <c r="K983" s="125" t="s">
        <v>3213</v>
      </c>
      <c r="L983" s="18" t="str">
        <f>VLOOKUP(K983,$A$2:$C1361,3,FALSE)</f>
        <v>ZM</v>
      </c>
      <c r="N983" t="s">
        <v>588</v>
      </c>
      <c r="Q983" s="123">
        <v>41729</v>
      </c>
      <c r="S983" s="123">
        <v>41912</v>
      </c>
    </row>
    <row r="984" spans="11:21">
      <c r="K984" s="125" t="s">
        <v>3215</v>
      </c>
      <c r="L984" s="18" t="str">
        <f>VLOOKUP(K984,$A$2:$C1362,3,FALSE)</f>
        <v>ZW</v>
      </c>
      <c r="N984" t="s">
        <v>588</v>
      </c>
      <c r="Q984" s="123">
        <v>41729</v>
      </c>
      <c r="S984" s="123">
        <v>41912</v>
      </c>
    </row>
    <row r="985" spans="11:21">
      <c r="K985" s="125" t="s">
        <v>2969</v>
      </c>
      <c r="L985" s="18" t="str">
        <f>VLOOKUP(K985,$A$2:$C1363,3,FALSE)</f>
        <v>x28</v>
      </c>
      <c r="N985" t="s">
        <v>588</v>
      </c>
      <c r="Q985" s="123">
        <v>41729</v>
      </c>
      <c r="S985" s="123">
        <v>41912</v>
      </c>
    </row>
    <row r="986" spans="11:21">
      <c r="K986" s="75" t="s">
        <v>3417</v>
      </c>
      <c r="L986" s="18"/>
      <c r="O986" t="s">
        <v>12</v>
      </c>
      <c r="Q986" s="123">
        <v>42829</v>
      </c>
      <c r="S986" s="123">
        <v>43190</v>
      </c>
      <c r="U986" t="s">
        <v>3418</v>
      </c>
    </row>
    <row r="987" spans="11:21">
      <c r="K987" s="83" t="s">
        <v>2720</v>
      </c>
      <c r="L987" s="18" t="str">
        <f>VLOOKUP(K987,$A$2:$C1365,3,FALSE)</f>
        <v>x0</v>
      </c>
      <c r="M987" t="s">
        <v>583</v>
      </c>
      <c r="Q987" s="123">
        <v>42829</v>
      </c>
      <c r="S987" s="123">
        <v>43190</v>
      </c>
    </row>
    <row r="988" spans="11:21">
      <c r="K988" s="125" t="s">
        <v>3411</v>
      </c>
      <c r="L988" s="18" t="str">
        <f>VLOOKUP(K988,$A$2:$C1366,3,FALSE)</f>
        <v>x1</v>
      </c>
      <c r="N988" t="s">
        <v>588</v>
      </c>
      <c r="Q988" s="123">
        <v>42829</v>
      </c>
      <c r="S988" s="123">
        <v>43190</v>
      </c>
    </row>
    <row r="989" spans="11:21">
      <c r="K989" s="82" t="s">
        <v>2730</v>
      </c>
      <c r="L989" s="18" t="str">
        <f>VLOOKUP(K989,$A$2:$C1367,3,FALSE)</f>
        <v>AL</v>
      </c>
      <c r="N989" t="s">
        <v>588</v>
      </c>
      <c r="Q989" s="123">
        <v>41729</v>
      </c>
      <c r="S989" s="123">
        <v>41912</v>
      </c>
    </row>
    <row r="990" spans="11:21">
      <c r="K990" s="82" t="s">
        <v>2723</v>
      </c>
      <c r="L990" s="18" t="str">
        <f>VLOOKUP(K990,$A$2:$C1368,3,FALSE)</f>
        <v>AT</v>
      </c>
      <c r="N990" t="s">
        <v>588</v>
      </c>
      <c r="Q990" s="123">
        <v>41729</v>
      </c>
      <c r="S990" s="123">
        <v>41912</v>
      </c>
    </row>
    <row r="991" spans="11:21">
      <c r="K991" s="82" t="s">
        <v>2726</v>
      </c>
      <c r="L991" s="18" t="str">
        <f>VLOOKUP(K991,$A$2:$C1369,3,FALSE)</f>
        <v>BE</v>
      </c>
      <c r="N991" t="s">
        <v>588</v>
      </c>
      <c r="Q991" s="123">
        <v>41729</v>
      </c>
      <c r="S991" s="123">
        <v>41912</v>
      </c>
    </row>
    <row r="992" spans="11:21">
      <c r="K992" s="82" t="s">
        <v>2729</v>
      </c>
      <c r="L992" s="18" t="str">
        <f>VLOOKUP(K992,$A$2:$C1370,3,FALSE)</f>
        <v>BG</v>
      </c>
      <c r="N992" t="s">
        <v>588</v>
      </c>
      <c r="Q992" s="123">
        <v>41729</v>
      </c>
      <c r="S992" s="123">
        <v>41912</v>
      </c>
    </row>
    <row r="993" spans="11:19">
      <c r="K993" s="82" t="s">
        <v>2732</v>
      </c>
      <c r="L993" s="18" t="str">
        <f>VLOOKUP(K993,$A$2:$C1371,3,FALSE)</f>
        <v>CY</v>
      </c>
      <c r="N993" t="s">
        <v>588</v>
      </c>
      <c r="Q993" s="123">
        <v>41729</v>
      </c>
      <c r="S993" s="123">
        <v>41912</v>
      </c>
    </row>
    <row r="994" spans="11:19">
      <c r="K994" s="82" t="s">
        <v>2735</v>
      </c>
      <c r="L994" s="18" t="str">
        <f>VLOOKUP(K994,$A$2:$C1372,3,FALSE)</f>
        <v>CZ</v>
      </c>
      <c r="N994" t="s">
        <v>588</v>
      </c>
      <c r="Q994" s="123">
        <v>41729</v>
      </c>
      <c r="S994" s="123">
        <v>41912</v>
      </c>
    </row>
    <row r="995" spans="11:19">
      <c r="K995" s="82" t="s">
        <v>2738</v>
      </c>
      <c r="L995" s="18" t="str">
        <f>VLOOKUP(K995,$A$2:$C1373,3,FALSE)</f>
        <v>DK</v>
      </c>
      <c r="N995" t="s">
        <v>588</v>
      </c>
      <c r="Q995" s="123">
        <v>41729</v>
      </c>
      <c r="S995" s="123">
        <v>41912</v>
      </c>
    </row>
    <row r="996" spans="11:19">
      <c r="K996" s="82" t="s">
        <v>2741</v>
      </c>
      <c r="L996" s="18" t="str">
        <f>VLOOKUP(K996,$A$2:$C1374,3,FALSE)</f>
        <v>EE</v>
      </c>
      <c r="N996" t="s">
        <v>588</v>
      </c>
      <c r="Q996" s="123">
        <v>41729</v>
      </c>
      <c r="S996" s="123">
        <v>41912</v>
      </c>
    </row>
    <row r="997" spans="11:19">
      <c r="K997" s="82" t="s">
        <v>2744</v>
      </c>
      <c r="L997" s="18" t="str">
        <f>VLOOKUP(K997,$A$2:$C1375,3,FALSE)</f>
        <v>FI</v>
      </c>
      <c r="N997" t="s">
        <v>588</v>
      </c>
      <c r="Q997" s="123">
        <v>41729</v>
      </c>
      <c r="S997" s="123">
        <v>41912</v>
      </c>
    </row>
    <row r="998" spans="11:19">
      <c r="K998" s="82" t="s">
        <v>2746</v>
      </c>
      <c r="L998" s="18" t="str">
        <f>VLOOKUP(K998,$A$2:$C1376,3,FALSE)</f>
        <v>FR</v>
      </c>
      <c r="N998" t="s">
        <v>588</v>
      </c>
      <c r="Q998" s="123">
        <v>41729</v>
      </c>
      <c r="S998" s="123">
        <v>41912</v>
      </c>
    </row>
    <row r="999" spans="11:19">
      <c r="K999" s="82" t="s">
        <v>2747</v>
      </c>
      <c r="L999" s="18" t="str">
        <f>VLOOKUP(K999,$A$2:$C1377,3,FALSE)</f>
        <v>DE</v>
      </c>
      <c r="N999" t="s">
        <v>588</v>
      </c>
      <c r="Q999" s="123">
        <v>41729</v>
      </c>
      <c r="S999" s="123">
        <v>41912</v>
      </c>
    </row>
    <row r="1000" spans="11:19">
      <c r="K1000" s="82" t="s">
        <v>2750</v>
      </c>
      <c r="L1000" s="18" t="str">
        <f>VLOOKUP(K1000,$A$2:$C1378,3,FALSE)</f>
        <v>GR</v>
      </c>
      <c r="N1000" t="s">
        <v>588</v>
      </c>
      <c r="Q1000" s="123">
        <v>41729</v>
      </c>
      <c r="S1000" s="123">
        <v>41912</v>
      </c>
    </row>
    <row r="1001" spans="11:19">
      <c r="K1001" s="82" t="s">
        <v>2753</v>
      </c>
      <c r="L1001" s="18" t="str">
        <f>VLOOKUP(K1001,$A$2:$C1379,3,FALSE)</f>
        <v>HU</v>
      </c>
      <c r="N1001" t="s">
        <v>588</v>
      </c>
      <c r="Q1001" s="123">
        <v>41729</v>
      </c>
      <c r="S1001" s="123">
        <v>41912</v>
      </c>
    </row>
    <row r="1002" spans="11:19">
      <c r="K1002" s="82" t="s">
        <v>2756</v>
      </c>
      <c r="L1002" s="18" t="str">
        <f>VLOOKUP(K1002,$A$2:$C1380,3,FALSE)</f>
        <v>IE</v>
      </c>
      <c r="N1002" t="s">
        <v>588</v>
      </c>
      <c r="Q1002" s="123">
        <v>41729</v>
      </c>
      <c r="S1002" s="123">
        <v>41912</v>
      </c>
    </row>
    <row r="1003" spans="11:19">
      <c r="K1003" s="82" t="s">
        <v>2759</v>
      </c>
      <c r="L1003" s="18" t="str">
        <f>VLOOKUP(K1003,$A$2:$C1381,3,FALSE)</f>
        <v>IT</v>
      </c>
      <c r="N1003" t="s">
        <v>588</v>
      </c>
      <c r="Q1003" s="123">
        <v>41729</v>
      </c>
      <c r="S1003" s="123">
        <v>41912</v>
      </c>
    </row>
    <row r="1004" spans="11:19">
      <c r="K1004" s="82" t="s">
        <v>2800</v>
      </c>
      <c r="L1004" s="18" t="str">
        <f>VLOOKUP(K1004,$A$2:$C1382,3,FALSE)</f>
        <v>JP</v>
      </c>
      <c r="N1004" t="s">
        <v>588</v>
      </c>
      <c r="Q1004" s="123">
        <v>41729</v>
      </c>
      <c r="S1004" s="123">
        <v>41912</v>
      </c>
    </row>
    <row r="1005" spans="11:19">
      <c r="K1005" s="82" t="s">
        <v>2761</v>
      </c>
      <c r="L1005" s="18" t="str">
        <f>VLOOKUP(K1005,$A$2:$C1383,3,FALSE)</f>
        <v>LV</v>
      </c>
      <c r="N1005" t="s">
        <v>588</v>
      </c>
      <c r="Q1005" s="123">
        <v>41729</v>
      </c>
      <c r="S1005" s="123">
        <v>41912</v>
      </c>
    </row>
    <row r="1006" spans="11:19">
      <c r="K1006" s="82" t="s">
        <v>2764</v>
      </c>
      <c r="L1006" s="18" t="str">
        <f>VLOOKUP(K1006,$A$2:$C1384,3,FALSE)</f>
        <v>LT</v>
      </c>
      <c r="N1006" t="s">
        <v>588</v>
      </c>
      <c r="Q1006" s="123">
        <v>41729</v>
      </c>
      <c r="S1006" s="123">
        <v>41912</v>
      </c>
    </row>
    <row r="1007" spans="11:19">
      <c r="K1007" s="82" t="s">
        <v>2767</v>
      </c>
      <c r="L1007" s="18" t="str">
        <f>VLOOKUP(K1007,$A$2:$C1385,3,FALSE)</f>
        <v>LU</v>
      </c>
      <c r="N1007" t="s">
        <v>588</v>
      </c>
      <c r="Q1007" s="123">
        <v>41729</v>
      </c>
      <c r="S1007" s="123">
        <v>41912</v>
      </c>
    </row>
    <row r="1008" spans="11:19">
      <c r="K1008" s="82" t="s">
        <v>2803</v>
      </c>
      <c r="L1008" s="18" t="str">
        <f>VLOOKUP(K1008,$A$2:$C1386,3,FALSE)</f>
        <v>MK</v>
      </c>
      <c r="N1008" t="s">
        <v>588</v>
      </c>
      <c r="Q1008" s="123">
        <v>41729</v>
      </c>
      <c r="S1008" s="123">
        <v>41912</v>
      </c>
    </row>
    <row r="1009" spans="11:19">
      <c r="K1009" s="82" t="s">
        <v>2769</v>
      </c>
      <c r="L1009" s="18" t="str">
        <f>VLOOKUP(K1009,$A$2:$C1387,3,FALSE)</f>
        <v>MT</v>
      </c>
      <c r="N1009" t="s">
        <v>588</v>
      </c>
      <c r="Q1009" s="123">
        <v>41729</v>
      </c>
      <c r="S1009" s="123">
        <v>41912</v>
      </c>
    </row>
    <row r="1010" spans="11:19">
      <c r="K1010" s="82" t="s">
        <v>2772</v>
      </c>
      <c r="L1010" s="18" t="str">
        <f>VLOOKUP(K1010,$A$2:$C1388,3,FALSE)</f>
        <v>NL</v>
      </c>
      <c r="N1010" t="s">
        <v>588</v>
      </c>
      <c r="Q1010" s="123">
        <v>41729</v>
      </c>
      <c r="S1010" s="123">
        <v>41912</v>
      </c>
    </row>
    <row r="1011" spans="11:19">
      <c r="K1011" s="82" t="s">
        <v>2821</v>
      </c>
      <c r="L1011" s="18" t="str">
        <f>VLOOKUP(K1011,$A$2:$C1389,3,FALSE)</f>
        <v>NO</v>
      </c>
      <c r="N1011" t="s">
        <v>588</v>
      </c>
      <c r="Q1011" s="123">
        <v>41729</v>
      </c>
      <c r="S1011" s="123">
        <v>41912</v>
      </c>
    </row>
    <row r="1012" spans="11:19">
      <c r="K1012" s="82" t="s">
        <v>2774</v>
      </c>
      <c r="L1012" s="18" t="str">
        <f>VLOOKUP(K1012,$A$2:$C1390,3,FALSE)</f>
        <v>PL</v>
      </c>
      <c r="N1012" t="s">
        <v>588</v>
      </c>
      <c r="Q1012" s="123">
        <v>41729</v>
      </c>
      <c r="S1012" s="123">
        <v>41912</v>
      </c>
    </row>
    <row r="1013" spans="11:19">
      <c r="K1013" s="82" t="s">
        <v>2777</v>
      </c>
      <c r="L1013" s="18" t="str">
        <f>VLOOKUP(K1013,$A$2:$C1391,3,FALSE)</f>
        <v>PT</v>
      </c>
      <c r="N1013" t="s">
        <v>588</v>
      </c>
      <c r="Q1013" s="123">
        <v>41729</v>
      </c>
      <c r="S1013" s="123">
        <v>41912</v>
      </c>
    </row>
    <row r="1014" spans="11:19">
      <c r="K1014" s="82" t="s">
        <v>2780</v>
      </c>
      <c r="L1014" s="18" t="str">
        <f>VLOOKUP(K1014,$A$2:$C1392,3,FALSE)</f>
        <v>RO</v>
      </c>
      <c r="N1014" t="s">
        <v>588</v>
      </c>
      <c r="Q1014" s="123">
        <v>41729</v>
      </c>
      <c r="S1014" s="123">
        <v>41912</v>
      </c>
    </row>
    <row r="1015" spans="11:19">
      <c r="K1015" s="82" t="s">
        <v>2805</v>
      </c>
      <c r="L1015" s="18" t="str">
        <f>VLOOKUP(K1015,$A$2:$C1393,3,FALSE)</f>
        <v>RU</v>
      </c>
      <c r="N1015" t="s">
        <v>588</v>
      </c>
      <c r="Q1015" s="123">
        <v>41729</v>
      </c>
      <c r="S1015" s="123">
        <v>41912</v>
      </c>
    </row>
    <row r="1016" spans="11:19">
      <c r="K1016" s="82" t="s">
        <v>2808</v>
      </c>
      <c r="L1016" s="18" t="str">
        <f>VLOOKUP(K1016,$A$2:$C1394,3,FALSE)</f>
        <v>RS</v>
      </c>
      <c r="N1016" t="s">
        <v>588</v>
      </c>
      <c r="Q1016" s="123">
        <v>41729</v>
      </c>
      <c r="S1016" s="123">
        <v>41912</v>
      </c>
    </row>
    <row r="1017" spans="11:19">
      <c r="K1017" s="82" t="s">
        <v>2783</v>
      </c>
      <c r="L1017" s="18" t="str">
        <f>VLOOKUP(K1017,$A$2:$C1395,3,FALSE)</f>
        <v>SK</v>
      </c>
      <c r="N1017" t="s">
        <v>588</v>
      </c>
      <c r="Q1017" s="123">
        <v>41729</v>
      </c>
      <c r="S1017" s="123">
        <v>41912</v>
      </c>
    </row>
    <row r="1018" spans="11:19">
      <c r="K1018" s="82" t="s">
        <v>2786</v>
      </c>
      <c r="L1018" s="18" t="str">
        <f>VLOOKUP(K1018,$A$2:$C1396,3,FALSE)</f>
        <v>SI</v>
      </c>
      <c r="N1018" t="s">
        <v>588</v>
      </c>
      <c r="Q1018" s="123">
        <v>41729</v>
      </c>
      <c r="S1018" s="123">
        <v>41912</v>
      </c>
    </row>
    <row r="1019" spans="11:19">
      <c r="K1019" s="82" t="s">
        <v>2789</v>
      </c>
      <c r="L1019" s="18" t="str">
        <f>VLOOKUP(K1019,$A$2:$C1397,3,FALSE)</f>
        <v>ES</v>
      </c>
      <c r="N1019" t="s">
        <v>588</v>
      </c>
      <c r="Q1019" s="123">
        <v>41729</v>
      </c>
      <c r="S1019" s="123">
        <v>41912</v>
      </c>
    </row>
    <row r="1020" spans="11:19">
      <c r="K1020" s="82" t="s">
        <v>2792</v>
      </c>
      <c r="L1020" s="18" t="str">
        <f>VLOOKUP(K1020,$A$2:$C1398,3,FALSE)</f>
        <v>SE</v>
      </c>
      <c r="N1020" t="s">
        <v>588</v>
      </c>
      <c r="Q1020" s="123">
        <v>41729</v>
      </c>
      <c r="S1020" s="123">
        <v>41912</v>
      </c>
    </row>
    <row r="1021" spans="11:19">
      <c r="K1021" s="82" t="s">
        <v>2811</v>
      </c>
      <c r="L1021" s="18" t="str">
        <f>VLOOKUP(K1021,$A$2:$C1399,3,FALSE)</f>
        <v>CH</v>
      </c>
      <c r="N1021" t="s">
        <v>588</v>
      </c>
      <c r="Q1021" s="123">
        <v>41729</v>
      </c>
      <c r="S1021" s="123">
        <v>41912</v>
      </c>
    </row>
    <row r="1022" spans="11:19">
      <c r="K1022" s="82" t="s">
        <v>2814</v>
      </c>
      <c r="L1022" s="18" t="str">
        <f>VLOOKUP(K1022,$A$2:$C1400,3,FALSE)</f>
        <v>TR</v>
      </c>
      <c r="N1022" t="s">
        <v>588</v>
      </c>
      <c r="Q1022" s="123">
        <v>41729</v>
      </c>
      <c r="S1022" s="123">
        <v>41912</v>
      </c>
    </row>
    <row r="1023" spans="11:19">
      <c r="K1023" s="82" t="s">
        <v>2817</v>
      </c>
      <c r="L1023" s="18" t="str">
        <f>VLOOKUP(K1023,$A$2:$C1401,3,FALSE)</f>
        <v>UA</v>
      </c>
      <c r="N1023" t="s">
        <v>588</v>
      </c>
      <c r="Q1023" s="123">
        <v>41729</v>
      </c>
      <c r="S1023" s="123">
        <v>41912</v>
      </c>
    </row>
    <row r="1024" spans="11:19">
      <c r="K1024" s="82" t="s">
        <v>2795</v>
      </c>
      <c r="L1024" s="18" t="str">
        <f>VLOOKUP(K1024,$A$2:$C1402,3,FALSE)</f>
        <v>GB</v>
      </c>
      <c r="N1024" t="s">
        <v>588</v>
      </c>
      <c r="Q1024" s="123">
        <v>41729</v>
      </c>
      <c r="S1024" s="123">
        <v>41912</v>
      </c>
    </row>
    <row r="1025" spans="11:19">
      <c r="K1025" s="82" t="s">
        <v>2819</v>
      </c>
      <c r="L1025" s="18" t="str">
        <f>VLOOKUP(K1025,$A$2:$C1403,3,FALSE)</f>
        <v>US</v>
      </c>
      <c r="N1025" t="s">
        <v>588</v>
      </c>
      <c r="Q1025" s="123">
        <v>41729</v>
      </c>
      <c r="S1025" s="123">
        <v>41912</v>
      </c>
    </row>
    <row r="1026" spans="11:19">
      <c r="K1026" s="82" t="s">
        <v>2721</v>
      </c>
      <c r="L1026" s="18" t="str">
        <f>VLOOKUP(K1026,$A$2:$C1404,3,FALSE)</f>
        <v>AF</v>
      </c>
      <c r="N1026" t="s">
        <v>588</v>
      </c>
      <c r="Q1026" s="123">
        <v>41729</v>
      </c>
      <c r="S1026" s="123">
        <v>41912</v>
      </c>
    </row>
    <row r="1027" spans="11:19">
      <c r="K1027" s="82" t="s">
        <v>2754</v>
      </c>
      <c r="L1027" s="18" t="str">
        <f>VLOOKUP(K1027,$A$2:$C1405,3,FALSE)</f>
        <v>AX</v>
      </c>
      <c r="N1027" t="s">
        <v>588</v>
      </c>
      <c r="Q1027" s="123">
        <v>41729</v>
      </c>
      <c r="S1027" s="123">
        <v>41912</v>
      </c>
    </row>
    <row r="1028" spans="11:19">
      <c r="K1028" s="82" t="s">
        <v>2865</v>
      </c>
      <c r="L1028" s="18" t="str">
        <f>VLOOKUP(K1028,$A$2:$C1406,3,FALSE)</f>
        <v>DZ</v>
      </c>
      <c r="N1028" t="s">
        <v>588</v>
      </c>
      <c r="Q1028" s="123">
        <v>41729</v>
      </c>
      <c r="S1028" s="123">
        <v>41912</v>
      </c>
    </row>
    <row r="1029" spans="11:19">
      <c r="K1029" s="82" t="s">
        <v>2745</v>
      </c>
      <c r="L1029" s="18" t="str">
        <f>VLOOKUP(K1029,$A$2:$C1407,3,FALSE)</f>
        <v>AS</v>
      </c>
      <c r="N1029" t="s">
        <v>588</v>
      </c>
      <c r="Q1029" s="123">
        <v>41729</v>
      </c>
      <c r="S1029" s="123">
        <v>41912</v>
      </c>
    </row>
    <row r="1030" spans="11:19">
      <c r="K1030" s="82" t="s">
        <v>2714</v>
      </c>
      <c r="L1030" s="18" t="str">
        <f>VLOOKUP(K1030,$A$2:$C1408,3,FALSE)</f>
        <v>AD</v>
      </c>
      <c r="N1030" t="s">
        <v>588</v>
      </c>
      <c r="Q1030" s="123">
        <v>41729</v>
      </c>
      <c r="S1030" s="123">
        <v>41912</v>
      </c>
    </row>
    <row r="1031" spans="11:19">
      <c r="K1031" s="82" t="s">
        <v>2736</v>
      </c>
      <c r="L1031" s="18" t="str">
        <f>VLOOKUP(K1031,$A$2:$C1409,3,FALSE)</f>
        <v>AO</v>
      </c>
      <c r="N1031" t="s">
        <v>588</v>
      </c>
      <c r="Q1031" s="123">
        <v>41729</v>
      </c>
      <c r="S1031" s="123">
        <v>41912</v>
      </c>
    </row>
    <row r="1032" spans="11:19">
      <c r="K1032" s="82" t="s">
        <v>2727</v>
      </c>
      <c r="L1032" s="18" t="str">
        <f>VLOOKUP(K1032,$A$2:$C1410,3,FALSE)</f>
        <v>AI</v>
      </c>
      <c r="N1032" t="s">
        <v>588</v>
      </c>
      <c r="Q1032" s="123">
        <v>41729</v>
      </c>
      <c r="S1032" s="123">
        <v>41912</v>
      </c>
    </row>
    <row r="1033" spans="11:19">
      <c r="K1033" s="82" t="s">
        <v>2739</v>
      </c>
      <c r="L1033" s="18" t="str">
        <f>VLOOKUP(K1033,$A$2:$C1411,3,FALSE)</f>
        <v>AQ</v>
      </c>
      <c r="N1033" t="s">
        <v>588</v>
      </c>
      <c r="Q1033" s="123">
        <v>41729</v>
      </c>
      <c r="S1033" s="123">
        <v>41912</v>
      </c>
    </row>
    <row r="1034" spans="11:19">
      <c r="K1034" s="82" t="s">
        <v>2724</v>
      </c>
      <c r="L1034" s="18" t="str">
        <f>VLOOKUP(K1034,$A$2:$C1412,3,FALSE)</f>
        <v>AG</v>
      </c>
      <c r="N1034" t="s">
        <v>588</v>
      </c>
      <c r="Q1034" s="123">
        <v>41729</v>
      </c>
      <c r="S1034" s="123">
        <v>41912</v>
      </c>
    </row>
    <row r="1035" spans="11:19">
      <c r="K1035" s="82" t="s">
        <v>2742</v>
      </c>
      <c r="L1035" s="18" t="str">
        <f>VLOOKUP(K1035,$A$2:$C1413,3,FALSE)</f>
        <v>AR</v>
      </c>
      <c r="N1035" t="s">
        <v>588</v>
      </c>
      <c r="Q1035" s="123">
        <v>41729</v>
      </c>
      <c r="S1035" s="123">
        <v>41912</v>
      </c>
    </row>
    <row r="1036" spans="11:19">
      <c r="K1036" s="82" t="s">
        <v>2733</v>
      </c>
      <c r="L1036" s="18" t="str">
        <f>VLOOKUP(K1036,$A$2:$C1414,3,FALSE)</f>
        <v>AM</v>
      </c>
      <c r="N1036" t="s">
        <v>588</v>
      </c>
      <c r="Q1036" s="123">
        <v>41729</v>
      </c>
      <c r="S1036" s="123">
        <v>41912</v>
      </c>
    </row>
    <row r="1037" spans="11:19">
      <c r="K1037" s="82" t="s">
        <v>2751</v>
      </c>
      <c r="L1037" s="18" t="str">
        <f>VLOOKUP(K1037,$A$2:$C1415,3,FALSE)</f>
        <v>AW</v>
      </c>
      <c r="N1037" t="s">
        <v>588</v>
      </c>
      <c r="Q1037" s="123">
        <v>41729</v>
      </c>
      <c r="S1037" s="123">
        <v>41912</v>
      </c>
    </row>
    <row r="1038" spans="11:19">
      <c r="K1038" s="82" t="s">
        <v>2748</v>
      </c>
      <c r="L1038" s="18" t="str">
        <f>VLOOKUP(K1038,$A$2:$C1416,3,FALSE)</f>
        <v>AU</v>
      </c>
      <c r="N1038" t="s">
        <v>588</v>
      </c>
      <c r="Q1038" s="123">
        <v>41729</v>
      </c>
      <c r="S1038" s="123">
        <v>41912</v>
      </c>
    </row>
    <row r="1039" spans="11:19">
      <c r="K1039" s="82" t="s">
        <v>2757</v>
      </c>
      <c r="L1039" s="18" t="str">
        <f>VLOOKUP(K1039,$A$2:$C1417,3,FALSE)</f>
        <v>AZ</v>
      </c>
      <c r="N1039" t="s">
        <v>588</v>
      </c>
      <c r="Q1039" s="123">
        <v>41729</v>
      </c>
      <c r="S1039" s="123">
        <v>41912</v>
      </c>
    </row>
    <row r="1040" spans="11:19">
      <c r="K1040" s="82" t="s">
        <v>2801</v>
      </c>
      <c r="L1040" s="18" t="str">
        <f>VLOOKUP(K1040,$A$2:$C1418,3,FALSE)</f>
        <v>BS</v>
      </c>
      <c r="N1040" t="s">
        <v>588</v>
      </c>
      <c r="Q1040" s="123">
        <v>41729</v>
      </c>
      <c r="S1040" s="123">
        <v>41912</v>
      </c>
    </row>
    <row r="1041" spans="11:19">
      <c r="K1041" s="82" t="s">
        <v>2775</v>
      </c>
      <c r="L1041" s="18" t="str">
        <f>VLOOKUP(K1041,$A$2:$C1419,3,FALSE)</f>
        <v>BH</v>
      </c>
      <c r="N1041" t="s">
        <v>588</v>
      </c>
      <c r="Q1041" s="123">
        <v>41729</v>
      </c>
      <c r="S1041" s="123">
        <v>41912</v>
      </c>
    </row>
    <row r="1042" spans="11:19">
      <c r="K1042" s="82" t="s">
        <v>2765</v>
      </c>
      <c r="L1042" s="18" t="str">
        <f>VLOOKUP(K1042,$A$2:$C1420,3,FALSE)</f>
        <v>BD</v>
      </c>
      <c r="N1042" t="s">
        <v>588</v>
      </c>
      <c r="Q1042" s="123">
        <v>41729</v>
      </c>
      <c r="S1042" s="123">
        <v>41912</v>
      </c>
    </row>
    <row r="1043" spans="11:19">
      <c r="K1043" s="82" t="s">
        <v>2762</v>
      </c>
      <c r="L1043" s="18" t="str">
        <f>VLOOKUP(K1043,$A$2:$C1421,3,FALSE)</f>
        <v>BB</v>
      </c>
      <c r="N1043" t="s">
        <v>588</v>
      </c>
      <c r="Q1043" s="123">
        <v>41729</v>
      </c>
      <c r="S1043" s="123">
        <v>41912</v>
      </c>
    </row>
    <row r="1044" spans="11:19">
      <c r="K1044" s="82" t="s">
        <v>2812</v>
      </c>
      <c r="L1044" s="18" t="str">
        <f>VLOOKUP(K1044,$A$2:$C1422,3,FALSE)</f>
        <v>BY</v>
      </c>
      <c r="N1044" t="s">
        <v>588</v>
      </c>
      <c r="Q1044" s="123">
        <v>41729</v>
      </c>
      <c r="S1044" s="123">
        <v>41912</v>
      </c>
    </row>
    <row r="1045" spans="11:19">
      <c r="K1045" s="82" t="s">
        <v>2815</v>
      </c>
      <c r="L1045" s="18" t="str">
        <f>VLOOKUP(K1045,$A$2:$C1423,3,FALSE)</f>
        <v>BZ</v>
      </c>
      <c r="N1045" t="s">
        <v>588</v>
      </c>
      <c r="Q1045" s="123">
        <v>41729</v>
      </c>
      <c r="S1045" s="123">
        <v>41912</v>
      </c>
    </row>
    <row r="1046" spans="11:19">
      <c r="K1046" s="82" t="s">
        <v>2781</v>
      </c>
      <c r="L1046" s="18" t="str">
        <f>VLOOKUP(K1046,$A$2:$C1424,3,FALSE)</f>
        <v>BJ</v>
      </c>
      <c r="N1046" t="s">
        <v>588</v>
      </c>
      <c r="Q1046" s="123">
        <v>41729</v>
      </c>
      <c r="S1046" s="123">
        <v>41912</v>
      </c>
    </row>
    <row r="1047" spans="11:19">
      <c r="K1047" s="82" t="s">
        <v>2787</v>
      </c>
      <c r="L1047" s="18" t="str">
        <f>VLOOKUP(K1047,$A$2:$C1425,3,FALSE)</f>
        <v>BM</v>
      </c>
      <c r="N1047" t="s">
        <v>588</v>
      </c>
      <c r="Q1047" s="123">
        <v>41729</v>
      </c>
      <c r="S1047" s="123">
        <v>41912</v>
      </c>
    </row>
    <row r="1048" spans="11:19">
      <c r="K1048" s="82" t="s">
        <v>2804</v>
      </c>
      <c r="L1048" s="18" t="str">
        <f>VLOOKUP(K1048,$A$2:$C1426,3,FALSE)</f>
        <v>BT</v>
      </c>
      <c r="N1048" t="s">
        <v>588</v>
      </c>
      <c r="Q1048" s="123">
        <v>41729</v>
      </c>
      <c r="S1048" s="123">
        <v>41912</v>
      </c>
    </row>
    <row r="1049" spans="11:19">
      <c r="K1049" s="82" t="s">
        <v>2793</v>
      </c>
      <c r="L1049" s="18" t="str">
        <f>VLOOKUP(K1049,$A$2:$C1427,3,FALSE)</f>
        <v>BO</v>
      </c>
      <c r="N1049" t="s">
        <v>588</v>
      </c>
      <c r="Q1049" s="123">
        <v>41729</v>
      </c>
      <c r="S1049" s="123">
        <v>41912</v>
      </c>
    </row>
    <row r="1050" spans="11:19">
      <c r="K1050" s="82" t="s">
        <v>2796</v>
      </c>
      <c r="L1050" s="18" t="str">
        <f>VLOOKUP(K1050,$A$2:$C1428,3,FALSE)</f>
        <v>BQ</v>
      </c>
      <c r="N1050" t="s">
        <v>588</v>
      </c>
      <c r="Q1050" s="123">
        <v>41729</v>
      </c>
      <c r="S1050" s="123">
        <v>41912</v>
      </c>
    </row>
    <row r="1051" spans="11:19">
      <c r="K1051" s="82" t="s">
        <v>2760</v>
      </c>
      <c r="L1051" s="18" t="str">
        <f>VLOOKUP(K1051,$A$2:$C1429,3,FALSE)</f>
        <v>BA</v>
      </c>
      <c r="N1051" t="s">
        <v>588</v>
      </c>
      <c r="Q1051" s="123">
        <v>41729</v>
      </c>
      <c r="S1051" s="123">
        <v>41912</v>
      </c>
    </row>
    <row r="1052" spans="11:19">
      <c r="K1052" s="82" t="s">
        <v>2809</v>
      </c>
      <c r="L1052" s="18" t="str">
        <f>VLOOKUP(K1052,$A$2:$C1430,3,FALSE)</f>
        <v>BW</v>
      </c>
      <c r="N1052" t="s">
        <v>588</v>
      </c>
      <c r="Q1052" s="123">
        <v>41729</v>
      </c>
      <c r="S1052" s="123">
        <v>41912</v>
      </c>
    </row>
    <row r="1053" spans="11:19">
      <c r="K1053" s="82" t="s">
        <v>2806</v>
      </c>
      <c r="L1053" s="18" t="str">
        <f>VLOOKUP(K1053,$A$2:$C1431,3,FALSE)</f>
        <v>BV</v>
      </c>
      <c r="N1053" t="s">
        <v>588</v>
      </c>
      <c r="Q1053" s="123">
        <v>41729</v>
      </c>
      <c r="S1053" s="123">
        <v>41912</v>
      </c>
    </row>
    <row r="1054" spans="11:19">
      <c r="K1054" s="82" t="s">
        <v>2798</v>
      </c>
      <c r="L1054" s="18" t="str">
        <f>VLOOKUP(K1054,$A$2:$C1432,3,FALSE)</f>
        <v>BR</v>
      </c>
      <c r="N1054" t="s">
        <v>588</v>
      </c>
      <c r="Q1054" s="123">
        <v>41729</v>
      </c>
      <c r="S1054" s="123">
        <v>41912</v>
      </c>
    </row>
    <row r="1055" spans="11:19">
      <c r="K1055" s="82" t="s">
        <v>2960</v>
      </c>
      <c r="L1055" s="18" t="str">
        <f>VLOOKUP(K1055,$A$2:$C1433,3,FALSE)</f>
        <v>IO</v>
      </c>
      <c r="N1055" t="s">
        <v>588</v>
      </c>
      <c r="Q1055" s="123">
        <v>41729</v>
      </c>
      <c r="S1055" s="123">
        <v>41912</v>
      </c>
    </row>
    <row r="1056" spans="11:19">
      <c r="K1056" s="82" t="s">
        <v>2790</v>
      </c>
      <c r="L1056" s="18" t="str">
        <f>VLOOKUP(K1056,$A$2:$C1434,3,FALSE)</f>
        <v>BN</v>
      </c>
      <c r="N1056" t="s">
        <v>588</v>
      </c>
      <c r="Q1056" s="123">
        <v>41729</v>
      </c>
      <c r="S1056" s="123">
        <v>41912</v>
      </c>
    </row>
    <row r="1057" spans="11:19">
      <c r="K1057" s="82" t="s">
        <v>2770</v>
      </c>
      <c r="L1057" s="18" t="str">
        <f>VLOOKUP(K1057,$A$2:$C1435,3,FALSE)</f>
        <v>BF</v>
      </c>
      <c r="N1057" t="s">
        <v>588</v>
      </c>
      <c r="Q1057" s="123">
        <v>41729</v>
      </c>
      <c r="S1057" s="123">
        <v>41912</v>
      </c>
    </row>
    <row r="1058" spans="11:19">
      <c r="K1058" s="82" t="s">
        <v>2778</v>
      </c>
      <c r="L1058" s="18" t="str">
        <f>VLOOKUP(K1058,$A$2:$C1436,3,FALSE)</f>
        <v>BI</v>
      </c>
      <c r="N1058" t="s">
        <v>588</v>
      </c>
      <c r="Q1058" s="123">
        <v>41729</v>
      </c>
      <c r="S1058" s="123">
        <v>41912</v>
      </c>
    </row>
    <row r="1059" spans="11:19">
      <c r="K1059" s="82" t="s">
        <v>2980</v>
      </c>
      <c r="L1059" s="18" t="str">
        <f>VLOOKUP(K1059,$A$2:$C1437,3,FALSE)</f>
        <v>KH</v>
      </c>
      <c r="N1059" t="s">
        <v>588</v>
      </c>
      <c r="Q1059" s="123">
        <v>41729</v>
      </c>
      <c r="S1059" s="123">
        <v>41912</v>
      </c>
    </row>
    <row r="1060" spans="11:19">
      <c r="K1060" s="82" t="s">
        <v>2840</v>
      </c>
      <c r="L1060" s="18" t="str">
        <f>VLOOKUP(K1060,$A$2:$C1438,3,FALSE)</f>
        <v>CM</v>
      </c>
      <c r="N1060" t="s">
        <v>588</v>
      </c>
      <c r="Q1060" s="123">
        <v>41729</v>
      </c>
      <c r="S1060" s="123">
        <v>41912</v>
      </c>
    </row>
    <row r="1061" spans="11:19">
      <c r="K1061" s="82" t="s">
        <v>2818</v>
      </c>
      <c r="L1061" s="18" t="str">
        <f>VLOOKUP(K1061,$A$2:$C1439,3,FALSE)</f>
        <v>CA</v>
      </c>
      <c r="N1061" t="s">
        <v>588</v>
      </c>
      <c r="Q1061" s="123">
        <v>41729</v>
      </c>
      <c r="S1061" s="123">
        <v>41912</v>
      </c>
    </row>
    <row r="1062" spans="11:19">
      <c r="K1062" s="82" t="s">
        <v>2849</v>
      </c>
      <c r="L1062" s="18" t="str">
        <f>VLOOKUP(K1062,$A$2:$C1440,3,FALSE)</f>
        <v>CV</v>
      </c>
      <c r="N1062" t="s">
        <v>588</v>
      </c>
      <c r="Q1062" s="123">
        <v>41729</v>
      </c>
      <c r="S1062" s="123">
        <v>41912</v>
      </c>
    </row>
    <row r="1063" spans="11:19">
      <c r="K1063" s="82" t="s">
        <v>2994</v>
      </c>
      <c r="L1063" s="18" t="str">
        <f>VLOOKUP(K1063,$A$2:$C1441,3,FALSE)</f>
        <v>KY</v>
      </c>
      <c r="N1063" t="s">
        <v>588</v>
      </c>
      <c r="Q1063" s="123">
        <v>41729</v>
      </c>
      <c r="S1063" s="123">
        <v>41912</v>
      </c>
    </row>
    <row r="1064" spans="11:19">
      <c r="K1064" s="82" t="s">
        <v>2825</v>
      </c>
      <c r="L1064" s="18" t="str">
        <f>VLOOKUP(K1064,$A$2:$C1442,3,FALSE)</f>
        <v>CF</v>
      </c>
      <c r="N1064" t="s">
        <v>588</v>
      </c>
      <c r="Q1064" s="123">
        <v>41729</v>
      </c>
      <c r="S1064" s="123">
        <v>41912</v>
      </c>
    </row>
    <row r="1065" spans="11:19">
      <c r="K1065" s="82" t="s">
        <v>3111</v>
      </c>
      <c r="L1065" s="18" t="str">
        <f>VLOOKUP(K1065,$A$2:$C1443,3,FALSE)</f>
        <v>TD</v>
      </c>
      <c r="N1065" t="s">
        <v>588</v>
      </c>
      <c r="Q1065" s="123">
        <v>41729</v>
      </c>
      <c r="S1065" s="123">
        <v>41912</v>
      </c>
    </row>
    <row r="1066" spans="11:19">
      <c r="K1066" s="82" t="s">
        <v>2837</v>
      </c>
      <c r="L1066" s="18" t="str">
        <f>VLOOKUP(K1066,$A$2:$C1444,3,FALSE)</f>
        <v>CL</v>
      </c>
      <c r="N1066" t="s">
        <v>588</v>
      </c>
      <c r="Q1066" s="123">
        <v>41729</v>
      </c>
      <c r="S1066" s="123">
        <v>41912</v>
      </c>
    </row>
    <row r="1067" spans="11:19">
      <c r="K1067" s="82" t="s">
        <v>2842</v>
      </c>
      <c r="L1067" s="18" t="str">
        <f>VLOOKUP(K1067,$A$2:$C1445,3,FALSE)</f>
        <v>CN</v>
      </c>
      <c r="N1067" t="s">
        <v>588</v>
      </c>
      <c r="Q1067" s="123">
        <v>41729</v>
      </c>
      <c r="S1067" s="123">
        <v>41912</v>
      </c>
    </row>
    <row r="1068" spans="11:19">
      <c r="K1068" s="82" t="s">
        <v>2853</v>
      </c>
      <c r="L1068" s="18" t="str">
        <f>VLOOKUP(K1068,$A$2:$C1446,3,FALSE)</f>
        <v>CX</v>
      </c>
      <c r="N1068" t="s">
        <v>588</v>
      </c>
      <c r="Q1068" s="123">
        <v>41729</v>
      </c>
      <c r="S1068" s="123">
        <v>41912</v>
      </c>
    </row>
    <row r="1069" spans="11:19">
      <c r="K1069" s="82" t="s">
        <v>2820</v>
      </c>
      <c r="L1069" s="18" t="str">
        <f>VLOOKUP(K1069,$A$2:$C1447,3,FALSE)</f>
        <v>CC</v>
      </c>
      <c r="N1069" t="s">
        <v>588</v>
      </c>
      <c r="Q1069" s="123">
        <v>41729</v>
      </c>
      <c r="S1069" s="123">
        <v>41912</v>
      </c>
    </row>
    <row r="1070" spans="11:19">
      <c r="K1070" s="82" t="s">
        <v>2844</v>
      </c>
      <c r="L1070" s="18" t="str">
        <f>VLOOKUP(K1070,$A$2:$C1448,3,FALSE)</f>
        <v>CO</v>
      </c>
      <c r="N1070" t="s">
        <v>588</v>
      </c>
      <c r="Q1070" s="123">
        <v>41729</v>
      </c>
      <c r="S1070" s="123">
        <v>41912</v>
      </c>
    </row>
    <row r="1071" spans="11:19">
      <c r="K1071" s="82" t="s">
        <v>2984</v>
      </c>
      <c r="L1071" s="18" t="str">
        <f>VLOOKUP(K1071,$A$2:$C1449,3,FALSE)</f>
        <v>KM</v>
      </c>
      <c r="N1071" t="s">
        <v>588</v>
      </c>
      <c r="Q1071" s="123">
        <v>41729</v>
      </c>
      <c r="S1071" s="123">
        <v>41912</v>
      </c>
    </row>
    <row r="1072" spans="11:19">
      <c r="K1072" s="82" t="s">
        <v>2828</v>
      </c>
      <c r="L1072" s="18" t="str">
        <f>VLOOKUP(K1072,$A$2:$C1450,3,FALSE)</f>
        <v>CG</v>
      </c>
      <c r="N1072" t="s">
        <v>588</v>
      </c>
      <c r="Q1072" s="123">
        <v>41729</v>
      </c>
      <c r="S1072" s="123">
        <v>41912</v>
      </c>
    </row>
    <row r="1073" spans="11:19">
      <c r="K1073" s="82" t="s">
        <v>2822</v>
      </c>
      <c r="L1073" s="18" t="str">
        <f>VLOOKUP(K1073,$A$2:$C1451,3,FALSE)</f>
        <v>CD</v>
      </c>
      <c r="N1073" t="s">
        <v>588</v>
      </c>
      <c r="Q1073" s="123">
        <v>41729</v>
      </c>
      <c r="S1073" s="123">
        <v>41912</v>
      </c>
    </row>
    <row r="1074" spans="11:19">
      <c r="K1074" s="82" t="s">
        <v>2834</v>
      </c>
      <c r="L1074" s="18" t="str">
        <f>VLOOKUP(K1074,$A$2:$C1452,3,FALSE)</f>
        <v>CK</v>
      </c>
      <c r="N1074" t="s">
        <v>588</v>
      </c>
      <c r="Q1074" s="123">
        <v>41729</v>
      </c>
      <c r="S1074" s="123">
        <v>41912</v>
      </c>
    </row>
    <row r="1075" spans="11:19">
      <c r="K1075" s="82" t="s">
        <v>2846</v>
      </c>
      <c r="L1075" s="18" t="str">
        <f>VLOOKUP(K1075,$A$2:$C1453,3,FALSE)</f>
        <v>CR</v>
      </c>
      <c r="N1075" t="s">
        <v>588</v>
      </c>
      <c r="Q1075" s="123">
        <v>41729</v>
      </c>
      <c r="S1075" s="123">
        <v>41912</v>
      </c>
    </row>
    <row r="1076" spans="11:19">
      <c r="K1076" s="82" t="s">
        <v>2832</v>
      </c>
      <c r="L1076" s="18" t="str">
        <f>VLOOKUP(K1076,$A$2:$C1454,3,FALSE)</f>
        <v>CI</v>
      </c>
      <c r="N1076" t="s">
        <v>588</v>
      </c>
      <c r="Q1076" s="123">
        <v>41729</v>
      </c>
      <c r="S1076" s="123">
        <v>41912</v>
      </c>
    </row>
    <row r="1077" spans="11:19">
      <c r="K1077" s="82" t="s">
        <v>2833</v>
      </c>
      <c r="L1077" s="18" t="str">
        <f>VLOOKUP(K1077,$A$2:$C1455,3,FALSE)</f>
        <v>HR</v>
      </c>
      <c r="N1077" t="s">
        <v>588</v>
      </c>
      <c r="Q1077" s="123">
        <v>41729</v>
      </c>
      <c r="S1077" s="123">
        <v>41912</v>
      </c>
    </row>
    <row r="1078" spans="11:19">
      <c r="K1078" s="82" t="s">
        <v>2848</v>
      </c>
      <c r="L1078" s="18" t="str">
        <f>VLOOKUP(K1078,$A$2:$C1456,3,FALSE)</f>
        <v>CU</v>
      </c>
      <c r="N1078" t="s">
        <v>588</v>
      </c>
      <c r="Q1078" s="123">
        <v>41729</v>
      </c>
      <c r="S1078" s="123">
        <v>41912</v>
      </c>
    </row>
    <row r="1079" spans="11:19">
      <c r="K1079" s="82" t="s">
        <v>2851</v>
      </c>
      <c r="L1079" s="18" t="str">
        <f>VLOOKUP(K1079,$A$2:$C1457,3,FALSE)</f>
        <v>CW</v>
      </c>
      <c r="N1079" t="s">
        <v>588</v>
      </c>
      <c r="Q1079" s="123">
        <v>41729</v>
      </c>
      <c r="S1079" s="123">
        <v>41912</v>
      </c>
    </row>
    <row r="1080" spans="11:19">
      <c r="K1080" s="82" t="s">
        <v>2858</v>
      </c>
      <c r="L1080" s="18" t="str">
        <f>VLOOKUP(K1080,$A$2:$C1458,3,FALSE)</f>
        <v>DJ</v>
      </c>
      <c r="N1080" t="s">
        <v>588</v>
      </c>
      <c r="Q1080" s="123">
        <v>41729</v>
      </c>
      <c r="S1080" s="123">
        <v>41912</v>
      </c>
    </row>
    <row r="1081" spans="11:19">
      <c r="K1081" s="82" t="s">
        <v>2861</v>
      </c>
      <c r="L1081" s="18" t="str">
        <f>VLOOKUP(K1081,$A$2:$C1459,3,FALSE)</f>
        <v>DM</v>
      </c>
      <c r="N1081" t="s">
        <v>588</v>
      </c>
      <c r="Q1081" s="123">
        <v>41729</v>
      </c>
      <c r="S1081" s="123">
        <v>41912</v>
      </c>
    </row>
    <row r="1082" spans="11:19">
      <c r="K1082" s="82" t="s">
        <v>2863</v>
      </c>
      <c r="L1082" s="18" t="str">
        <f>VLOOKUP(K1082,$A$2:$C1460,3,FALSE)</f>
        <v>DO</v>
      </c>
      <c r="N1082" t="s">
        <v>588</v>
      </c>
      <c r="Q1082" s="123">
        <v>41729</v>
      </c>
      <c r="S1082" s="123">
        <v>41912</v>
      </c>
    </row>
    <row r="1083" spans="11:19">
      <c r="K1083" s="82" t="s">
        <v>2867</v>
      </c>
      <c r="L1083" s="18" t="str">
        <f>VLOOKUP(K1083,$A$2:$C1461,3,FALSE)</f>
        <v>EC</v>
      </c>
      <c r="N1083" t="s">
        <v>588</v>
      </c>
      <c r="Q1083" s="123">
        <v>41729</v>
      </c>
      <c r="S1083" s="123">
        <v>41912</v>
      </c>
    </row>
    <row r="1084" spans="11:19">
      <c r="K1084" s="82" t="s">
        <v>2824</v>
      </c>
      <c r="L1084" s="18" t="str">
        <f>VLOOKUP(K1084,$A$2:$C1462,3,FALSE)</f>
        <v>EG</v>
      </c>
      <c r="N1084" t="s">
        <v>588</v>
      </c>
      <c r="Q1084" s="123">
        <v>41729</v>
      </c>
      <c r="S1084" s="123">
        <v>41912</v>
      </c>
    </row>
    <row r="1085" spans="11:19">
      <c r="K1085" s="82" t="s">
        <v>3143</v>
      </c>
      <c r="L1085" s="18" t="str">
        <f>VLOOKUP(K1085,$A$2:$C1463,3,FALSE)</f>
        <v>SV</v>
      </c>
      <c r="N1085" t="s">
        <v>588</v>
      </c>
      <c r="Q1085" s="123">
        <v>41729</v>
      </c>
      <c r="S1085" s="123">
        <v>41912</v>
      </c>
    </row>
    <row r="1086" spans="11:19">
      <c r="K1086" s="82" t="s">
        <v>2908</v>
      </c>
      <c r="L1086" s="18" t="str">
        <f>VLOOKUP(K1086,$A$2:$C1464,3,FALSE)</f>
        <v>GQ</v>
      </c>
      <c r="N1086" t="s">
        <v>588</v>
      </c>
      <c r="Q1086" s="123">
        <v>41729</v>
      </c>
      <c r="S1086" s="123">
        <v>41912</v>
      </c>
    </row>
    <row r="1087" spans="11:19">
      <c r="K1087" s="82" t="s">
        <v>2872</v>
      </c>
      <c r="L1087" s="18" t="str">
        <f>VLOOKUP(K1087,$A$2:$C1465,3,FALSE)</f>
        <v>ER</v>
      </c>
      <c r="N1087" t="s">
        <v>588</v>
      </c>
      <c r="Q1087" s="123">
        <v>41729</v>
      </c>
      <c r="S1087" s="123">
        <v>41912</v>
      </c>
    </row>
    <row r="1088" spans="11:19">
      <c r="K1088" s="82" t="s">
        <v>2874</v>
      </c>
      <c r="L1088" s="18" t="str">
        <f>VLOOKUP(K1088,$A$2:$C1466,3,FALSE)</f>
        <v>ET</v>
      </c>
      <c r="N1088" t="s">
        <v>588</v>
      </c>
      <c r="Q1088" s="123">
        <v>41729</v>
      </c>
      <c r="S1088" s="123">
        <v>41912</v>
      </c>
    </row>
    <row r="1089" spans="11:19">
      <c r="K1089" s="82" t="s">
        <v>2878</v>
      </c>
      <c r="L1089" s="18" t="str">
        <f>VLOOKUP(K1089,$A$2:$C1467,3,FALSE)</f>
        <v>FK</v>
      </c>
      <c r="N1089" t="s">
        <v>588</v>
      </c>
      <c r="Q1089" s="123">
        <v>41729</v>
      </c>
      <c r="S1089" s="123">
        <v>41912</v>
      </c>
    </row>
    <row r="1090" spans="11:19">
      <c r="K1090" s="82" t="s">
        <v>2882</v>
      </c>
      <c r="L1090" s="18" t="str">
        <f>VLOOKUP(K1090,$A$2:$C1468,3,FALSE)</f>
        <v>FO</v>
      </c>
      <c r="N1090" t="s">
        <v>588</v>
      </c>
      <c r="Q1090" s="123">
        <v>41729</v>
      </c>
      <c r="S1090" s="123">
        <v>41912</v>
      </c>
    </row>
    <row r="1091" spans="11:19">
      <c r="K1091" s="82" t="s">
        <v>2876</v>
      </c>
      <c r="L1091" s="18" t="str">
        <f>VLOOKUP(K1091,$A$2:$C1469,3,FALSE)</f>
        <v>FJ</v>
      </c>
      <c r="N1091" t="s">
        <v>588</v>
      </c>
      <c r="Q1091" s="123">
        <v>41729</v>
      </c>
      <c r="S1091" s="123">
        <v>41912</v>
      </c>
    </row>
    <row r="1092" spans="11:19">
      <c r="K1092" s="82" t="s">
        <v>2891</v>
      </c>
      <c r="L1092" s="18" t="str">
        <f>VLOOKUP(K1092,$A$2:$C1470,3,FALSE)</f>
        <v>GF</v>
      </c>
      <c r="N1092" t="s">
        <v>588</v>
      </c>
      <c r="Q1092" s="123">
        <v>41729</v>
      </c>
      <c r="S1092" s="123">
        <v>41912</v>
      </c>
    </row>
    <row r="1093" spans="11:19">
      <c r="K1093" s="82" t="s">
        <v>3085</v>
      </c>
      <c r="L1093" s="18" t="str">
        <f>VLOOKUP(K1093,$A$2:$C1471,3,FALSE)</f>
        <v>PF</v>
      </c>
      <c r="N1093" t="s">
        <v>588</v>
      </c>
      <c r="Q1093" s="123">
        <v>41729</v>
      </c>
      <c r="S1093" s="123">
        <v>41912</v>
      </c>
    </row>
    <row r="1094" spans="11:19">
      <c r="K1094" s="82" t="s">
        <v>3153</v>
      </c>
      <c r="L1094" s="18" t="str">
        <f>VLOOKUP(K1094,$A$2:$C1472,3,FALSE)</f>
        <v>TF</v>
      </c>
      <c r="N1094" t="s">
        <v>588</v>
      </c>
      <c r="Q1094" s="123">
        <v>41729</v>
      </c>
      <c r="S1094" s="123">
        <v>41912</v>
      </c>
    </row>
    <row r="1095" spans="11:19">
      <c r="K1095" s="82" t="s">
        <v>2885</v>
      </c>
      <c r="L1095" s="18" t="str">
        <f>VLOOKUP(K1095,$A$2:$C1473,3,FALSE)</f>
        <v>GA</v>
      </c>
      <c r="N1095" t="s">
        <v>588</v>
      </c>
      <c r="Q1095" s="123">
        <v>41729</v>
      </c>
      <c r="S1095" s="123">
        <v>41912</v>
      </c>
    </row>
    <row r="1096" spans="11:19">
      <c r="K1096" s="82" t="s">
        <v>2902</v>
      </c>
      <c r="L1096" s="18" t="str">
        <f>VLOOKUP(K1096,$A$2:$C1474,3,FALSE)</f>
        <v>GM</v>
      </c>
      <c r="N1096" t="s">
        <v>588</v>
      </c>
      <c r="Q1096" s="123">
        <v>41729</v>
      </c>
      <c r="S1096" s="123">
        <v>41912</v>
      </c>
    </row>
    <row r="1097" spans="11:19">
      <c r="K1097" s="82" t="s">
        <v>2889</v>
      </c>
      <c r="L1097" s="18" t="str">
        <f>VLOOKUP(K1097,$A$2:$C1475,3,FALSE)</f>
        <v>GE</v>
      </c>
      <c r="N1097" t="s">
        <v>588</v>
      </c>
      <c r="Q1097" s="123">
        <v>41729</v>
      </c>
      <c r="S1097" s="123">
        <v>41912</v>
      </c>
    </row>
    <row r="1098" spans="11:19">
      <c r="K1098" s="82" t="s">
        <v>2895</v>
      </c>
      <c r="L1098" s="18" t="str">
        <f>VLOOKUP(K1098,$A$2:$C1476,3,FALSE)</f>
        <v>GH</v>
      </c>
      <c r="N1098" t="s">
        <v>588</v>
      </c>
      <c r="Q1098" s="123">
        <v>41729</v>
      </c>
      <c r="S1098" s="123">
        <v>41912</v>
      </c>
    </row>
    <row r="1099" spans="11:19">
      <c r="K1099" s="82" t="s">
        <v>2897</v>
      </c>
      <c r="L1099" s="18" t="str">
        <f>VLOOKUP(K1099,$A$2:$C1477,3,FALSE)</f>
        <v>GI</v>
      </c>
      <c r="N1099" t="s">
        <v>588</v>
      </c>
      <c r="Q1099" s="123">
        <v>41729</v>
      </c>
      <c r="S1099" s="123">
        <v>41912</v>
      </c>
    </row>
    <row r="1100" spans="11:19">
      <c r="K1100" s="82" t="s">
        <v>2899</v>
      </c>
      <c r="L1100" s="18" t="str">
        <f>VLOOKUP(K1100,$A$2:$C1478,3,FALSE)</f>
        <v>GL</v>
      </c>
      <c r="N1100" t="s">
        <v>588</v>
      </c>
      <c r="Q1100" s="123">
        <v>41729</v>
      </c>
      <c r="S1100" s="123">
        <v>41912</v>
      </c>
    </row>
    <row r="1101" spans="11:19">
      <c r="K1101" s="82" t="s">
        <v>2887</v>
      </c>
      <c r="L1101" s="18" t="str">
        <f>VLOOKUP(K1101,$A$2:$C1479,3,FALSE)</f>
        <v>GD</v>
      </c>
      <c r="N1101" t="s">
        <v>588</v>
      </c>
      <c r="Q1101" s="123">
        <v>41729</v>
      </c>
      <c r="S1101" s="123">
        <v>41912</v>
      </c>
    </row>
    <row r="1102" spans="11:19">
      <c r="K1102" s="82" t="s">
        <v>2906</v>
      </c>
      <c r="L1102" s="18" t="str">
        <f>VLOOKUP(K1102,$A$2:$C1480,3,FALSE)</f>
        <v>GP</v>
      </c>
      <c r="N1102" t="s">
        <v>588</v>
      </c>
      <c r="Q1102" s="123">
        <v>41729</v>
      </c>
      <c r="S1102" s="123">
        <v>41912</v>
      </c>
    </row>
    <row r="1103" spans="11:19">
      <c r="K1103" s="82" t="s">
        <v>2915</v>
      </c>
      <c r="L1103" s="18" t="str">
        <f>VLOOKUP(K1103,$A$2:$C1481,3,FALSE)</f>
        <v>GU</v>
      </c>
      <c r="N1103" t="s">
        <v>588</v>
      </c>
      <c r="Q1103" s="123">
        <v>41729</v>
      </c>
      <c r="S1103" s="123">
        <v>41912</v>
      </c>
    </row>
    <row r="1104" spans="11:19">
      <c r="K1104" s="82" t="s">
        <v>2913</v>
      </c>
      <c r="L1104" s="18" t="str">
        <f>VLOOKUP(K1104,$A$2:$C1482,3,FALSE)</f>
        <v>GT</v>
      </c>
      <c r="N1104" t="s">
        <v>588</v>
      </c>
      <c r="Q1104" s="123">
        <v>41729</v>
      </c>
      <c r="S1104" s="123">
        <v>41912</v>
      </c>
    </row>
    <row r="1105" spans="11:19">
      <c r="K1105" s="82" t="s">
        <v>2893</v>
      </c>
      <c r="L1105" s="18" t="str">
        <f>VLOOKUP(K1105,$A$2:$C1483,3,FALSE)</f>
        <v>GG</v>
      </c>
      <c r="N1105" t="s">
        <v>588</v>
      </c>
      <c r="Q1105" s="123">
        <v>41729</v>
      </c>
      <c r="S1105" s="123">
        <v>41912</v>
      </c>
    </row>
    <row r="1106" spans="11:19">
      <c r="K1106" s="82" t="s">
        <v>2904</v>
      </c>
      <c r="L1106" s="18" t="str">
        <f>VLOOKUP(K1106,$A$2:$C1484,3,FALSE)</f>
        <v>GN</v>
      </c>
      <c r="N1106" t="s">
        <v>588</v>
      </c>
      <c r="Q1106" s="123">
        <v>41729</v>
      </c>
      <c r="S1106" s="123">
        <v>41912</v>
      </c>
    </row>
    <row r="1107" spans="11:19">
      <c r="K1107" s="82" t="s">
        <v>2917</v>
      </c>
      <c r="L1107" s="18" t="str">
        <f>VLOOKUP(K1107,$A$2:$C1485,3,FALSE)</f>
        <v>GW</v>
      </c>
      <c r="N1107" t="s">
        <v>588</v>
      </c>
      <c r="Q1107" s="123">
        <v>41729</v>
      </c>
      <c r="S1107" s="123">
        <v>41912</v>
      </c>
    </row>
    <row r="1108" spans="11:19">
      <c r="K1108" s="82" t="s">
        <v>2919</v>
      </c>
      <c r="L1108" s="18" t="str">
        <f>VLOOKUP(K1108,$A$2:$C1486,3,FALSE)</f>
        <v>GY</v>
      </c>
      <c r="N1108" t="s">
        <v>588</v>
      </c>
      <c r="Q1108" s="123">
        <v>41729</v>
      </c>
      <c r="S1108" s="123">
        <v>41912</v>
      </c>
    </row>
    <row r="1109" spans="11:19">
      <c r="K1109" s="82" t="s">
        <v>2928</v>
      </c>
      <c r="L1109" s="18" t="str">
        <f>VLOOKUP(K1109,$A$2:$C1487,3,FALSE)</f>
        <v>HT</v>
      </c>
      <c r="N1109" t="s">
        <v>588</v>
      </c>
      <c r="Q1109" s="123">
        <v>41729</v>
      </c>
      <c r="S1109" s="123">
        <v>41912</v>
      </c>
    </row>
    <row r="1110" spans="11:19">
      <c r="K1110" s="82" t="s">
        <v>2923</v>
      </c>
      <c r="L1110" s="18" t="str">
        <f>VLOOKUP(K1110,$A$2:$C1488,3,FALSE)</f>
        <v>HM</v>
      </c>
      <c r="N1110" t="s">
        <v>588</v>
      </c>
      <c r="Q1110" s="123">
        <v>41729</v>
      </c>
      <c r="S1110" s="123">
        <v>41912</v>
      </c>
    </row>
    <row r="1111" spans="11:19">
      <c r="K1111" s="82" t="s">
        <v>3189</v>
      </c>
      <c r="L1111" s="18" t="str">
        <f>VLOOKUP(K1111,$A$2:$C1489,3,FALSE)</f>
        <v>VA</v>
      </c>
      <c r="N1111" t="s">
        <v>588</v>
      </c>
      <c r="Q1111" s="123">
        <v>41729</v>
      </c>
      <c r="S1111" s="123">
        <v>41912</v>
      </c>
    </row>
    <row r="1112" spans="11:19">
      <c r="K1112" s="82" t="s">
        <v>2925</v>
      </c>
      <c r="L1112" s="18" t="str">
        <f>VLOOKUP(K1112,$A$2:$C1490,3,FALSE)</f>
        <v>HN</v>
      </c>
      <c r="N1112" t="s">
        <v>588</v>
      </c>
      <c r="Q1112" s="123">
        <v>41729</v>
      </c>
      <c r="S1112" s="123">
        <v>41912</v>
      </c>
    </row>
    <row r="1113" spans="11:19">
      <c r="K1113" s="82" t="s">
        <v>2921</v>
      </c>
      <c r="L1113" s="18" t="str">
        <f>VLOOKUP(K1113,$A$2:$C1491,3,FALSE)</f>
        <v>HK</v>
      </c>
      <c r="N1113" t="s">
        <v>588</v>
      </c>
      <c r="Q1113" s="123">
        <v>41729</v>
      </c>
      <c r="S1113" s="123">
        <v>41912</v>
      </c>
    </row>
    <row r="1114" spans="11:19">
      <c r="K1114" s="82" t="s">
        <v>2827</v>
      </c>
      <c r="L1114" s="18" t="str">
        <f>VLOOKUP(K1114,$A$2:$C1492,3,FALSE)</f>
        <v>IS</v>
      </c>
      <c r="N1114" t="s">
        <v>588</v>
      </c>
      <c r="Q1114" s="123">
        <v>41729</v>
      </c>
      <c r="S1114" s="123">
        <v>41912</v>
      </c>
    </row>
    <row r="1115" spans="11:19">
      <c r="K1115" s="82" t="s">
        <v>2958</v>
      </c>
      <c r="L1115" s="18" t="str">
        <f>VLOOKUP(K1115,$A$2:$C1493,3,FALSE)</f>
        <v>IN</v>
      </c>
      <c r="N1115" t="s">
        <v>588</v>
      </c>
      <c r="Q1115" s="123">
        <v>41729</v>
      </c>
      <c r="S1115" s="123">
        <v>41912</v>
      </c>
    </row>
    <row r="1116" spans="11:19">
      <c r="K1116" s="82" t="s">
        <v>2931</v>
      </c>
      <c r="L1116" s="18" t="str">
        <f>VLOOKUP(K1116,$A$2:$C1494,3,FALSE)</f>
        <v>ID</v>
      </c>
      <c r="N1116" t="s">
        <v>588</v>
      </c>
      <c r="Q1116" s="123">
        <v>41729</v>
      </c>
      <c r="S1116" s="123">
        <v>41912</v>
      </c>
    </row>
    <row r="1117" spans="11:19">
      <c r="K1117" s="82" t="s">
        <v>2964</v>
      </c>
      <c r="L1117" s="18" t="str">
        <f>VLOOKUP(K1117,$A$2:$C1495,3,FALSE)</f>
        <v>IR</v>
      </c>
      <c r="N1117" t="s">
        <v>588</v>
      </c>
      <c r="Q1117" s="123">
        <v>41729</v>
      </c>
      <c r="S1117" s="123">
        <v>41912</v>
      </c>
    </row>
    <row r="1118" spans="11:19">
      <c r="K1118" s="82" t="s">
        <v>2962</v>
      </c>
      <c r="L1118" s="18" t="str">
        <f>VLOOKUP(K1118,$A$2:$C1496,3,FALSE)</f>
        <v>IQ</v>
      </c>
      <c r="N1118" t="s">
        <v>588</v>
      </c>
      <c r="Q1118" s="123">
        <v>41729</v>
      </c>
      <c r="S1118" s="123">
        <v>41912</v>
      </c>
    </row>
    <row r="1119" spans="11:19">
      <c r="K1119" s="82" t="s">
        <v>2935</v>
      </c>
      <c r="L1119" s="18" t="str">
        <f>VLOOKUP(K1119,$A$2:$C1497,3,FALSE)</f>
        <v>IM</v>
      </c>
      <c r="N1119" t="s">
        <v>588</v>
      </c>
      <c r="Q1119" s="123">
        <v>41729</v>
      </c>
      <c r="S1119" s="123">
        <v>41912</v>
      </c>
    </row>
    <row r="1120" spans="11:19">
      <c r="K1120" s="82" t="s">
        <v>2933</v>
      </c>
      <c r="L1120" s="18" t="str">
        <f>VLOOKUP(K1120,$A$2:$C1498,3,FALSE)</f>
        <v>IL</v>
      </c>
      <c r="N1120" t="s">
        <v>588</v>
      </c>
      <c r="Q1120" s="123">
        <v>41729</v>
      </c>
      <c r="S1120" s="123">
        <v>41912</v>
      </c>
    </row>
    <row r="1121" spans="11:19">
      <c r="K1121" s="82" t="s">
        <v>2970</v>
      </c>
      <c r="L1121" s="18" t="str">
        <f>VLOOKUP(K1121,$A$2:$C1499,3,FALSE)</f>
        <v>JM</v>
      </c>
      <c r="N1121" t="s">
        <v>588</v>
      </c>
      <c r="Q1121" s="123">
        <v>41729</v>
      </c>
      <c r="S1121" s="123">
        <v>41912</v>
      </c>
    </row>
    <row r="1122" spans="11:19">
      <c r="K1122" s="82" t="s">
        <v>2967</v>
      </c>
      <c r="L1122" s="18" t="str">
        <f>VLOOKUP(K1122,$A$2:$C1500,3,FALSE)</f>
        <v>JE</v>
      </c>
      <c r="N1122" t="s">
        <v>588</v>
      </c>
      <c r="Q1122" s="123">
        <v>41729</v>
      </c>
      <c r="S1122" s="123">
        <v>41912</v>
      </c>
    </row>
    <row r="1123" spans="11:19">
      <c r="K1123" s="82" t="s">
        <v>2973</v>
      </c>
      <c r="L1123" s="18" t="str">
        <f>VLOOKUP(K1123,$A$2:$C1501,3,FALSE)</f>
        <v>JO</v>
      </c>
      <c r="N1123" t="s">
        <v>588</v>
      </c>
      <c r="Q1123" s="123">
        <v>41729</v>
      </c>
      <c r="S1123" s="123">
        <v>41912</v>
      </c>
    </row>
    <row r="1124" spans="11:19">
      <c r="K1124" s="82" t="s">
        <v>2996</v>
      </c>
      <c r="L1124" s="18" t="str">
        <f>VLOOKUP(K1124,$A$2:$C1502,3,FALSE)</f>
        <v>KZ</v>
      </c>
      <c r="N1124" t="s">
        <v>588</v>
      </c>
      <c r="Q1124" s="123">
        <v>41729</v>
      </c>
      <c r="S1124" s="123">
        <v>41912</v>
      </c>
    </row>
    <row r="1125" spans="11:19">
      <c r="K1125" s="82" t="s">
        <v>2976</v>
      </c>
      <c r="L1125" s="18" t="str">
        <f>VLOOKUP(K1125,$A$2:$C1503,3,FALSE)</f>
        <v>KE</v>
      </c>
      <c r="N1125" t="s">
        <v>588</v>
      </c>
      <c r="Q1125" s="123">
        <v>41729</v>
      </c>
      <c r="S1125" s="123">
        <v>41912</v>
      </c>
    </row>
    <row r="1126" spans="11:19">
      <c r="K1126" s="82" t="s">
        <v>2982</v>
      </c>
      <c r="L1126" s="18" t="str">
        <f>VLOOKUP(K1126,$A$2:$C1504,3,FALSE)</f>
        <v>KI</v>
      </c>
      <c r="N1126" t="s">
        <v>588</v>
      </c>
      <c r="Q1126" s="123">
        <v>41729</v>
      </c>
      <c r="S1126" s="123">
        <v>41912</v>
      </c>
    </row>
    <row r="1127" spans="11:19">
      <c r="K1127" s="82" t="s">
        <v>2988</v>
      </c>
      <c r="L1127" s="18" t="str">
        <f>VLOOKUP(K1127,$A$2:$C1505,3,FALSE)</f>
        <v>KP</v>
      </c>
      <c r="N1127" t="s">
        <v>588</v>
      </c>
      <c r="Q1127" s="123">
        <v>41729</v>
      </c>
      <c r="S1127" s="123">
        <v>41912</v>
      </c>
    </row>
    <row r="1128" spans="11:19">
      <c r="K1128" s="82" t="s">
        <v>2990</v>
      </c>
      <c r="L1128" s="18" t="str">
        <f>VLOOKUP(K1128,$A$2:$C1506,3,FALSE)</f>
        <v>KR</v>
      </c>
      <c r="N1128" t="s">
        <v>588</v>
      </c>
      <c r="Q1128" s="123">
        <v>41729</v>
      </c>
      <c r="S1128" s="123">
        <v>41912</v>
      </c>
    </row>
    <row r="1129" spans="11:19">
      <c r="K1129" s="82" t="s">
        <v>2992</v>
      </c>
      <c r="L1129" s="18" t="str">
        <f>VLOOKUP(K1129,$A$2:$C1507,3,FALSE)</f>
        <v>KW</v>
      </c>
      <c r="N1129" t="s">
        <v>588</v>
      </c>
      <c r="Q1129" s="123">
        <v>41729</v>
      </c>
      <c r="S1129" s="123">
        <v>41912</v>
      </c>
    </row>
    <row r="1130" spans="11:19">
      <c r="K1130" s="82" t="s">
        <v>2978</v>
      </c>
      <c r="L1130" s="18" t="str">
        <f>VLOOKUP(K1130,$A$2:$C1508,3,FALSE)</f>
        <v>KG</v>
      </c>
      <c r="N1130" t="s">
        <v>588</v>
      </c>
      <c r="Q1130" s="123">
        <v>41729</v>
      </c>
      <c r="S1130" s="123">
        <v>41912</v>
      </c>
    </row>
    <row r="1131" spans="11:19">
      <c r="K1131" s="82" t="s">
        <v>2998</v>
      </c>
      <c r="L1131" s="18" t="str">
        <f>VLOOKUP(K1131,$A$2:$C1509,3,FALSE)</f>
        <v>LA</v>
      </c>
      <c r="N1131" t="s">
        <v>588</v>
      </c>
      <c r="Q1131" s="123">
        <v>41729</v>
      </c>
      <c r="S1131" s="123">
        <v>41912</v>
      </c>
    </row>
    <row r="1132" spans="11:19">
      <c r="K1132" s="82" t="s">
        <v>3000</v>
      </c>
      <c r="L1132" s="18" t="str">
        <f>VLOOKUP(K1132,$A$2:$C1510,3,FALSE)</f>
        <v>LB</v>
      </c>
      <c r="N1132" t="s">
        <v>588</v>
      </c>
      <c r="Q1132" s="123">
        <v>41729</v>
      </c>
      <c r="S1132" s="123">
        <v>41912</v>
      </c>
    </row>
    <row r="1133" spans="11:19">
      <c r="K1133" s="82" t="s">
        <v>3009</v>
      </c>
      <c r="L1133" s="18" t="str">
        <f>VLOOKUP(K1133,$A$2:$C1511,3,FALSE)</f>
        <v>LS</v>
      </c>
      <c r="N1133" t="s">
        <v>588</v>
      </c>
      <c r="Q1133" s="123">
        <v>41729</v>
      </c>
      <c r="S1133" s="123">
        <v>41912</v>
      </c>
    </row>
    <row r="1134" spans="11:19">
      <c r="K1134" s="82" t="s">
        <v>3007</v>
      </c>
      <c r="L1134" s="18" t="str">
        <f>VLOOKUP(K1134,$A$2:$C1512,3,FALSE)</f>
        <v>LR</v>
      </c>
      <c r="N1134" t="s">
        <v>588</v>
      </c>
      <c r="Q1134" s="123">
        <v>41729</v>
      </c>
      <c r="S1134" s="123">
        <v>41912</v>
      </c>
    </row>
    <row r="1135" spans="11:19">
      <c r="K1135" s="82" t="s">
        <v>3014</v>
      </c>
      <c r="L1135" s="18" t="str">
        <f>VLOOKUP(K1135,$A$2:$C1513,3,FALSE)</f>
        <v>LY</v>
      </c>
      <c r="N1135" t="s">
        <v>588</v>
      </c>
      <c r="Q1135" s="123">
        <v>41729</v>
      </c>
      <c r="S1135" s="123">
        <v>41912</v>
      </c>
    </row>
    <row r="1136" spans="11:19">
      <c r="K1136" s="82" t="s">
        <v>2829</v>
      </c>
      <c r="L1136" s="18" t="str">
        <f>VLOOKUP(K1136,$A$2:$C1514,3,FALSE)</f>
        <v>LI</v>
      </c>
      <c r="N1136" t="s">
        <v>588</v>
      </c>
      <c r="Q1136" s="123">
        <v>41729</v>
      </c>
      <c r="S1136" s="123">
        <v>41912</v>
      </c>
    </row>
    <row r="1137" spans="11:19">
      <c r="K1137" s="82" t="s">
        <v>3035</v>
      </c>
      <c r="L1137" s="18" t="str">
        <f>VLOOKUP(K1137,$A$2:$C1515,3,FALSE)</f>
        <v>MO</v>
      </c>
      <c r="N1137" t="s">
        <v>588</v>
      </c>
      <c r="Q1137" s="123">
        <v>41729</v>
      </c>
      <c r="S1137" s="123">
        <v>41912</v>
      </c>
    </row>
    <row r="1138" spans="11:19">
      <c r="K1138" s="82" t="s">
        <v>3024</v>
      </c>
      <c r="L1138" s="18" t="str">
        <f>VLOOKUP(K1138,$A$2:$C1516,3,FALSE)</f>
        <v>MG</v>
      </c>
      <c r="N1138" t="s">
        <v>588</v>
      </c>
      <c r="Q1138" s="123">
        <v>41729</v>
      </c>
      <c r="S1138" s="123">
        <v>41912</v>
      </c>
    </row>
    <row r="1139" spans="11:19">
      <c r="K1139" s="82" t="s">
        <v>3050</v>
      </c>
      <c r="L1139" s="18" t="str">
        <f>VLOOKUP(K1139,$A$2:$C1517,3,FALSE)</f>
        <v>MW</v>
      </c>
      <c r="N1139" t="s">
        <v>588</v>
      </c>
      <c r="Q1139" s="123">
        <v>41729</v>
      </c>
      <c r="S1139" s="123">
        <v>41912</v>
      </c>
    </row>
    <row r="1140" spans="11:19">
      <c r="K1140" s="82" t="s">
        <v>3054</v>
      </c>
      <c r="L1140" s="18" t="str">
        <f>VLOOKUP(K1140,$A$2:$C1518,3,FALSE)</f>
        <v>MY</v>
      </c>
      <c r="N1140" t="s">
        <v>588</v>
      </c>
      <c r="Q1140" s="123">
        <v>41729</v>
      </c>
      <c r="S1140" s="123">
        <v>41912</v>
      </c>
    </row>
    <row r="1141" spans="11:19">
      <c r="K1141" s="82" t="s">
        <v>3048</v>
      </c>
      <c r="L1141" s="18" t="str">
        <f>VLOOKUP(K1141,$A$2:$C1519,3,FALSE)</f>
        <v>MV</v>
      </c>
      <c r="N1141" t="s">
        <v>588</v>
      </c>
      <c r="Q1141" s="123">
        <v>41729</v>
      </c>
      <c r="S1141" s="123">
        <v>41912</v>
      </c>
    </row>
    <row r="1142" spans="11:19">
      <c r="K1142" s="82" t="s">
        <v>3029</v>
      </c>
      <c r="L1142" s="18" t="str">
        <f>VLOOKUP(K1142,$A$2:$C1520,3,FALSE)</f>
        <v>ML</v>
      </c>
      <c r="N1142" t="s">
        <v>588</v>
      </c>
      <c r="Q1142" s="123">
        <v>41729</v>
      </c>
      <c r="S1142" s="123">
        <v>41912</v>
      </c>
    </row>
    <row r="1143" spans="11:19">
      <c r="K1143" s="82" t="s">
        <v>3026</v>
      </c>
      <c r="L1143" s="18" t="str">
        <f>VLOOKUP(K1143,$A$2:$C1521,3,FALSE)</f>
        <v>MH</v>
      </c>
      <c r="N1143" t="s">
        <v>588</v>
      </c>
      <c r="Q1143" s="123">
        <v>41729</v>
      </c>
      <c r="S1143" s="123">
        <v>41912</v>
      </c>
    </row>
    <row r="1144" spans="11:19">
      <c r="K1144" s="82" t="s">
        <v>3039</v>
      </c>
      <c r="L1144" s="18" t="str">
        <f>VLOOKUP(K1144,$A$2:$C1522,3,FALSE)</f>
        <v>MQ</v>
      </c>
      <c r="N1144" t="s">
        <v>588</v>
      </c>
      <c r="Q1144" s="123">
        <v>41729</v>
      </c>
      <c r="S1144" s="123">
        <v>41912</v>
      </c>
    </row>
    <row r="1145" spans="11:19">
      <c r="K1145" s="82" t="s">
        <v>3041</v>
      </c>
      <c r="L1145" s="18" t="str">
        <f>VLOOKUP(K1145,$A$2:$C1523,3,FALSE)</f>
        <v>MR</v>
      </c>
      <c r="N1145" t="s">
        <v>588</v>
      </c>
      <c r="Q1145" s="123">
        <v>41729</v>
      </c>
      <c r="S1145" s="123">
        <v>41912</v>
      </c>
    </row>
    <row r="1146" spans="11:19">
      <c r="K1146" s="82" t="s">
        <v>3046</v>
      </c>
      <c r="L1146" s="18" t="str">
        <f>VLOOKUP(K1146,$A$2:$C1524,3,FALSE)</f>
        <v>MU</v>
      </c>
      <c r="N1146" t="s">
        <v>588</v>
      </c>
      <c r="Q1146" s="123">
        <v>41729</v>
      </c>
      <c r="S1146" s="123">
        <v>41912</v>
      </c>
    </row>
    <row r="1147" spans="11:19">
      <c r="K1147" s="82" t="s">
        <v>3209</v>
      </c>
      <c r="L1147" s="18" t="str">
        <f>VLOOKUP(K1147,$A$2:$C1525,3,FALSE)</f>
        <v>YT</v>
      </c>
      <c r="N1147" t="s">
        <v>588</v>
      </c>
      <c r="Q1147" s="123">
        <v>41729</v>
      </c>
      <c r="S1147" s="123">
        <v>41912</v>
      </c>
    </row>
    <row r="1148" spans="11:19">
      <c r="K1148" s="82" t="s">
        <v>3052</v>
      </c>
      <c r="L1148" s="18" t="str">
        <f>VLOOKUP(K1148,$A$2:$C1526,3,FALSE)</f>
        <v>MX</v>
      </c>
      <c r="N1148" t="s">
        <v>588</v>
      </c>
      <c r="Q1148" s="123">
        <v>41729</v>
      </c>
      <c r="S1148" s="123">
        <v>41912</v>
      </c>
    </row>
    <row r="1149" spans="11:19">
      <c r="K1149" s="82" t="s">
        <v>2880</v>
      </c>
      <c r="L1149" s="18" t="str">
        <f>VLOOKUP(K1149,$A$2:$C1527,3,FALSE)</f>
        <v>FM</v>
      </c>
      <c r="N1149" t="s">
        <v>588</v>
      </c>
      <c r="Q1149" s="123">
        <v>41729</v>
      </c>
      <c r="S1149" s="123">
        <v>41912</v>
      </c>
    </row>
    <row r="1150" spans="11:19">
      <c r="K1150" s="82" t="s">
        <v>3018</v>
      </c>
      <c r="L1150" s="18" t="str">
        <f>VLOOKUP(K1150,$A$2:$C1528,3,FALSE)</f>
        <v>MD</v>
      </c>
      <c r="N1150" t="s">
        <v>588</v>
      </c>
      <c r="Q1150" s="123">
        <v>41729</v>
      </c>
      <c r="S1150" s="123">
        <v>41912</v>
      </c>
    </row>
    <row r="1151" spans="11:19">
      <c r="K1151" s="82" t="s">
        <v>3017</v>
      </c>
      <c r="L1151" s="18" t="str">
        <f>VLOOKUP(K1151,$A$2:$C1529,3,FALSE)</f>
        <v>MC</v>
      </c>
      <c r="N1151" t="s">
        <v>588</v>
      </c>
      <c r="Q1151" s="123">
        <v>41729</v>
      </c>
      <c r="S1151" s="123">
        <v>41912</v>
      </c>
    </row>
    <row r="1152" spans="11:19">
      <c r="K1152" s="82" t="s">
        <v>3033</v>
      </c>
      <c r="L1152" s="18" t="str">
        <f>VLOOKUP(K1152,$A$2:$C1530,3,FALSE)</f>
        <v>MN</v>
      </c>
      <c r="N1152" t="s">
        <v>588</v>
      </c>
      <c r="Q1152" s="123">
        <v>41729</v>
      </c>
      <c r="S1152" s="123">
        <v>41912</v>
      </c>
    </row>
    <row r="1153" spans="11:19">
      <c r="K1153" s="82" t="s">
        <v>3020</v>
      </c>
      <c r="L1153" s="18" t="str">
        <f>VLOOKUP(K1153,$A$2:$C1531,3,FALSE)</f>
        <v>ME</v>
      </c>
      <c r="N1153" t="s">
        <v>588</v>
      </c>
      <c r="Q1153" s="123">
        <v>41729</v>
      </c>
      <c r="S1153" s="123">
        <v>41912</v>
      </c>
    </row>
    <row r="1154" spans="11:19">
      <c r="K1154" s="82" t="s">
        <v>3043</v>
      </c>
      <c r="L1154" s="18" t="str">
        <f>VLOOKUP(K1154,$A$2:$C1532,3,FALSE)</f>
        <v>MS</v>
      </c>
      <c r="N1154" t="s">
        <v>588</v>
      </c>
      <c r="Q1154" s="123">
        <v>41729</v>
      </c>
      <c r="S1154" s="123">
        <v>41912</v>
      </c>
    </row>
    <row r="1155" spans="11:19">
      <c r="K1155" s="82" t="s">
        <v>3016</v>
      </c>
      <c r="L1155" s="18" t="str">
        <f>VLOOKUP(K1155,$A$2:$C1533,3,FALSE)</f>
        <v>MA</v>
      </c>
      <c r="N1155" t="s">
        <v>588</v>
      </c>
      <c r="Q1155" s="123">
        <v>41729</v>
      </c>
      <c r="S1155" s="123">
        <v>41912</v>
      </c>
    </row>
    <row r="1156" spans="11:19">
      <c r="K1156" s="82" t="s">
        <v>3056</v>
      </c>
      <c r="L1156" s="18" t="str">
        <f>VLOOKUP(K1156,$A$2:$C1534,3,FALSE)</f>
        <v>MZ</v>
      </c>
      <c r="N1156" t="s">
        <v>588</v>
      </c>
      <c r="Q1156" s="123">
        <v>41729</v>
      </c>
      <c r="S1156" s="123">
        <v>41912</v>
      </c>
    </row>
    <row r="1157" spans="11:19">
      <c r="K1157" s="82" t="s">
        <v>3031</v>
      </c>
      <c r="L1157" s="18" t="str">
        <f>VLOOKUP(K1157,$A$2:$C1535,3,FALSE)</f>
        <v>MM</v>
      </c>
      <c r="N1157" t="s">
        <v>588</v>
      </c>
      <c r="Q1157" s="123">
        <v>41729</v>
      </c>
      <c r="S1157" s="123">
        <v>41912</v>
      </c>
    </row>
    <row r="1158" spans="11:19">
      <c r="K1158" s="82" t="s">
        <v>3058</v>
      </c>
      <c r="L1158" s="18" t="str">
        <f>VLOOKUP(K1158,$A$2:$C1536,3,FALSE)</f>
        <v>NA</v>
      </c>
      <c r="N1158" t="s">
        <v>588</v>
      </c>
      <c r="Q1158" s="123">
        <v>41729</v>
      </c>
      <c r="S1158" s="123">
        <v>41912</v>
      </c>
    </row>
    <row r="1159" spans="11:19">
      <c r="K1159" s="82" t="s">
        <v>3073</v>
      </c>
      <c r="L1159" s="18" t="str">
        <f>VLOOKUP(K1159,$A$2:$C1537,3,FALSE)</f>
        <v>NR</v>
      </c>
      <c r="N1159" t="s">
        <v>588</v>
      </c>
      <c r="Q1159" s="123">
        <v>41729</v>
      </c>
      <c r="S1159" s="123">
        <v>41912</v>
      </c>
    </row>
    <row r="1160" spans="11:19">
      <c r="K1160" s="82" t="s">
        <v>3071</v>
      </c>
      <c r="L1160" s="18" t="str">
        <f>VLOOKUP(K1160,$A$2:$C1538,3,FALSE)</f>
        <v>NP</v>
      </c>
      <c r="N1160" t="s">
        <v>588</v>
      </c>
      <c r="Q1160" s="123">
        <v>41729</v>
      </c>
      <c r="S1160" s="123">
        <v>41912</v>
      </c>
    </row>
    <row r="1161" spans="11:19">
      <c r="K1161" s="82" t="s">
        <v>3060</v>
      </c>
      <c r="L1161" s="18" t="str">
        <f>VLOOKUP(K1161,$A$2:$C1539,3,FALSE)</f>
        <v>NC</v>
      </c>
      <c r="N1161" t="s">
        <v>588</v>
      </c>
      <c r="Q1161" s="123">
        <v>41729</v>
      </c>
      <c r="S1161" s="123">
        <v>41912</v>
      </c>
    </row>
    <row r="1162" spans="11:19">
      <c r="K1162" s="82" t="s">
        <v>3077</v>
      </c>
      <c r="L1162" s="18" t="str">
        <f>VLOOKUP(K1162,$A$2:$C1540,3,FALSE)</f>
        <v>NZ</v>
      </c>
      <c r="N1162" t="s">
        <v>588</v>
      </c>
      <c r="Q1162" s="123">
        <v>41729</v>
      </c>
      <c r="S1162" s="123">
        <v>41912</v>
      </c>
    </row>
    <row r="1163" spans="11:19">
      <c r="K1163" s="82" t="s">
        <v>3067</v>
      </c>
      <c r="L1163" s="18" t="str">
        <f>VLOOKUP(K1163,$A$2:$C1541,3,FALSE)</f>
        <v>NI</v>
      </c>
      <c r="N1163" t="s">
        <v>588</v>
      </c>
      <c r="Q1163" s="123">
        <v>41729</v>
      </c>
      <c r="S1163" s="123">
        <v>41912</v>
      </c>
    </row>
    <row r="1164" spans="11:19">
      <c r="K1164" s="82" t="s">
        <v>3061</v>
      </c>
      <c r="L1164" s="18" t="str">
        <f>VLOOKUP(K1164,$A$2:$C1542,3,FALSE)</f>
        <v>NE</v>
      </c>
      <c r="N1164" t="s">
        <v>588</v>
      </c>
      <c r="Q1164" s="123">
        <v>41729</v>
      </c>
      <c r="S1164" s="123">
        <v>41912</v>
      </c>
    </row>
    <row r="1165" spans="11:19">
      <c r="K1165" s="82" t="s">
        <v>3065</v>
      </c>
      <c r="L1165" s="18" t="str">
        <f>VLOOKUP(K1165,$A$2:$C1543,3,FALSE)</f>
        <v>NG</v>
      </c>
      <c r="N1165" t="s">
        <v>588</v>
      </c>
      <c r="Q1165" s="123">
        <v>41729</v>
      </c>
      <c r="S1165" s="123">
        <v>41912</v>
      </c>
    </row>
    <row r="1166" spans="11:19">
      <c r="K1166" s="82" t="s">
        <v>3075</v>
      </c>
      <c r="L1166" s="18" t="str">
        <f>VLOOKUP(K1166,$A$2:$C1544,3,FALSE)</f>
        <v>NU</v>
      </c>
      <c r="N1166" t="s">
        <v>588</v>
      </c>
      <c r="Q1166" s="123">
        <v>41729</v>
      </c>
      <c r="S1166" s="123">
        <v>41912</v>
      </c>
    </row>
    <row r="1167" spans="11:19">
      <c r="K1167" s="82" t="s">
        <v>3063</v>
      </c>
      <c r="L1167" s="18" t="str">
        <f>VLOOKUP(K1167,$A$2:$C1545,3,FALSE)</f>
        <v>NF</v>
      </c>
      <c r="N1167" t="s">
        <v>588</v>
      </c>
      <c r="Q1167" s="123">
        <v>41729</v>
      </c>
      <c r="S1167" s="123">
        <v>41912</v>
      </c>
    </row>
    <row r="1168" spans="11:19">
      <c r="K1168" s="82" t="s">
        <v>3037</v>
      </c>
      <c r="L1168" s="18" t="str">
        <f>VLOOKUP(K1168,$A$2:$C1546,3,FALSE)</f>
        <v>MP</v>
      </c>
      <c r="N1168" t="s">
        <v>588</v>
      </c>
      <c r="Q1168" s="123">
        <v>41729</v>
      </c>
      <c r="S1168" s="123">
        <v>41912</v>
      </c>
    </row>
    <row r="1169" spans="7:24">
      <c r="K1169" s="82" t="s">
        <v>3079</v>
      </c>
      <c r="L1169" s="18" t="str">
        <f>VLOOKUP(K1169,$A$2:$C1547,3,FALSE)</f>
        <v>OM</v>
      </c>
      <c r="N1169" t="s">
        <v>588</v>
      </c>
      <c r="Q1169" s="123">
        <v>41729</v>
      </c>
      <c r="S1169" s="123">
        <v>41912</v>
      </c>
    </row>
    <row r="1170" spans="7:24">
      <c r="K1170" s="82" t="s">
        <v>3091</v>
      </c>
      <c r="L1170" s="18" t="str">
        <f>VLOOKUP(K1170,$A$2:$C1548,3,FALSE)</f>
        <v>PK</v>
      </c>
      <c r="N1170" t="s">
        <v>588</v>
      </c>
      <c r="Q1170" s="123">
        <v>41729</v>
      </c>
      <c r="S1170" s="123">
        <v>41912</v>
      </c>
    </row>
    <row r="1171" spans="7:24">
      <c r="K1171" s="82" t="s">
        <v>3102</v>
      </c>
      <c r="L1171" s="18" t="str">
        <f>VLOOKUP(K1171,$A$2:$C1549,3,FALSE)</f>
        <v>PW</v>
      </c>
      <c r="N1171" t="s">
        <v>588</v>
      </c>
      <c r="Q1171" s="123">
        <v>41729</v>
      </c>
      <c r="S1171" s="123">
        <v>41912</v>
      </c>
    </row>
    <row r="1172" spans="7:24">
      <c r="K1172" s="82" t="s">
        <v>3099</v>
      </c>
      <c r="L1172" s="18" t="str">
        <f>VLOOKUP(K1172,$A$2:$C1550,3,FALSE)</f>
        <v>PS</v>
      </c>
      <c r="N1172" t="s">
        <v>588</v>
      </c>
      <c r="Q1172" s="123">
        <v>41729</v>
      </c>
      <c r="S1172" s="123">
        <v>41912</v>
      </c>
    </row>
    <row r="1173" spans="7:24">
      <c r="K1173" s="82" t="s">
        <v>3081</v>
      </c>
      <c r="L1173" s="18" t="str">
        <f>VLOOKUP(K1173,$A$2:$C1551,3,FALSE)</f>
        <v>PA</v>
      </c>
      <c r="N1173" t="s">
        <v>588</v>
      </c>
      <c r="Q1173" s="123">
        <v>41729</v>
      </c>
      <c r="S1173" s="123">
        <v>41912</v>
      </c>
    </row>
    <row r="1174" spans="7:24">
      <c r="K1174" s="82" t="s">
        <v>3087</v>
      </c>
      <c r="L1174" s="18" t="str">
        <f>VLOOKUP(K1174,$A$2:$C1552,3,FALSE)</f>
        <v>PG</v>
      </c>
      <c r="N1174" t="s">
        <v>588</v>
      </c>
      <c r="Q1174" s="123">
        <v>41729</v>
      </c>
      <c r="S1174" s="123">
        <v>41912</v>
      </c>
    </row>
    <row r="1175" spans="7:24">
      <c r="K1175" s="82" t="s">
        <v>3104</v>
      </c>
      <c r="L1175" s="18" t="str">
        <f>VLOOKUP(K1175,$A$2:$C1553,3,FALSE)</f>
        <v>PY</v>
      </c>
      <c r="N1175" t="s">
        <v>588</v>
      </c>
      <c r="Q1175" s="123">
        <v>41729</v>
      </c>
      <c r="S1175" s="123">
        <v>41912</v>
      </c>
    </row>
    <row r="1176" spans="7:24">
      <c r="K1176" s="82" t="s">
        <v>3083</v>
      </c>
      <c r="L1176" s="18" t="str">
        <f>VLOOKUP(K1176,$A$2:$C1554,3,FALSE)</f>
        <v>PE</v>
      </c>
      <c r="N1176" t="s">
        <v>588</v>
      </c>
      <c r="Q1176" s="123">
        <v>41729</v>
      </c>
      <c r="S1176" s="123">
        <v>41912</v>
      </c>
    </row>
    <row r="1177" spans="7:24">
      <c r="K1177" s="82" t="s">
        <v>3089</v>
      </c>
      <c r="L1177" s="18" t="str">
        <f>VLOOKUP(K1177,$A$2:$C1555,3,FALSE)</f>
        <v>PH</v>
      </c>
      <c r="N1177" t="s">
        <v>588</v>
      </c>
      <c r="Q1177" s="123">
        <v>41729</v>
      </c>
      <c r="S1177" s="123">
        <v>41912</v>
      </c>
    </row>
    <row r="1178" spans="7:24">
      <c r="K1178" s="82" t="s">
        <v>3095</v>
      </c>
      <c r="L1178" s="18" t="str">
        <f>VLOOKUP(K1178,$A$2:$C1556,3,FALSE)</f>
        <v>PN</v>
      </c>
      <c r="N1178" t="s">
        <v>588</v>
      </c>
      <c r="Q1178" s="123">
        <v>41729</v>
      </c>
      <c r="S1178" s="123">
        <v>41912</v>
      </c>
    </row>
    <row r="1179" spans="7:24">
      <c r="K1179" s="82" t="s">
        <v>3097</v>
      </c>
      <c r="L1179" s="18" t="str">
        <f>VLOOKUP(K1179,$A$2:$C1557,3,FALSE)</f>
        <v>PR</v>
      </c>
      <c r="N1179" t="s">
        <v>588</v>
      </c>
      <c r="Q1179" s="123">
        <v>41729</v>
      </c>
      <c r="S1179" s="123">
        <v>41912</v>
      </c>
    </row>
    <row r="1180" spans="7:24">
      <c r="K1180" s="82" t="s">
        <v>3106</v>
      </c>
      <c r="L1180" s="18" t="str">
        <f>VLOOKUP(K1180,$A$2:$C1558,3,FALSE)</f>
        <v>QA</v>
      </c>
      <c r="N1180" t="s">
        <v>588</v>
      </c>
      <c r="Q1180" s="123">
        <v>41729</v>
      </c>
      <c r="S1180" s="123">
        <v>41912</v>
      </c>
    </row>
    <row r="1181" spans="7:24">
      <c r="K1181" s="82" t="s">
        <v>3108</v>
      </c>
      <c r="L1181" s="18" t="str">
        <f>VLOOKUP(K1181,$A$2:$C1559,3,FALSE)</f>
        <v>RE</v>
      </c>
      <c r="N1181" t="s">
        <v>588</v>
      </c>
      <c r="Q1181" s="123">
        <v>41729</v>
      </c>
      <c r="S1181" s="123">
        <v>41912</v>
      </c>
    </row>
    <row r="1182" spans="7:24">
      <c r="G1182" s="124"/>
      <c r="H1182" s="124"/>
      <c r="I1182" s="19"/>
      <c r="J1182" s="19"/>
      <c r="K1182" s="82" t="s">
        <v>3113</v>
      </c>
      <c r="L1182" s="19" t="str">
        <f>VLOOKUP(K1182,$A$2:$C1560,3,FALSE)</f>
        <v>RW</v>
      </c>
      <c r="M1182" s="19"/>
      <c r="N1182" s="19" t="s">
        <v>588</v>
      </c>
      <c r="O1182" s="19"/>
      <c r="P1182" s="124"/>
      <c r="Q1182" s="124">
        <v>41729</v>
      </c>
      <c r="R1182" s="124"/>
      <c r="S1182" s="124">
        <v>41912</v>
      </c>
      <c r="T1182" s="19"/>
      <c r="U1182" s="19"/>
      <c r="V1182" s="19"/>
      <c r="W1182" s="19"/>
      <c r="X1182" s="19"/>
    </row>
    <row r="1183" spans="7:24">
      <c r="G1183" s="124"/>
      <c r="H1183" s="124"/>
      <c r="I1183" s="19"/>
      <c r="J1183" s="19"/>
      <c r="K1183" s="82" t="s">
        <v>2784</v>
      </c>
      <c r="L1183" s="19" t="str">
        <f>VLOOKUP(K1183,$A$2:$C1561,3,FALSE)</f>
        <v>BL</v>
      </c>
      <c r="M1183" s="19"/>
      <c r="N1183" s="19" t="s">
        <v>588</v>
      </c>
      <c r="O1183" s="19"/>
      <c r="P1183" s="124"/>
      <c r="Q1183" s="124">
        <v>41729</v>
      </c>
      <c r="R1183" s="124"/>
      <c r="S1183" s="124">
        <v>41912</v>
      </c>
      <c r="T1183" s="19"/>
      <c r="U1183" s="19"/>
      <c r="V1183" s="19"/>
      <c r="W1183" s="19"/>
      <c r="X1183" s="19"/>
    </row>
    <row r="1184" spans="7:24">
      <c r="G1184" s="124"/>
      <c r="H1184" s="124"/>
      <c r="I1184" s="19"/>
      <c r="J1184" s="19"/>
      <c r="K1184" s="82" t="s">
        <v>3124</v>
      </c>
      <c r="L1184" s="19" t="str">
        <f>VLOOKUP(K1184,$A$2:$C1562,3,FALSE)</f>
        <v>SH</v>
      </c>
      <c r="M1184" s="19"/>
      <c r="N1184" s="19" t="s">
        <v>588</v>
      </c>
      <c r="O1184" s="19"/>
      <c r="P1184" s="124"/>
      <c r="Q1184" s="124">
        <v>41729</v>
      </c>
      <c r="R1184" s="124"/>
      <c r="S1184" s="124">
        <v>41912</v>
      </c>
      <c r="T1184" s="19"/>
      <c r="U1184" s="19"/>
      <c r="V1184" s="19"/>
      <c r="W1184" s="19"/>
      <c r="X1184" s="19"/>
    </row>
    <row r="1185" spans="7:24">
      <c r="G1185" s="124"/>
      <c r="H1185" s="124"/>
      <c r="I1185" s="19"/>
      <c r="J1185" s="19"/>
      <c r="K1185" s="82" t="s">
        <v>2986</v>
      </c>
      <c r="L1185" s="19" t="str">
        <f>VLOOKUP(K1185,$A$2:$C1563,3,FALSE)</f>
        <v>KN</v>
      </c>
      <c r="M1185" s="19"/>
      <c r="N1185" s="19" t="s">
        <v>588</v>
      </c>
      <c r="O1185" s="19"/>
      <c r="P1185" s="124"/>
      <c r="Q1185" s="124">
        <v>41729</v>
      </c>
      <c r="R1185" s="124"/>
      <c r="S1185" s="124">
        <v>41912</v>
      </c>
      <c r="T1185" s="19"/>
      <c r="U1185" s="19"/>
      <c r="V1185" s="19"/>
      <c r="W1185" s="19"/>
      <c r="X1185" s="19"/>
    </row>
    <row r="1186" spans="7:24">
      <c r="G1186" s="124"/>
      <c r="H1186" s="124"/>
      <c r="I1186" s="19"/>
      <c r="J1186" s="19"/>
      <c r="K1186" s="82" t="s">
        <v>3002</v>
      </c>
      <c r="L1186" s="19" t="str">
        <f>VLOOKUP(K1186,$A$2:$C1564,3,FALSE)</f>
        <v>LC</v>
      </c>
      <c r="M1186" s="19"/>
      <c r="N1186" s="19" t="s">
        <v>588</v>
      </c>
      <c r="O1186" s="19"/>
      <c r="P1186" s="124"/>
      <c r="Q1186" s="124">
        <v>41729</v>
      </c>
      <c r="R1186" s="124"/>
      <c r="S1186" s="124">
        <v>41912</v>
      </c>
      <c r="T1186" s="19"/>
      <c r="U1186" s="19"/>
      <c r="V1186" s="19"/>
      <c r="W1186" s="19"/>
      <c r="X1186" s="19"/>
    </row>
    <row r="1187" spans="7:24">
      <c r="G1187" s="124"/>
      <c r="H1187" s="124"/>
      <c r="I1187" s="19"/>
      <c r="J1187" s="19"/>
      <c r="K1187" s="82" t="s">
        <v>3022</v>
      </c>
      <c r="L1187" s="19" t="str">
        <f>VLOOKUP(K1187,$A$2:$C1565,3,FALSE)</f>
        <v>MF</v>
      </c>
      <c r="M1187" s="19"/>
      <c r="N1187" s="19" t="s">
        <v>588</v>
      </c>
      <c r="O1187" s="19"/>
      <c r="P1187" s="124"/>
      <c r="Q1187" s="124">
        <v>41729</v>
      </c>
      <c r="R1187" s="124"/>
      <c r="S1187" s="124">
        <v>41912</v>
      </c>
      <c r="T1187" s="19"/>
      <c r="U1187" s="19"/>
      <c r="V1187" s="19"/>
      <c r="W1187" s="19"/>
      <c r="X1187" s="19"/>
    </row>
    <row r="1188" spans="7:24">
      <c r="G1188" s="124"/>
      <c r="H1188" s="124"/>
      <c r="I1188" s="19"/>
      <c r="J1188" s="19"/>
      <c r="K1188" s="82" t="s">
        <v>3093</v>
      </c>
      <c r="L1188" s="19" t="str">
        <f>VLOOKUP(K1188,$A$2:$C1566,3,FALSE)</f>
        <v>PM</v>
      </c>
      <c r="M1188" s="19"/>
      <c r="N1188" s="19" t="s">
        <v>588</v>
      </c>
      <c r="O1188" s="19"/>
      <c r="P1188" s="124"/>
      <c r="Q1188" s="124">
        <v>41729</v>
      </c>
      <c r="R1188" s="124"/>
      <c r="S1188" s="124">
        <v>41912</v>
      </c>
      <c r="T1188" s="19"/>
      <c r="U1188" s="19"/>
      <c r="V1188" s="19"/>
      <c r="W1188" s="19"/>
      <c r="X1188" s="19"/>
    </row>
    <row r="1189" spans="7:24">
      <c r="G1189" s="124"/>
      <c r="H1189" s="124"/>
      <c r="I1189" s="19"/>
      <c r="J1189" s="19"/>
      <c r="K1189" s="82" t="s">
        <v>3191</v>
      </c>
      <c r="L1189" s="19" t="str">
        <f>VLOOKUP(K1189,$A$2:$C1567,3,FALSE)</f>
        <v>VC</v>
      </c>
      <c r="M1189" s="19"/>
      <c r="N1189" s="19" t="s">
        <v>588</v>
      </c>
      <c r="O1189" s="19"/>
      <c r="P1189" s="124"/>
      <c r="Q1189" s="124">
        <v>41729</v>
      </c>
      <c r="R1189" s="124"/>
      <c r="S1189" s="124">
        <v>41912</v>
      </c>
      <c r="T1189" s="19"/>
      <c r="U1189" s="19"/>
      <c r="V1189" s="19"/>
      <c r="W1189" s="19"/>
      <c r="X1189" s="19"/>
    </row>
    <row r="1190" spans="7:24">
      <c r="G1190" s="124"/>
      <c r="H1190" s="124"/>
      <c r="I1190" s="19"/>
      <c r="J1190" s="19"/>
      <c r="K1190" s="82" t="s">
        <v>3205</v>
      </c>
      <c r="L1190" s="19" t="str">
        <f>VLOOKUP(K1190,$A$2:$C1568,3,FALSE)</f>
        <v>WS</v>
      </c>
      <c r="M1190" s="19"/>
      <c r="N1190" s="19" t="s">
        <v>588</v>
      </c>
      <c r="O1190" s="19"/>
      <c r="P1190" s="124"/>
      <c r="Q1190" s="124">
        <v>41729</v>
      </c>
      <c r="R1190" s="124"/>
      <c r="S1190" s="124">
        <v>41912</v>
      </c>
      <c r="T1190" s="19"/>
      <c r="U1190" s="19"/>
      <c r="V1190" s="19"/>
      <c r="W1190" s="19"/>
      <c r="X1190" s="19"/>
    </row>
    <row r="1191" spans="7:24">
      <c r="G1191" s="124"/>
      <c r="H1191" s="124"/>
      <c r="I1191" s="19"/>
      <c r="J1191" s="19"/>
      <c r="K1191" s="82" t="s">
        <v>3132</v>
      </c>
      <c r="L1191" s="19" t="str">
        <f>VLOOKUP(K1191,$A$2:$C1569,3,FALSE)</f>
        <v>SM</v>
      </c>
      <c r="M1191" s="19"/>
      <c r="N1191" s="19" t="s">
        <v>588</v>
      </c>
      <c r="O1191" s="19"/>
      <c r="P1191" s="124"/>
      <c r="Q1191" s="124">
        <v>41729</v>
      </c>
      <c r="R1191" s="124"/>
      <c r="S1191" s="124">
        <v>41912</v>
      </c>
      <c r="T1191" s="19"/>
      <c r="U1191" s="19"/>
      <c r="V1191" s="19"/>
      <c r="W1191" s="19"/>
      <c r="X1191" s="19"/>
    </row>
    <row r="1192" spans="7:24">
      <c r="G1192" s="124"/>
      <c r="H1192" s="124"/>
      <c r="I1192" s="19"/>
      <c r="J1192" s="19"/>
      <c r="K1192" s="82" t="s">
        <v>3142</v>
      </c>
      <c r="L1192" s="19" t="str">
        <f>VLOOKUP(K1192,$A$2:$C1570,3,FALSE)</f>
        <v>ST</v>
      </c>
      <c r="M1192" s="19"/>
      <c r="N1192" s="19" t="s">
        <v>588</v>
      </c>
      <c r="O1192" s="19"/>
      <c r="P1192" s="124"/>
      <c r="Q1192" s="124">
        <v>41729</v>
      </c>
      <c r="R1192" s="124"/>
      <c r="S1192" s="124">
        <v>41912</v>
      </c>
      <c r="T1192" s="19"/>
      <c r="U1192" s="19"/>
      <c r="V1192" s="19"/>
      <c r="W1192" s="19"/>
      <c r="X1192" s="19"/>
    </row>
    <row r="1193" spans="7:24">
      <c r="G1193" s="124"/>
      <c r="H1193" s="124"/>
      <c r="I1193" s="19"/>
      <c r="J1193" s="19"/>
      <c r="K1193" s="82" t="s">
        <v>3115</v>
      </c>
      <c r="L1193" s="19" t="str">
        <f>VLOOKUP(K1193,$A$2:$C1571,3,FALSE)</f>
        <v>SA</v>
      </c>
      <c r="M1193" s="19"/>
      <c r="N1193" s="19" t="s">
        <v>588</v>
      </c>
      <c r="O1193" s="19"/>
      <c r="P1193" s="124"/>
      <c r="Q1193" s="124">
        <v>41729</v>
      </c>
      <c r="R1193" s="124"/>
      <c r="S1193" s="124">
        <v>41912</v>
      </c>
      <c r="T1193" s="19"/>
      <c r="U1193" s="19"/>
      <c r="V1193" s="19"/>
      <c r="W1193" s="19"/>
      <c r="X1193" s="19"/>
    </row>
    <row r="1194" spans="7:24">
      <c r="G1194" s="124"/>
      <c r="H1194" s="124"/>
      <c r="I1194" s="19"/>
      <c r="J1194" s="19"/>
      <c r="K1194" s="82" t="s">
        <v>3134</v>
      </c>
      <c r="L1194" s="19" t="str">
        <f>VLOOKUP(K1194,$A$2:$C1572,3,FALSE)</f>
        <v>SN</v>
      </c>
      <c r="M1194" s="19"/>
      <c r="N1194" s="19" t="s">
        <v>588</v>
      </c>
      <c r="O1194" s="19"/>
      <c r="P1194" s="124"/>
      <c r="Q1194" s="124">
        <v>41729</v>
      </c>
      <c r="R1194" s="124"/>
      <c r="S1194" s="124">
        <v>41912</v>
      </c>
      <c r="T1194" s="19"/>
      <c r="U1194" s="19"/>
      <c r="V1194" s="19"/>
      <c r="W1194" s="19"/>
      <c r="X1194" s="19"/>
    </row>
    <row r="1195" spans="7:24">
      <c r="G1195" s="124"/>
      <c r="H1195" s="124"/>
      <c r="I1195" s="19"/>
      <c r="J1195" s="19"/>
      <c r="K1195" s="82" t="s">
        <v>3119</v>
      </c>
      <c r="L1195" s="19" t="str">
        <f>VLOOKUP(K1195,$A$2:$C1573,3,FALSE)</f>
        <v>SC</v>
      </c>
      <c r="M1195" s="19"/>
      <c r="N1195" s="19" t="s">
        <v>588</v>
      </c>
      <c r="O1195" s="19"/>
      <c r="P1195" s="124"/>
      <c r="Q1195" s="124">
        <v>41729</v>
      </c>
      <c r="R1195" s="124"/>
      <c r="S1195" s="124">
        <v>41912</v>
      </c>
      <c r="T1195" s="19"/>
      <c r="U1195" s="19"/>
      <c r="V1195" s="19"/>
      <c r="W1195" s="19"/>
      <c r="X1195" s="19"/>
    </row>
    <row r="1196" spans="7:24">
      <c r="G1196" s="124"/>
      <c r="H1196" s="124"/>
      <c r="I1196" s="19"/>
      <c r="J1196" s="19"/>
      <c r="K1196" s="82" t="s">
        <v>3130</v>
      </c>
      <c r="L1196" s="19" t="str">
        <f>VLOOKUP(K1196,$A$2:$C1574,3,FALSE)</f>
        <v>SL</v>
      </c>
      <c r="M1196" s="19"/>
      <c r="N1196" s="19" t="s">
        <v>588</v>
      </c>
      <c r="O1196" s="19"/>
      <c r="P1196" s="124"/>
      <c r="Q1196" s="124">
        <v>41729</v>
      </c>
      <c r="R1196" s="124"/>
      <c r="S1196" s="124">
        <v>41912</v>
      </c>
      <c r="T1196" s="19"/>
      <c r="U1196" s="19"/>
      <c r="V1196" s="19"/>
      <c r="W1196" s="19"/>
      <c r="X1196" s="19"/>
    </row>
    <row r="1197" spans="7:24">
      <c r="G1197" s="124"/>
      <c r="H1197" s="124"/>
      <c r="I1197" s="19"/>
      <c r="J1197" s="19"/>
      <c r="K1197" s="82" t="s">
        <v>3122</v>
      </c>
      <c r="L1197" s="19" t="str">
        <f>VLOOKUP(K1197,$A$2:$C1575,3,FALSE)</f>
        <v>SG</v>
      </c>
      <c r="M1197" s="19"/>
      <c r="N1197" s="19" t="s">
        <v>588</v>
      </c>
      <c r="O1197" s="19"/>
      <c r="P1197" s="124"/>
      <c r="Q1197" s="124">
        <v>41729</v>
      </c>
      <c r="R1197" s="124"/>
      <c r="S1197" s="124">
        <v>41912</v>
      </c>
      <c r="T1197" s="19"/>
      <c r="U1197" s="19"/>
      <c r="V1197" s="19"/>
      <c r="W1197" s="19"/>
      <c r="X1197" s="19"/>
    </row>
    <row r="1198" spans="7:24">
      <c r="G1198" s="124"/>
      <c r="H1198" s="124"/>
      <c r="I1198" s="19"/>
      <c r="J1198" s="19"/>
      <c r="K1198" s="82" t="s">
        <v>3145</v>
      </c>
      <c r="L1198" s="19" t="str">
        <f>VLOOKUP(K1198,$A$2:$C1576,3,FALSE)</f>
        <v>SX</v>
      </c>
      <c r="M1198" s="19"/>
      <c r="N1198" s="19" t="s">
        <v>588</v>
      </c>
      <c r="O1198" s="19"/>
      <c r="P1198" s="124"/>
      <c r="Q1198" s="124">
        <v>41729</v>
      </c>
      <c r="R1198" s="124"/>
      <c r="S1198" s="124">
        <v>41912</v>
      </c>
      <c r="T1198" s="19"/>
      <c r="U1198" s="19"/>
      <c r="V1198" s="19"/>
      <c r="W1198" s="19"/>
      <c r="X1198" s="19"/>
    </row>
    <row r="1199" spans="7:24">
      <c r="G1199" s="124"/>
      <c r="H1199" s="124"/>
      <c r="I1199" s="19"/>
      <c r="J1199" s="19"/>
      <c r="K1199" s="82" t="s">
        <v>3117</v>
      </c>
      <c r="L1199" s="19" t="str">
        <f>VLOOKUP(K1199,$A$2:$C1577,3,FALSE)</f>
        <v>SB</v>
      </c>
      <c r="M1199" s="19"/>
      <c r="N1199" s="19" t="s">
        <v>588</v>
      </c>
      <c r="O1199" s="19"/>
      <c r="P1199" s="124"/>
      <c r="Q1199" s="124">
        <v>41729</v>
      </c>
      <c r="R1199" s="124"/>
      <c r="S1199" s="124">
        <v>41912</v>
      </c>
      <c r="T1199" s="19"/>
      <c r="U1199" s="19"/>
      <c r="V1199" s="19"/>
      <c r="W1199" s="19"/>
      <c r="X1199" s="19"/>
    </row>
    <row r="1200" spans="7:24">
      <c r="G1200" s="124"/>
      <c r="H1200" s="124"/>
      <c r="I1200" s="19"/>
      <c r="J1200" s="19"/>
      <c r="K1200" s="82" t="s">
        <v>3136</v>
      </c>
      <c r="L1200" s="19" t="str">
        <f>VLOOKUP(K1200,$A$2:$C1578,3,FALSE)</f>
        <v>SO</v>
      </c>
      <c r="M1200" s="19"/>
      <c r="N1200" s="19" t="s">
        <v>588</v>
      </c>
      <c r="O1200" s="19"/>
      <c r="P1200" s="124"/>
      <c r="Q1200" s="124">
        <v>41729</v>
      </c>
      <c r="R1200" s="124"/>
      <c r="S1200" s="124">
        <v>41912</v>
      </c>
      <c r="T1200" s="19"/>
      <c r="U1200" s="19"/>
      <c r="V1200" s="19"/>
      <c r="W1200" s="19"/>
      <c r="X1200" s="19"/>
    </row>
    <row r="1201" spans="7:24">
      <c r="G1201" s="124"/>
      <c r="H1201" s="124"/>
      <c r="I1201" s="19"/>
      <c r="J1201" s="19"/>
      <c r="K1201" s="82" t="s">
        <v>3211</v>
      </c>
      <c r="L1201" s="19" t="str">
        <f>VLOOKUP(K1201,$A$2:$C1579,3,FALSE)</f>
        <v>ZA</v>
      </c>
      <c r="M1201" s="19"/>
      <c r="N1201" s="19" t="s">
        <v>588</v>
      </c>
      <c r="O1201" s="19"/>
      <c r="P1201" s="124"/>
      <c r="Q1201" s="124">
        <v>41729</v>
      </c>
      <c r="R1201" s="124"/>
      <c r="S1201" s="124">
        <v>41912</v>
      </c>
      <c r="T1201" s="19"/>
      <c r="U1201" s="19"/>
      <c r="V1201" s="19"/>
      <c r="W1201" s="19"/>
      <c r="X1201" s="19"/>
    </row>
    <row r="1202" spans="7:24">
      <c r="G1202" s="124"/>
      <c r="H1202" s="124"/>
      <c r="I1202" s="19"/>
      <c r="J1202" s="19"/>
      <c r="K1202" s="82" t="s">
        <v>2911</v>
      </c>
      <c r="L1202" s="19" t="str">
        <f>VLOOKUP(K1202,$A$2:$C1580,3,FALSE)</f>
        <v>GS</v>
      </c>
      <c r="M1202" s="19"/>
      <c r="N1202" s="19" t="s">
        <v>588</v>
      </c>
      <c r="O1202" s="19"/>
      <c r="P1202" s="124"/>
      <c r="Q1202" s="124">
        <v>41729</v>
      </c>
      <c r="R1202" s="124"/>
      <c r="S1202" s="124">
        <v>41912</v>
      </c>
      <c r="T1202" s="19"/>
      <c r="U1202" s="19"/>
      <c r="V1202" s="19"/>
      <c r="W1202" s="19"/>
      <c r="X1202" s="19"/>
    </row>
    <row r="1203" spans="7:24">
      <c r="G1203" s="124"/>
      <c r="H1203" s="124"/>
      <c r="I1203" s="19"/>
      <c r="J1203" s="19"/>
      <c r="K1203" s="82" t="s">
        <v>3140</v>
      </c>
      <c r="L1203" s="19" t="str">
        <f>VLOOKUP(K1203,$A$2:$C1581,3,FALSE)</f>
        <v>SS</v>
      </c>
      <c r="M1203" s="19"/>
      <c r="N1203" s="19" t="s">
        <v>588</v>
      </c>
      <c r="O1203" s="19"/>
      <c r="P1203" s="124"/>
      <c r="Q1203" s="124">
        <v>41729</v>
      </c>
      <c r="R1203" s="124"/>
      <c r="S1203" s="124">
        <v>41912</v>
      </c>
      <c r="T1203" s="19"/>
      <c r="U1203" s="19"/>
      <c r="V1203" s="19"/>
      <c r="W1203" s="19"/>
      <c r="X1203" s="19"/>
    </row>
    <row r="1204" spans="7:24">
      <c r="G1204" s="124"/>
      <c r="H1204" s="124"/>
      <c r="I1204" s="19"/>
      <c r="J1204" s="19"/>
      <c r="K1204" s="82" t="s">
        <v>3005</v>
      </c>
      <c r="L1204" s="19" t="str">
        <f>VLOOKUP(K1204,$A$2:$C1582,3,FALSE)</f>
        <v>LK</v>
      </c>
      <c r="M1204" s="19"/>
      <c r="N1204" s="19" t="s">
        <v>588</v>
      </c>
      <c r="O1204" s="19"/>
      <c r="P1204" s="124"/>
      <c r="Q1204" s="124">
        <v>41729</v>
      </c>
      <c r="R1204" s="124"/>
      <c r="S1204" s="124">
        <v>41912</v>
      </c>
      <c r="T1204" s="19"/>
      <c r="U1204" s="19"/>
      <c r="V1204" s="19"/>
      <c r="W1204" s="19"/>
      <c r="X1204" s="19"/>
    </row>
    <row r="1205" spans="7:24">
      <c r="G1205" s="124"/>
      <c r="H1205" s="124"/>
      <c r="I1205" s="19"/>
      <c r="J1205" s="19"/>
      <c r="K1205" s="82" t="s">
        <v>3120</v>
      </c>
      <c r="L1205" s="19" t="str">
        <f>VLOOKUP(K1205,$A$2:$C1583,3,FALSE)</f>
        <v>SD</v>
      </c>
      <c r="M1205" s="19"/>
      <c r="N1205" s="19" t="s">
        <v>588</v>
      </c>
      <c r="O1205" s="19"/>
      <c r="P1205" s="124"/>
      <c r="Q1205" s="124">
        <v>41729</v>
      </c>
      <c r="R1205" s="124"/>
      <c r="S1205" s="124">
        <v>41912</v>
      </c>
      <c r="T1205" s="19"/>
      <c r="U1205" s="19"/>
      <c r="V1205" s="19"/>
      <c r="W1205" s="19"/>
      <c r="X1205" s="19"/>
    </row>
    <row r="1206" spans="7:24">
      <c r="G1206" s="124"/>
      <c r="H1206" s="124"/>
      <c r="I1206" s="19"/>
      <c r="J1206" s="19"/>
      <c r="K1206" s="82" t="s">
        <v>3138</v>
      </c>
      <c r="L1206" s="19" t="str">
        <f>VLOOKUP(K1206,$A$2:$C1584,3,FALSE)</f>
        <v>SR</v>
      </c>
      <c r="M1206" s="19"/>
      <c r="N1206" s="19" t="s">
        <v>588</v>
      </c>
      <c r="O1206" s="19"/>
      <c r="P1206" s="124"/>
      <c r="Q1206" s="124">
        <v>41729</v>
      </c>
      <c r="R1206" s="124"/>
      <c r="S1206" s="124">
        <v>41912</v>
      </c>
      <c r="T1206" s="19"/>
      <c r="U1206" s="19"/>
      <c r="V1206" s="19"/>
      <c r="W1206" s="19"/>
      <c r="X1206" s="19"/>
    </row>
    <row r="1207" spans="7:24">
      <c r="G1207" s="124"/>
      <c r="H1207" s="124"/>
      <c r="I1207" s="19"/>
      <c r="J1207" s="19"/>
      <c r="K1207" s="82" t="s">
        <v>3127</v>
      </c>
      <c r="L1207" s="19" t="str">
        <f>VLOOKUP(K1207,$A$2:$C1585,3,FALSE)</f>
        <v>SJ</v>
      </c>
      <c r="M1207" s="19"/>
      <c r="N1207" s="19" t="s">
        <v>588</v>
      </c>
      <c r="O1207" s="19"/>
      <c r="P1207" s="124"/>
      <c r="Q1207" s="124">
        <v>41729</v>
      </c>
      <c r="R1207" s="124"/>
      <c r="S1207" s="124">
        <v>41912</v>
      </c>
      <c r="T1207" s="19"/>
      <c r="U1207" s="19"/>
      <c r="V1207" s="19"/>
      <c r="W1207" s="19"/>
      <c r="X1207" s="19"/>
    </row>
    <row r="1208" spans="7:24">
      <c r="G1208" s="124"/>
      <c r="H1208" s="124"/>
      <c r="I1208" s="19"/>
      <c r="J1208" s="19"/>
      <c r="K1208" s="82" t="s">
        <v>3148</v>
      </c>
      <c r="L1208" s="19" t="str">
        <f>VLOOKUP(K1208,$A$2:$C1586,3,FALSE)</f>
        <v>SZ</v>
      </c>
      <c r="M1208" s="19"/>
      <c r="N1208" s="19" t="s">
        <v>588</v>
      </c>
      <c r="O1208" s="19"/>
      <c r="P1208" s="124"/>
      <c r="Q1208" s="124">
        <v>41729</v>
      </c>
      <c r="R1208" s="124"/>
      <c r="S1208" s="124">
        <v>41912</v>
      </c>
      <c r="T1208" s="19"/>
      <c r="U1208" s="19"/>
      <c r="V1208" s="19"/>
      <c r="W1208" s="19"/>
      <c r="X1208" s="19"/>
    </row>
    <row r="1209" spans="7:24">
      <c r="G1209" s="124"/>
      <c r="H1209" s="124"/>
      <c r="I1209" s="19"/>
      <c r="J1209" s="19"/>
      <c r="K1209" s="82" t="s">
        <v>3147</v>
      </c>
      <c r="L1209" s="19" t="str">
        <f>VLOOKUP(K1209,$A$2:$C1587,3,FALSE)</f>
        <v>SY</v>
      </c>
      <c r="M1209" s="19"/>
      <c r="N1209" s="19" t="s">
        <v>588</v>
      </c>
      <c r="O1209" s="19"/>
      <c r="P1209" s="124"/>
      <c r="Q1209" s="124">
        <v>41729</v>
      </c>
      <c r="R1209" s="124"/>
      <c r="S1209" s="124">
        <v>41912</v>
      </c>
      <c r="T1209" s="19"/>
      <c r="U1209" s="19"/>
      <c r="V1209" s="19"/>
      <c r="W1209" s="19"/>
      <c r="X1209" s="19"/>
    </row>
    <row r="1210" spans="7:24">
      <c r="G1210" s="124"/>
      <c r="H1210" s="124"/>
      <c r="I1210" s="19"/>
      <c r="J1210" s="19"/>
      <c r="K1210" s="82" t="s">
        <v>3175</v>
      </c>
      <c r="L1210" s="19" t="str">
        <f>VLOOKUP(K1210,$A$2:$C1588,3,FALSE)</f>
        <v>TW</v>
      </c>
      <c r="M1210" s="19"/>
      <c r="N1210" s="19" t="s">
        <v>588</v>
      </c>
      <c r="O1210" s="19"/>
      <c r="P1210" s="124"/>
      <c r="Q1210" s="124">
        <v>41729</v>
      </c>
      <c r="R1210" s="124"/>
      <c r="S1210" s="124">
        <v>41912</v>
      </c>
      <c r="T1210" s="19"/>
      <c r="U1210" s="19"/>
      <c r="V1210" s="19"/>
      <c r="W1210" s="19"/>
      <c r="X1210" s="19"/>
    </row>
    <row r="1211" spans="7:24">
      <c r="G1211" s="124"/>
      <c r="H1211" s="124"/>
      <c r="I1211" s="19"/>
      <c r="J1211" s="19"/>
      <c r="K1211" s="82" t="s">
        <v>3159</v>
      </c>
      <c r="L1211" s="19" t="str">
        <f>VLOOKUP(K1211,$A$2:$C1589,3,FALSE)</f>
        <v>TJ</v>
      </c>
      <c r="M1211" s="19"/>
      <c r="N1211" s="19" t="s">
        <v>588</v>
      </c>
      <c r="O1211" s="19"/>
      <c r="P1211" s="124"/>
      <c r="Q1211" s="124">
        <v>41729</v>
      </c>
      <c r="R1211" s="124"/>
      <c r="S1211" s="124">
        <v>41912</v>
      </c>
      <c r="T1211" s="19"/>
      <c r="U1211" s="19"/>
      <c r="V1211" s="19"/>
      <c r="W1211" s="19"/>
      <c r="X1211" s="19"/>
    </row>
    <row r="1212" spans="7:24">
      <c r="G1212" s="124"/>
      <c r="H1212" s="124"/>
      <c r="I1212" s="19"/>
      <c r="J1212" s="19"/>
      <c r="K1212" s="82" t="s">
        <v>3177</v>
      </c>
      <c r="L1212" s="19" t="str">
        <f>VLOOKUP(K1212,$A$2:$C1590,3,FALSE)</f>
        <v>TZ</v>
      </c>
      <c r="M1212" s="19"/>
      <c r="N1212" s="19" t="s">
        <v>588</v>
      </c>
      <c r="O1212" s="19"/>
      <c r="P1212" s="124"/>
      <c r="Q1212" s="124">
        <v>41729</v>
      </c>
      <c r="R1212" s="124"/>
      <c r="S1212" s="124">
        <v>41912</v>
      </c>
      <c r="T1212" s="19"/>
      <c r="U1212" s="19"/>
      <c r="V1212" s="19"/>
      <c r="W1212" s="19"/>
      <c r="X1212" s="19"/>
    </row>
    <row r="1213" spans="7:24">
      <c r="G1213" s="124"/>
      <c r="H1213" s="124"/>
      <c r="I1213" s="19"/>
      <c r="J1213" s="19"/>
      <c r="K1213" s="82" t="s">
        <v>3157</v>
      </c>
      <c r="L1213" s="19" t="str">
        <f>VLOOKUP(K1213,$A$2:$C1591,3,FALSE)</f>
        <v>TH</v>
      </c>
      <c r="M1213" s="19"/>
      <c r="N1213" s="19" t="s">
        <v>588</v>
      </c>
      <c r="O1213" s="19"/>
      <c r="P1213" s="124"/>
      <c r="Q1213" s="124">
        <v>41729</v>
      </c>
      <c r="R1213" s="124"/>
      <c r="S1213" s="124">
        <v>41912</v>
      </c>
      <c r="T1213" s="19"/>
      <c r="U1213" s="19"/>
      <c r="V1213" s="19"/>
      <c r="W1213" s="19"/>
      <c r="X1213" s="19"/>
    </row>
    <row r="1214" spans="7:24">
      <c r="G1214" s="124"/>
      <c r="H1214" s="124"/>
      <c r="I1214" s="19"/>
      <c r="J1214" s="19"/>
      <c r="K1214" s="82" t="s">
        <v>3163</v>
      </c>
      <c r="L1214" s="19" t="str">
        <f>VLOOKUP(K1214,$A$2:$C1592,3,FALSE)</f>
        <v>TL</v>
      </c>
      <c r="M1214" s="19"/>
      <c r="N1214" s="19" t="s">
        <v>588</v>
      </c>
      <c r="O1214" s="19"/>
      <c r="P1214" s="124"/>
      <c r="Q1214" s="124">
        <v>41729</v>
      </c>
      <c r="R1214" s="124"/>
      <c r="S1214" s="124">
        <v>41912</v>
      </c>
      <c r="T1214" s="19"/>
      <c r="U1214" s="19"/>
      <c r="V1214" s="19"/>
      <c r="W1214" s="19"/>
      <c r="X1214" s="19"/>
    </row>
    <row r="1215" spans="7:24">
      <c r="G1215" s="124"/>
      <c r="H1215" s="124"/>
      <c r="I1215" s="19"/>
      <c r="J1215" s="19"/>
      <c r="K1215" s="82" t="s">
        <v>3155</v>
      </c>
      <c r="L1215" s="19" t="str">
        <f>VLOOKUP(K1215,$A$2:$C1593,3,FALSE)</f>
        <v>TG</v>
      </c>
      <c r="M1215" s="19"/>
      <c r="N1215" s="19" t="s">
        <v>588</v>
      </c>
      <c r="O1215" s="19"/>
      <c r="P1215" s="124"/>
      <c r="Q1215" s="124">
        <v>41729</v>
      </c>
      <c r="R1215" s="124"/>
      <c r="S1215" s="124">
        <v>41912</v>
      </c>
      <c r="T1215" s="19"/>
      <c r="U1215" s="19"/>
      <c r="V1215" s="19"/>
      <c r="W1215" s="19"/>
      <c r="X1215" s="19"/>
    </row>
    <row r="1216" spans="7:24">
      <c r="G1216" s="124"/>
      <c r="H1216" s="124"/>
      <c r="I1216" s="19"/>
      <c r="J1216" s="19"/>
      <c r="K1216" s="82" t="s">
        <v>3161</v>
      </c>
      <c r="L1216" s="19" t="str">
        <f>VLOOKUP(K1216,$A$2:$C1594,3,FALSE)</f>
        <v>TK</v>
      </c>
      <c r="M1216" s="19"/>
      <c r="N1216" s="19" t="s">
        <v>588</v>
      </c>
      <c r="O1216" s="19"/>
      <c r="P1216" s="124"/>
      <c r="Q1216" s="124">
        <v>41729</v>
      </c>
      <c r="R1216" s="124"/>
      <c r="S1216" s="124">
        <v>41912</v>
      </c>
      <c r="T1216" s="19"/>
      <c r="U1216" s="19"/>
      <c r="V1216" s="19"/>
      <c r="W1216" s="19"/>
      <c r="X1216" s="19"/>
    </row>
    <row r="1217" spans="7:24">
      <c r="G1217" s="124"/>
      <c r="H1217" s="124"/>
      <c r="I1217" s="19"/>
      <c r="J1217" s="19"/>
      <c r="K1217" s="82" t="s">
        <v>3169</v>
      </c>
      <c r="L1217" s="19" t="str">
        <f>VLOOKUP(K1217,$A$2:$C1595,3,FALSE)</f>
        <v>TO</v>
      </c>
      <c r="M1217" s="19"/>
      <c r="N1217" s="19" t="s">
        <v>588</v>
      </c>
      <c r="O1217" s="19"/>
      <c r="P1217" s="124"/>
      <c r="Q1217" s="124">
        <v>41729</v>
      </c>
      <c r="R1217" s="124"/>
      <c r="S1217" s="124">
        <v>41912</v>
      </c>
      <c r="T1217" s="19"/>
      <c r="U1217" s="19"/>
      <c r="V1217" s="19"/>
      <c r="W1217" s="19"/>
      <c r="X1217" s="19"/>
    </row>
    <row r="1218" spans="7:24">
      <c r="G1218" s="124"/>
      <c r="H1218" s="124"/>
      <c r="I1218" s="19"/>
      <c r="J1218" s="19"/>
      <c r="K1218" s="82" t="s">
        <v>3171</v>
      </c>
      <c r="L1218" s="19" t="str">
        <f>VLOOKUP(K1218,$A$2:$C1596,3,FALSE)</f>
        <v>TT</v>
      </c>
      <c r="M1218" s="19"/>
      <c r="N1218" s="19" t="s">
        <v>588</v>
      </c>
      <c r="O1218" s="19"/>
      <c r="P1218" s="124"/>
      <c r="Q1218" s="124">
        <v>41729</v>
      </c>
      <c r="R1218" s="124"/>
      <c r="S1218" s="124">
        <v>41912</v>
      </c>
      <c r="T1218" s="19"/>
      <c r="U1218" s="19"/>
      <c r="V1218" s="19"/>
      <c r="W1218" s="19"/>
      <c r="X1218" s="19"/>
    </row>
    <row r="1219" spans="7:24">
      <c r="G1219" s="124"/>
      <c r="H1219" s="124"/>
      <c r="I1219" s="19"/>
      <c r="J1219" s="19"/>
      <c r="K1219" s="82" t="s">
        <v>3167</v>
      </c>
      <c r="L1219" s="19" t="str">
        <f>VLOOKUP(K1219,$A$2:$C1597,3,FALSE)</f>
        <v>TN</v>
      </c>
      <c r="M1219" s="19"/>
      <c r="N1219" s="19" t="s">
        <v>588</v>
      </c>
      <c r="O1219" s="19"/>
      <c r="P1219" s="124"/>
      <c r="Q1219" s="124">
        <v>41729</v>
      </c>
      <c r="R1219" s="124"/>
      <c r="S1219" s="124">
        <v>41912</v>
      </c>
      <c r="T1219" s="19"/>
      <c r="U1219" s="19"/>
      <c r="V1219" s="19"/>
      <c r="W1219" s="19"/>
      <c r="X1219" s="19"/>
    </row>
    <row r="1220" spans="7:24">
      <c r="G1220" s="124"/>
      <c r="H1220" s="124"/>
      <c r="I1220" s="19"/>
      <c r="J1220" s="19"/>
      <c r="K1220" s="82" t="s">
        <v>3165</v>
      </c>
      <c r="L1220" s="19" t="str">
        <f>VLOOKUP(K1220,$A$2:$C1598,3,FALSE)</f>
        <v>TM</v>
      </c>
      <c r="M1220" s="19"/>
      <c r="N1220" s="19" t="s">
        <v>588</v>
      </c>
      <c r="O1220" s="19"/>
      <c r="P1220" s="124"/>
      <c r="Q1220" s="124">
        <v>41729</v>
      </c>
      <c r="R1220" s="124"/>
      <c r="S1220" s="124">
        <v>41912</v>
      </c>
      <c r="T1220" s="19"/>
      <c r="U1220" s="19"/>
      <c r="V1220" s="19"/>
      <c r="W1220" s="19"/>
      <c r="X1220" s="19"/>
    </row>
    <row r="1221" spans="7:24">
      <c r="G1221" s="124"/>
      <c r="H1221" s="124"/>
      <c r="I1221" s="19"/>
      <c r="J1221" s="19"/>
      <c r="K1221" s="82" t="s">
        <v>3150</v>
      </c>
      <c r="L1221" s="19" t="str">
        <f>VLOOKUP(K1221,$A$2:$C1599,3,FALSE)</f>
        <v>TC</v>
      </c>
      <c r="M1221" s="19"/>
      <c r="N1221" s="19" t="s">
        <v>588</v>
      </c>
      <c r="O1221" s="19"/>
      <c r="P1221" s="124"/>
      <c r="Q1221" s="124">
        <v>41729</v>
      </c>
      <c r="R1221" s="124"/>
      <c r="S1221" s="124">
        <v>41912</v>
      </c>
      <c r="T1221" s="19"/>
      <c r="U1221" s="19"/>
      <c r="V1221" s="19"/>
      <c r="W1221" s="19"/>
      <c r="X1221" s="19"/>
    </row>
    <row r="1222" spans="7:24">
      <c r="G1222" s="124"/>
      <c r="H1222" s="124"/>
      <c r="I1222" s="19"/>
      <c r="J1222" s="19"/>
      <c r="K1222" s="82" t="s">
        <v>3173</v>
      </c>
      <c r="L1222" s="19" t="str">
        <f>VLOOKUP(K1222,$A$2:$C1600,3,FALSE)</f>
        <v>TV</v>
      </c>
      <c r="M1222" s="19"/>
      <c r="N1222" s="19" t="s">
        <v>588</v>
      </c>
      <c r="O1222" s="19"/>
      <c r="P1222" s="124"/>
      <c r="Q1222" s="124">
        <v>41729</v>
      </c>
      <c r="R1222" s="124"/>
      <c r="S1222" s="124">
        <v>41912</v>
      </c>
      <c r="T1222" s="19"/>
      <c r="U1222" s="19"/>
      <c r="V1222" s="19"/>
      <c r="W1222" s="19"/>
      <c r="X1222" s="19"/>
    </row>
    <row r="1223" spans="7:24">
      <c r="G1223" s="124"/>
      <c r="H1223" s="124"/>
      <c r="I1223" s="19"/>
      <c r="J1223" s="19"/>
      <c r="K1223" s="82" t="s">
        <v>3180</v>
      </c>
      <c r="L1223" s="19" t="str">
        <f>VLOOKUP(K1223,$A$2:$C1601,3,FALSE)</f>
        <v>UG</v>
      </c>
      <c r="M1223" s="19"/>
      <c r="N1223" s="19" t="s">
        <v>588</v>
      </c>
      <c r="O1223" s="19"/>
      <c r="P1223" s="124"/>
      <c r="Q1223" s="124">
        <v>41729</v>
      </c>
      <c r="R1223" s="124"/>
      <c r="S1223" s="124">
        <v>41912</v>
      </c>
      <c r="T1223" s="19"/>
      <c r="U1223" s="19"/>
      <c r="V1223" s="19"/>
      <c r="W1223" s="19"/>
      <c r="X1223" s="19"/>
    </row>
    <row r="1224" spans="7:24">
      <c r="G1224" s="124"/>
      <c r="H1224" s="124"/>
      <c r="I1224" s="19"/>
      <c r="J1224" s="19"/>
      <c r="K1224" s="82" t="s">
        <v>2718</v>
      </c>
      <c r="L1224" s="19" t="str">
        <f>VLOOKUP(K1224,$A$2:$C1602,3,FALSE)</f>
        <v>AE</v>
      </c>
      <c r="M1224" s="19"/>
      <c r="N1224" s="19" t="s">
        <v>588</v>
      </c>
      <c r="O1224" s="19"/>
      <c r="P1224" s="124"/>
      <c r="Q1224" s="124">
        <v>41729</v>
      </c>
      <c r="R1224" s="124"/>
      <c r="S1224" s="124">
        <v>41912</v>
      </c>
      <c r="T1224" s="19"/>
      <c r="U1224" s="19"/>
      <c r="V1224" s="19"/>
      <c r="W1224" s="19"/>
      <c r="X1224" s="19"/>
    </row>
    <row r="1225" spans="7:24">
      <c r="G1225" s="124"/>
      <c r="H1225" s="124"/>
      <c r="I1225" s="19"/>
      <c r="J1225" s="19"/>
      <c r="K1225" s="82" t="s">
        <v>3182</v>
      </c>
      <c r="L1225" s="19" t="str">
        <f>VLOOKUP(K1225,$A$2:$C1603,3,FALSE)</f>
        <v>UM</v>
      </c>
      <c r="M1225" s="19"/>
      <c r="N1225" s="19" t="s">
        <v>588</v>
      </c>
      <c r="O1225" s="19"/>
      <c r="P1225" s="124"/>
      <c r="Q1225" s="124">
        <v>41729</v>
      </c>
      <c r="R1225" s="124"/>
      <c r="S1225" s="124">
        <v>41912</v>
      </c>
      <c r="T1225" s="19"/>
      <c r="U1225" s="19"/>
      <c r="V1225" s="19"/>
      <c r="W1225" s="19"/>
      <c r="X1225" s="19"/>
    </row>
    <row r="1226" spans="7:24">
      <c r="G1226" s="124"/>
      <c r="H1226" s="124"/>
      <c r="I1226" s="19"/>
      <c r="J1226" s="19"/>
      <c r="K1226" s="82" t="s">
        <v>3185</v>
      </c>
      <c r="L1226" s="19" t="str">
        <f>VLOOKUP(K1226,$A$2:$C1604,3,FALSE)</f>
        <v>UY</v>
      </c>
      <c r="M1226" s="19"/>
      <c r="N1226" s="19" t="s">
        <v>588</v>
      </c>
      <c r="O1226" s="19"/>
      <c r="P1226" s="124"/>
      <c r="Q1226" s="124">
        <v>41729</v>
      </c>
      <c r="R1226" s="124"/>
      <c r="S1226" s="124">
        <v>41912</v>
      </c>
      <c r="T1226" s="19"/>
      <c r="U1226" s="19"/>
      <c r="V1226" s="19"/>
      <c r="W1226" s="19"/>
      <c r="X1226" s="19"/>
    </row>
    <row r="1227" spans="7:24">
      <c r="G1227" s="124"/>
      <c r="H1227" s="124"/>
      <c r="I1227" s="19"/>
      <c r="J1227" s="19"/>
      <c r="K1227" s="82" t="s">
        <v>3187</v>
      </c>
      <c r="L1227" s="19" t="str">
        <f>VLOOKUP(K1227,$A$2:$C1605,3,FALSE)</f>
        <v>UZ</v>
      </c>
      <c r="M1227" s="19"/>
      <c r="N1227" s="19" t="s">
        <v>588</v>
      </c>
      <c r="O1227" s="19"/>
      <c r="P1227" s="124"/>
      <c r="Q1227" s="124">
        <v>41729</v>
      </c>
      <c r="R1227" s="124"/>
      <c r="S1227" s="124">
        <v>41912</v>
      </c>
      <c r="T1227" s="19"/>
      <c r="U1227" s="19"/>
      <c r="V1227" s="19"/>
      <c r="W1227" s="19"/>
      <c r="X1227" s="19"/>
    </row>
    <row r="1228" spans="7:24">
      <c r="G1228" s="124"/>
      <c r="H1228" s="124"/>
      <c r="I1228" s="19"/>
      <c r="J1228" s="19"/>
      <c r="K1228" s="82" t="s">
        <v>3201</v>
      </c>
      <c r="L1228" s="19" t="str">
        <f>VLOOKUP(K1228,$A$2:$C1606,3,FALSE)</f>
        <v>VU</v>
      </c>
      <c r="M1228" s="19"/>
      <c r="N1228" s="19" t="s">
        <v>588</v>
      </c>
      <c r="O1228" s="19"/>
      <c r="P1228" s="124"/>
      <c r="Q1228" s="124">
        <v>41729</v>
      </c>
      <c r="R1228" s="124"/>
      <c r="S1228" s="124">
        <v>41912</v>
      </c>
      <c r="T1228" s="19"/>
      <c r="U1228" s="19"/>
      <c r="V1228" s="19"/>
      <c r="W1228" s="19"/>
      <c r="X1228" s="19"/>
    </row>
    <row r="1229" spans="7:24">
      <c r="G1229" s="124"/>
      <c r="H1229" s="124"/>
      <c r="I1229" s="19"/>
      <c r="J1229" s="19"/>
      <c r="K1229" s="82" t="s">
        <v>3193</v>
      </c>
      <c r="L1229" s="19" t="str">
        <f>VLOOKUP(K1229,$A$2:$C1607,3,FALSE)</f>
        <v>VE</v>
      </c>
      <c r="M1229" s="19"/>
      <c r="N1229" s="19" t="s">
        <v>588</v>
      </c>
      <c r="O1229" s="19"/>
      <c r="P1229" s="124"/>
      <c r="Q1229" s="124">
        <v>41729</v>
      </c>
      <c r="R1229" s="124"/>
      <c r="S1229" s="124">
        <v>41912</v>
      </c>
      <c r="T1229" s="19"/>
      <c r="U1229" s="19"/>
      <c r="V1229" s="19"/>
      <c r="W1229" s="19"/>
      <c r="X1229" s="19"/>
    </row>
    <row r="1230" spans="7:24">
      <c r="G1230" s="124"/>
      <c r="H1230" s="124"/>
      <c r="I1230" s="19"/>
      <c r="J1230" s="19"/>
      <c r="K1230" s="82" t="s">
        <v>3199</v>
      </c>
      <c r="L1230" s="19" t="str">
        <f>VLOOKUP(K1230,$A$2:$C1608,3,FALSE)</f>
        <v>VN</v>
      </c>
      <c r="M1230" s="19"/>
      <c r="N1230" s="19" t="s">
        <v>588</v>
      </c>
      <c r="O1230" s="19"/>
      <c r="P1230" s="124"/>
      <c r="Q1230" s="124">
        <v>41729</v>
      </c>
      <c r="R1230" s="124"/>
      <c r="S1230" s="124">
        <v>41912</v>
      </c>
      <c r="T1230" s="19"/>
      <c r="U1230" s="19"/>
      <c r="V1230" s="19"/>
      <c r="W1230" s="19"/>
      <c r="X1230" s="19"/>
    </row>
    <row r="1231" spans="7:24">
      <c r="G1231" s="124"/>
      <c r="H1231" s="124"/>
      <c r="I1231" s="19"/>
      <c r="J1231" s="19"/>
      <c r="K1231" s="82" t="s">
        <v>3195</v>
      </c>
      <c r="L1231" s="19" t="str">
        <f>VLOOKUP(K1231,$A$2:$C1609,3,FALSE)</f>
        <v>VG</v>
      </c>
      <c r="M1231" s="19"/>
      <c r="N1231" s="19" t="s">
        <v>588</v>
      </c>
      <c r="O1231" s="19"/>
      <c r="P1231" s="124"/>
      <c r="Q1231" s="124">
        <v>41729</v>
      </c>
      <c r="R1231" s="124"/>
      <c r="S1231" s="124">
        <v>41912</v>
      </c>
      <c r="T1231" s="19"/>
      <c r="U1231" s="19"/>
      <c r="V1231" s="19"/>
      <c r="W1231" s="19"/>
      <c r="X1231" s="19"/>
    </row>
    <row r="1232" spans="7:24">
      <c r="G1232" s="124"/>
      <c r="H1232" s="124"/>
      <c r="I1232" s="19"/>
      <c r="J1232" s="19"/>
      <c r="K1232" s="82" t="s">
        <v>3197</v>
      </c>
      <c r="L1232" s="19" t="str">
        <f>VLOOKUP(K1232,$A$2:$C1610,3,FALSE)</f>
        <v>VI</v>
      </c>
      <c r="M1232" s="19"/>
      <c r="N1232" s="19" t="s">
        <v>588</v>
      </c>
      <c r="O1232" s="19"/>
      <c r="P1232" s="124"/>
      <c r="Q1232" s="124">
        <v>41729</v>
      </c>
      <c r="R1232" s="124"/>
      <c r="S1232" s="124">
        <v>41912</v>
      </c>
      <c r="T1232" s="19"/>
      <c r="U1232" s="19"/>
      <c r="V1232" s="19"/>
      <c r="W1232" s="19"/>
      <c r="X1232" s="19"/>
    </row>
    <row r="1233" spans="7:24">
      <c r="G1233" s="124"/>
      <c r="H1233" s="124"/>
      <c r="I1233" s="19"/>
      <c r="J1233" s="19"/>
      <c r="K1233" s="82" t="s">
        <v>3203</v>
      </c>
      <c r="L1233" s="19" t="str">
        <f>VLOOKUP(K1233,$A$2:$C1611,3,FALSE)</f>
        <v>WF</v>
      </c>
      <c r="M1233" s="19"/>
      <c r="N1233" s="19" t="s">
        <v>588</v>
      </c>
      <c r="O1233" s="19"/>
      <c r="P1233" s="124"/>
      <c r="Q1233" s="124">
        <v>41729</v>
      </c>
      <c r="R1233" s="124"/>
      <c r="S1233" s="124">
        <v>41912</v>
      </c>
      <c r="T1233" s="19"/>
      <c r="U1233" s="19"/>
      <c r="V1233" s="19"/>
      <c r="W1233" s="19"/>
      <c r="X1233" s="19"/>
    </row>
    <row r="1234" spans="7:24">
      <c r="G1234" s="124"/>
      <c r="H1234" s="124"/>
      <c r="I1234" s="19"/>
      <c r="J1234" s="19"/>
      <c r="K1234" s="82" t="s">
        <v>2870</v>
      </c>
      <c r="L1234" s="19" t="str">
        <f>VLOOKUP(K1234,$A$2:$C1612,3,FALSE)</f>
        <v>EH</v>
      </c>
      <c r="M1234" s="19"/>
      <c r="N1234" s="19" t="s">
        <v>588</v>
      </c>
      <c r="O1234" s="19"/>
      <c r="P1234" s="124"/>
      <c r="Q1234" s="124">
        <v>41729</v>
      </c>
      <c r="R1234" s="124"/>
      <c r="S1234" s="124">
        <v>41912</v>
      </c>
      <c r="T1234" s="19"/>
      <c r="U1234" s="19"/>
      <c r="V1234" s="19"/>
      <c r="W1234" s="19"/>
      <c r="X1234" s="19"/>
    </row>
    <row r="1235" spans="7:24">
      <c r="G1235" s="124"/>
      <c r="H1235" s="124"/>
      <c r="I1235" s="19"/>
      <c r="J1235" s="19"/>
      <c r="K1235" s="82" t="s">
        <v>3207</v>
      </c>
      <c r="L1235" s="19" t="str">
        <f>VLOOKUP(K1235,$A$2:$C1613,3,FALSE)</f>
        <v>YE</v>
      </c>
      <c r="M1235" s="19"/>
      <c r="N1235" s="19" t="s">
        <v>588</v>
      </c>
      <c r="O1235" s="19"/>
      <c r="P1235" s="124"/>
      <c r="Q1235" s="124">
        <v>41729</v>
      </c>
      <c r="R1235" s="124"/>
      <c r="S1235" s="124">
        <v>41912</v>
      </c>
      <c r="T1235" s="19"/>
      <c r="U1235" s="19"/>
      <c r="V1235" s="19"/>
      <c r="W1235" s="19"/>
      <c r="X1235" s="19"/>
    </row>
    <row r="1236" spans="7:24">
      <c r="G1236" s="124"/>
      <c r="H1236" s="124"/>
      <c r="I1236" s="19"/>
      <c r="J1236" s="19"/>
      <c r="K1236" s="82" t="s">
        <v>3213</v>
      </c>
      <c r="L1236" s="19" t="str">
        <f>VLOOKUP(K1236,$A$2:$C1614,3,FALSE)</f>
        <v>ZM</v>
      </c>
      <c r="M1236" s="19"/>
      <c r="N1236" s="19" t="s">
        <v>588</v>
      </c>
      <c r="O1236" s="19"/>
      <c r="P1236" s="124"/>
      <c r="Q1236" s="124">
        <v>41729</v>
      </c>
      <c r="R1236" s="124"/>
      <c r="S1236" s="124">
        <v>41912</v>
      </c>
      <c r="T1236" s="19"/>
      <c r="U1236" s="19"/>
      <c r="V1236" s="19"/>
      <c r="W1236" s="19"/>
      <c r="X1236" s="19"/>
    </row>
    <row r="1237" spans="7:24">
      <c r="G1237" s="124"/>
      <c r="H1237" s="124"/>
      <c r="I1237" s="19"/>
      <c r="J1237" s="19"/>
      <c r="K1237" s="82" t="s">
        <v>3215</v>
      </c>
      <c r="L1237" s="19" t="str">
        <f>VLOOKUP(K1237,$A$2:$C1615,3,FALSE)</f>
        <v>ZW</v>
      </c>
      <c r="M1237" s="19"/>
      <c r="N1237" s="19" t="s">
        <v>588</v>
      </c>
      <c r="O1237" s="19"/>
      <c r="P1237" s="124"/>
      <c r="Q1237" s="124">
        <v>41729</v>
      </c>
      <c r="R1237" s="124"/>
      <c r="S1237" s="124">
        <v>41912</v>
      </c>
      <c r="T1237" s="19"/>
      <c r="U1237" s="19"/>
      <c r="V1237" s="19"/>
      <c r="W1237" s="19"/>
      <c r="X1237" s="19"/>
    </row>
    <row r="1238" spans="7:24">
      <c r="G1238" s="124"/>
      <c r="H1238" s="124"/>
      <c r="I1238" s="19"/>
      <c r="J1238" s="19"/>
      <c r="K1238" s="82" t="s">
        <v>2969</v>
      </c>
      <c r="L1238" s="19" t="str">
        <f>VLOOKUP(K1238,$A$2:$C1616,3,FALSE)</f>
        <v>x28</v>
      </c>
      <c r="M1238" s="19"/>
      <c r="N1238" s="19" t="s">
        <v>588</v>
      </c>
      <c r="O1238" s="19"/>
      <c r="P1238" s="124"/>
      <c r="Q1238" s="124">
        <v>41729</v>
      </c>
      <c r="R1238" s="124"/>
      <c r="S1238" s="124">
        <v>41912</v>
      </c>
      <c r="T1238" s="19"/>
      <c r="U1238" s="19"/>
      <c r="V1238" s="19"/>
      <c r="W1238" s="19"/>
      <c r="X1238" s="19"/>
    </row>
    <row r="1239" spans="7:24">
      <c r="G1239" s="124"/>
      <c r="H1239" s="124"/>
      <c r="I1239" s="19"/>
      <c r="J1239" s="19"/>
      <c r="K1239" s="75" t="s">
        <v>3419</v>
      </c>
      <c r="L1239" s="19"/>
      <c r="M1239" s="19"/>
      <c r="N1239" s="19"/>
      <c r="O1239" s="19" t="s">
        <v>12</v>
      </c>
      <c r="P1239" s="124"/>
      <c r="Q1239" s="124">
        <v>41943</v>
      </c>
      <c r="R1239" s="124"/>
      <c r="S1239" s="124">
        <v>42185</v>
      </c>
      <c r="T1239" s="19"/>
      <c r="U1239" s="19" t="s">
        <v>3420</v>
      </c>
      <c r="V1239" s="19"/>
      <c r="W1239" s="19"/>
      <c r="X1239" s="19"/>
    </row>
    <row r="1240" spans="7:24">
      <c r="G1240" s="124"/>
      <c r="H1240" s="124"/>
      <c r="I1240" s="19"/>
      <c r="J1240" s="19"/>
      <c r="K1240" s="83" t="s">
        <v>2720</v>
      </c>
      <c r="L1240" s="19" t="str">
        <f>VLOOKUP(K1240,$A$2:$C1618,3,FALSE)</f>
        <v>x0</v>
      </c>
      <c r="M1240" s="19" t="s">
        <v>1005</v>
      </c>
      <c r="N1240" s="19"/>
      <c r="O1240" s="19"/>
      <c r="P1240" s="124"/>
      <c r="Q1240" s="124">
        <v>41943</v>
      </c>
      <c r="R1240" s="124"/>
      <c r="S1240" s="124">
        <v>42185</v>
      </c>
      <c r="T1240" s="19"/>
      <c r="U1240" s="19"/>
      <c r="V1240" s="19"/>
      <c r="W1240" s="19"/>
      <c r="X1240" s="19"/>
    </row>
    <row r="1241" spans="7:24">
      <c r="G1241" s="124"/>
      <c r="H1241" s="124"/>
      <c r="I1241" s="19"/>
      <c r="J1241" s="19"/>
      <c r="K1241" s="125" t="s">
        <v>2723</v>
      </c>
      <c r="L1241" s="19" t="str">
        <f>VLOOKUP(K1241,$A$2:$C1619,3,FALSE)</f>
        <v>AT</v>
      </c>
      <c r="M1241" s="19"/>
      <c r="N1241" s="19" t="s">
        <v>588</v>
      </c>
      <c r="O1241" s="19"/>
      <c r="P1241" s="124"/>
      <c r="Q1241" s="124">
        <v>41943</v>
      </c>
      <c r="R1241" s="124"/>
      <c r="S1241" s="124">
        <v>42185</v>
      </c>
      <c r="T1241" s="19"/>
      <c r="U1241" s="19"/>
      <c r="V1241" s="19"/>
      <c r="W1241" s="19"/>
      <c r="X1241" s="19"/>
    </row>
    <row r="1242" spans="7:24">
      <c r="G1242" s="124"/>
      <c r="H1242" s="124"/>
      <c r="I1242" s="19"/>
      <c r="J1242" s="19"/>
      <c r="K1242" s="125" t="s">
        <v>2726</v>
      </c>
      <c r="L1242" s="19" t="str">
        <f>VLOOKUP(K1242,$A$2:$C1620,3,FALSE)</f>
        <v>BE</v>
      </c>
      <c r="M1242" s="19"/>
      <c r="N1242" s="19" t="s">
        <v>588</v>
      </c>
      <c r="O1242" s="19"/>
      <c r="P1242" s="124"/>
      <c r="Q1242" s="124">
        <v>41943</v>
      </c>
      <c r="R1242" s="124"/>
      <c r="S1242" s="124">
        <v>42185</v>
      </c>
      <c r="T1242" s="19"/>
      <c r="U1242" s="19"/>
      <c r="V1242" s="19"/>
      <c r="W1242" s="19"/>
      <c r="X1242" s="19"/>
    </row>
    <row r="1243" spans="7:24">
      <c r="G1243" s="124"/>
      <c r="H1243" s="124"/>
      <c r="I1243" s="19"/>
      <c r="J1243" s="19"/>
      <c r="K1243" s="125" t="s">
        <v>2729</v>
      </c>
      <c r="L1243" s="19" t="str">
        <f>VLOOKUP(K1243,$A$2:$C1621,3,FALSE)</f>
        <v>BG</v>
      </c>
      <c r="M1243" s="19"/>
      <c r="N1243" s="19" t="s">
        <v>588</v>
      </c>
      <c r="O1243" s="19"/>
      <c r="P1243" s="124"/>
      <c r="Q1243" s="124">
        <v>41943</v>
      </c>
      <c r="R1243" s="124"/>
      <c r="S1243" s="124">
        <v>42185</v>
      </c>
      <c r="T1243" s="19"/>
      <c r="U1243" s="19"/>
      <c r="V1243" s="19"/>
      <c r="W1243" s="19"/>
      <c r="X1243" s="19"/>
    </row>
    <row r="1244" spans="7:24">
      <c r="G1244" s="124"/>
      <c r="H1244" s="124"/>
      <c r="I1244" s="19"/>
      <c r="J1244" s="19"/>
      <c r="K1244" s="125" t="s">
        <v>2833</v>
      </c>
      <c r="L1244" s="19" t="str">
        <f>VLOOKUP(K1244,$A$2:$C1622,3,FALSE)</f>
        <v>HR</v>
      </c>
      <c r="M1244" s="19"/>
      <c r="N1244" s="19" t="s">
        <v>588</v>
      </c>
      <c r="O1244" s="19"/>
      <c r="P1244" s="124"/>
      <c r="Q1244" s="124">
        <v>41943</v>
      </c>
      <c r="R1244" s="124"/>
      <c r="S1244" s="124">
        <v>42185</v>
      </c>
      <c r="T1244" s="19"/>
      <c r="U1244" s="19"/>
      <c r="V1244" s="19"/>
      <c r="W1244" s="19"/>
      <c r="X1244" s="19"/>
    </row>
    <row r="1245" spans="7:24">
      <c r="G1245" s="124"/>
      <c r="H1245" s="124"/>
      <c r="I1245" s="19"/>
      <c r="J1245" s="19"/>
      <c r="K1245" s="125" t="s">
        <v>2732</v>
      </c>
      <c r="L1245" s="19" t="str">
        <f>VLOOKUP(K1245,$A$2:$C1623,3,FALSE)</f>
        <v>CY</v>
      </c>
      <c r="M1245" s="19"/>
      <c r="N1245" s="19" t="s">
        <v>588</v>
      </c>
      <c r="O1245" s="19"/>
      <c r="P1245" s="124"/>
      <c r="Q1245" s="124">
        <v>41943</v>
      </c>
      <c r="R1245" s="124"/>
      <c r="S1245" s="124">
        <v>42185</v>
      </c>
      <c r="T1245" s="19"/>
      <c r="U1245" s="19"/>
      <c r="V1245" s="19"/>
      <c r="W1245" s="19"/>
      <c r="X1245" s="19"/>
    </row>
    <row r="1246" spans="7:24">
      <c r="G1246" s="124"/>
      <c r="H1246" s="124"/>
      <c r="I1246" s="19"/>
      <c r="J1246" s="19"/>
      <c r="K1246" s="125" t="s">
        <v>2735</v>
      </c>
      <c r="L1246" s="19" t="str">
        <f>VLOOKUP(K1246,$A$2:$C1624,3,FALSE)</f>
        <v>CZ</v>
      </c>
      <c r="M1246" s="19"/>
      <c r="N1246" s="19" t="s">
        <v>588</v>
      </c>
      <c r="O1246" s="19"/>
      <c r="P1246" s="124"/>
      <c r="Q1246" s="124">
        <v>41943</v>
      </c>
      <c r="R1246" s="124"/>
      <c r="S1246" s="124">
        <v>42185</v>
      </c>
      <c r="T1246" s="19"/>
      <c r="U1246" s="19"/>
      <c r="V1246" s="19"/>
      <c r="W1246" s="19"/>
      <c r="X1246" s="19"/>
    </row>
    <row r="1247" spans="7:24">
      <c r="G1247" s="124"/>
      <c r="H1247" s="124"/>
      <c r="I1247" s="19"/>
      <c r="J1247" s="19"/>
      <c r="K1247" s="125" t="s">
        <v>2738</v>
      </c>
      <c r="L1247" s="19" t="str">
        <f>VLOOKUP(K1247,$A$2:$C1625,3,FALSE)</f>
        <v>DK</v>
      </c>
      <c r="M1247" s="19"/>
      <c r="N1247" s="19" t="s">
        <v>588</v>
      </c>
      <c r="O1247" s="19"/>
      <c r="P1247" s="124"/>
      <c r="Q1247" s="124">
        <v>41943</v>
      </c>
      <c r="R1247" s="124"/>
      <c r="S1247" s="124">
        <v>42185</v>
      </c>
      <c r="T1247" s="19"/>
      <c r="U1247" s="19"/>
      <c r="V1247" s="19"/>
      <c r="W1247" s="19"/>
      <c r="X1247" s="19"/>
    </row>
    <row r="1248" spans="7:24">
      <c r="G1248" s="124"/>
      <c r="H1248" s="124"/>
      <c r="I1248" s="19"/>
      <c r="J1248" s="19"/>
      <c r="K1248" s="125" t="s">
        <v>2741</v>
      </c>
      <c r="L1248" s="19" t="str">
        <f>VLOOKUP(K1248,$A$2:$C1626,3,FALSE)</f>
        <v>EE</v>
      </c>
      <c r="M1248" s="19"/>
      <c r="N1248" s="19" t="s">
        <v>588</v>
      </c>
      <c r="O1248" s="19"/>
      <c r="P1248" s="124"/>
      <c r="Q1248" s="124">
        <v>41943</v>
      </c>
      <c r="R1248" s="124"/>
      <c r="S1248" s="124">
        <v>42185</v>
      </c>
      <c r="T1248" s="19"/>
      <c r="U1248" s="19"/>
      <c r="V1248" s="19"/>
      <c r="W1248" s="19"/>
      <c r="X1248" s="19"/>
    </row>
    <row r="1249" spans="7:24">
      <c r="G1249" s="124"/>
      <c r="H1249" s="124"/>
      <c r="I1249" s="19"/>
      <c r="J1249" s="19"/>
      <c r="K1249" s="125" t="s">
        <v>2744</v>
      </c>
      <c r="L1249" s="19" t="str">
        <f>VLOOKUP(K1249,$A$2:$C1627,3,FALSE)</f>
        <v>FI</v>
      </c>
      <c r="M1249" s="19"/>
      <c r="N1249" s="19" t="s">
        <v>588</v>
      </c>
      <c r="O1249" s="19"/>
      <c r="P1249" s="124"/>
      <c r="Q1249" s="124">
        <v>41943</v>
      </c>
      <c r="R1249" s="124"/>
      <c r="S1249" s="124">
        <v>42185</v>
      </c>
      <c r="T1249" s="19"/>
      <c r="U1249" s="19"/>
      <c r="V1249" s="19"/>
      <c r="W1249" s="19"/>
      <c r="X1249" s="19"/>
    </row>
    <row r="1250" spans="7:24">
      <c r="G1250" s="124"/>
      <c r="H1250" s="124"/>
      <c r="I1250" s="19"/>
      <c r="J1250" s="19"/>
      <c r="K1250" s="125" t="s">
        <v>2746</v>
      </c>
      <c r="L1250" s="19" t="str">
        <f>VLOOKUP(K1250,$A$2:$C1628,3,FALSE)</f>
        <v>FR</v>
      </c>
      <c r="M1250" s="19"/>
      <c r="N1250" s="19" t="s">
        <v>588</v>
      </c>
      <c r="O1250" s="19"/>
      <c r="P1250" s="124"/>
      <c r="Q1250" s="124">
        <v>41943</v>
      </c>
      <c r="R1250" s="124"/>
      <c r="S1250" s="124">
        <v>42185</v>
      </c>
      <c r="T1250" s="19"/>
      <c r="U1250" s="19"/>
      <c r="V1250" s="19"/>
      <c r="W1250" s="19"/>
      <c r="X1250" s="19"/>
    </row>
    <row r="1251" spans="7:24">
      <c r="G1251" s="124"/>
      <c r="H1251" s="124"/>
      <c r="I1251" s="19"/>
      <c r="J1251" s="19"/>
      <c r="K1251" s="125" t="s">
        <v>2747</v>
      </c>
      <c r="L1251" s="19" t="str">
        <f>VLOOKUP(K1251,$A$2:$C1629,3,FALSE)</f>
        <v>DE</v>
      </c>
      <c r="M1251" s="19"/>
      <c r="N1251" s="19" t="s">
        <v>588</v>
      </c>
      <c r="O1251" s="19"/>
      <c r="P1251" s="124"/>
      <c r="Q1251" s="124">
        <v>41943</v>
      </c>
      <c r="R1251" s="124"/>
      <c r="S1251" s="124">
        <v>42185</v>
      </c>
      <c r="T1251" s="19"/>
      <c r="U1251" s="19"/>
      <c r="V1251" s="19"/>
      <c r="W1251" s="19"/>
      <c r="X1251" s="19"/>
    </row>
    <row r="1252" spans="7:24">
      <c r="G1252" s="124"/>
      <c r="H1252" s="124"/>
      <c r="I1252" s="19"/>
      <c r="J1252" s="19"/>
      <c r="K1252" s="125" t="s">
        <v>2750</v>
      </c>
      <c r="L1252" s="19" t="str">
        <f>VLOOKUP(K1252,$A$2:$C1630,3,FALSE)</f>
        <v>GR</v>
      </c>
      <c r="M1252" s="19"/>
      <c r="N1252" s="19" t="s">
        <v>588</v>
      </c>
      <c r="O1252" s="19"/>
      <c r="P1252" s="124"/>
      <c r="Q1252" s="124">
        <v>41943</v>
      </c>
      <c r="R1252" s="124"/>
      <c r="S1252" s="124">
        <v>42185</v>
      </c>
      <c r="T1252" s="19"/>
      <c r="U1252" s="19"/>
      <c r="V1252" s="19"/>
      <c r="W1252" s="19"/>
      <c r="X1252" s="19"/>
    </row>
    <row r="1253" spans="7:24">
      <c r="G1253" s="124"/>
      <c r="H1253" s="124"/>
      <c r="I1253" s="19"/>
      <c r="J1253" s="19"/>
      <c r="K1253" s="125" t="s">
        <v>2753</v>
      </c>
      <c r="L1253" s="19" t="str">
        <f>VLOOKUP(K1253,$A$2:$C1631,3,FALSE)</f>
        <v>HU</v>
      </c>
      <c r="M1253" s="19"/>
      <c r="N1253" s="19" t="s">
        <v>588</v>
      </c>
      <c r="O1253" s="19"/>
      <c r="P1253" s="124"/>
      <c r="Q1253" s="124">
        <v>41943</v>
      </c>
      <c r="R1253" s="124"/>
      <c r="S1253" s="124">
        <v>42185</v>
      </c>
      <c r="T1253" s="19"/>
      <c r="U1253" s="19"/>
      <c r="V1253" s="19"/>
      <c r="W1253" s="19"/>
      <c r="X1253" s="19"/>
    </row>
    <row r="1254" spans="7:24">
      <c r="G1254" s="124"/>
      <c r="H1254" s="124"/>
      <c r="I1254" s="19"/>
      <c r="J1254" s="19"/>
      <c r="K1254" s="125" t="s">
        <v>2756</v>
      </c>
      <c r="L1254" s="19" t="str">
        <f>VLOOKUP(K1254,$A$2:$C1632,3,FALSE)</f>
        <v>IE</v>
      </c>
      <c r="M1254" s="19"/>
      <c r="N1254" s="19" t="s">
        <v>588</v>
      </c>
      <c r="O1254" s="19"/>
      <c r="P1254" s="124"/>
      <c r="Q1254" s="124">
        <v>41943</v>
      </c>
      <c r="R1254" s="124"/>
      <c r="S1254" s="124">
        <v>42185</v>
      </c>
      <c r="T1254" s="19"/>
      <c r="U1254" s="19"/>
      <c r="V1254" s="19"/>
      <c r="W1254" s="19"/>
      <c r="X1254" s="19"/>
    </row>
    <row r="1255" spans="7:24">
      <c r="G1255" s="124"/>
      <c r="H1255" s="124"/>
      <c r="I1255" s="19"/>
      <c r="J1255" s="19"/>
      <c r="K1255" s="125" t="s">
        <v>2759</v>
      </c>
      <c r="L1255" s="19" t="str">
        <f>VLOOKUP(K1255,$A$2:$C1633,3,FALSE)</f>
        <v>IT</v>
      </c>
      <c r="M1255" s="19"/>
      <c r="N1255" s="19" t="s">
        <v>588</v>
      </c>
      <c r="O1255" s="19"/>
      <c r="P1255" s="124"/>
      <c r="Q1255" s="124">
        <v>41943</v>
      </c>
      <c r="R1255" s="124"/>
      <c r="S1255" s="124">
        <v>42185</v>
      </c>
      <c r="T1255" s="19"/>
      <c r="U1255" s="19"/>
      <c r="V1255" s="19"/>
      <c r="W1255" s="19"/>
      <c r="X1255" s="19"/>
    </row>
    <row r="1256" spans="7:24">
      <c r="G1256" s="124"/>
      <c r="H1256" s="124"/>
      <c r="I1256" s="19"/>
      <c r="J1256" s="19"/>
      <c r="K1256" s="125" t="s">
        <v>2761</v>
      </c>
      <c r="L1256" s="19" t="str">
        <f>VLOOKUP(K1256,$A$2:$C1634,3,FALSE)</f>
        <v>LV</v>
      </c>
      <c r="M1256" s="19"/>
      <c r="N1256" s="19" t="s">
        <v>588</v>
      </c>
      <c r="O1256" s="19"/>
      <c r="P1256" s="124"/>
      <c r="Q1256" s="124">
        <v>41943</v>
      </c>
      <c r="R1256" s="124"/>
      <c r="S1256" s="124">
        <v>42185</v>
      </c>
      <c r="T1256" s="19"/>
      <c r="U1256" s="19"/>
      <c r="V1256" s="19"/>
      <c r="W1256" s="19"/>
      <c r="X1256" s="19"/>
    </row>
    <row r="1257" spans="7:24">
      <c r="G1257" s="124"/>
      <c r="H1257" s="124"/>
      <c r="I1257" s="19"/>
      <c r="J1257" s="19"/>
      <c r="K1257" s="125" t="s">
        <v>2764</v>
      </c>
      <c r="L1257" s="19" t="str">
        <f>VLOOKUP(K1257,$A$2:$C1635,3,FALSE)</f>
        <v>LT</v>
      </c>
      <c r="M1257" s="19"/>
      <c r="N1257" s="19" t="s">
        <v>588</v>
      </c>
      <c r="O1257" s="19"/>
      <c r="P1257" s="124"/>
      <c r="Q1257" s="124">
        <v>41943</v>
      </c>
      <c r="R1257" s="124"/>
      <c r="S1257" s="124">
        <v>42185</v>
      </c>
      <c r="T1257" s="19"/>
      <c r="U1257" s="19"/>
      <c r="V1257" s="19"/>
      <c r="W1257" s="19"/>
      <c r="X1257" s="19"/>
    </row>
    <row r="1258" spans="7:24">
      <c r="G1258" s="124"/>
      <c r="H1258" s="124"/>
      <c r="I1258" s="19"/>
      <c r="J1258" s="19"/>
      <c r="K1258" s="125" t="s">
        <v>2767</v>
      </c>
      <c r="L1258" s="19" t="str">
        <f>VLOOKUP(K1258,$A$2:$C1636,3,FALSE)</f>
        <v>LU</v>
      </c>
      <c r="M1258" s="19"/>
      <c r="N1258" s="19" t="s">
        <v>588</v>
      </c>
      <c r="O1258" s="19"/>
      <c r="P1258" s="124"/>
      <c r="Q1258" s="124">
        <v>41943</v>
      </c>
      <c r="R1258" s="124"/>
      <c r="S1258" s="124">
        <v>42185</v>
      </c>
      <c r="T1258" s="19"/>
      <c r="U1258" s="19"/>
      <c r="V1258" s="19"/>
      <c r="W1258" s="19"/>
      <c r="X1258" s="19"/>
    </row>
    <row r="1259" spans="7:24">
      <c r="G1259" s="124"/>
      <c r="H1259" s="124"/>
      <c r="I1259" s="19"/>
      <c r="J1259" s="19"/>
      <c r="K1259" s="125" t="s">
        <v>2769</v>
      </c>
      <c r="L1259" s="19" t="str">
        <f>VLOOKUP(K1259,$A$2:$C1637,3,FALSE)</f>
        <v>MT</v>
      </c>
      <c r="M1259" s="19"/>
      <c r="N1259" s="19" t="s">
        <v>588</v>
      </c>
      <c r="O1259" s="19"/>
      <c r="P1259" s="124"/>
      <c r="Q1259" s="124">
        <v>41943</v>
      </c>
      <c r="R1259" s="124"/>
      <c r="S1259" s="124">
        <v>42185</v>
      </c>
      <c r="T1259" s="19"/>
      <c r="U1259" s="19"/>
      <c r="V1259" s="19"/>
      <c r="W1259" s="19"/>
      <c r="X1259" s="19"/>
    </row>
    <row r="1260" spans="7:24">
      <c r="G1260" s="124"/>
      <c r="H1260" s="124"/>
      <c r="I1260" s="19"/>
      <c r="J1260" s="19"/>
      <c r="K1260" s="125" t="s">
        <v>2772</v>
      </c>
      <c r="L1260" s="19" t="str">
        <f>VLOOKUP(K1260,$A$2:$C1638,3,FALSE)</f>
        <v>NL</v>
      </c>
      <c r="M1260" s="19"/>
      <c r="N1260" s="19" t="s">
        <v>588</v>
      </c>
      <c r="O1260" s="19"/>
      <c r="P1260" s="124"/>
      <c r="Q1260" s="124">
        <v>41943</v>
      </c>
      <c r="R1260" s="124"/>
      <c r="S1260" s="124">
        <v>42185</v>
      </c>
      <c r="T1260" s="19"/>
      <c r="U1260" s="19"/>
      <c r="V1260" s="19"/>
      <c r="W1260" s="19"/>
      <c r="X1260" s="19"/>
    </row>
    <row r="1261" spans="7:24">
      <c r="G1261" s="124"/>
      <c r="H1261" s="124"/>
      <c r="I1261" s="19"/>
      <c r="J1261" s="19"/>
      <c r="K1261" s="125" t="s">
        <v>2774</v>
      </c>
      <c r="L1261" s="19" t="str">
        <f>VLOOKUP(K1261,$A$2:$C1639,3,FALSE)</f>
        <v>PL</v>
      </c>
      <c r="M1261" s="19"/>
      <c r="N1261" s="19" t="s">
        <v>588</v>
      </c>
      <c r="O1261" s="19"/>
      <c r="P1261" s="124"/>
      <c r="Q1261" s="124">
        <v>41943</v>
      </c>
      <c r="R1261" s="124"/>
      <c r="S1261" s="124">
        <v>42185</v>
      </c>
      <c r="T1261" s="19"/>
      <c r="U1261" s="19"/>
      <c r="V1261" s="19"/>
      <c r="W1261" s="19"/>
      <c r="X1261" s="19"/>
    </row>
    <row r="1262" spans="7:24">
      <c r="G1262" s="124"/>
      <c r="H1262" s="124"/>
      <c r="I1262" s="19"/>
      <c r="J1262" s="19"/>
      <c r="K1262" s="125" t="s">
        <v>2777</v>
      </c>
      <c r="L1262" s="19" t="str">
        <f>VLOOKUP(K1262,$A$2:$C1640,3,FALSE)</f>
        <v>PT</v>
      </c>
      <c r="M1262" s="19"/>
      <c r="N1262" s="19" t="s">
        <v>588</v>
      </c>
      <c r="O1262" s="19"/>
      <c r="P1262" s="124"/>
      <c r="Q1262" s="124">
        <v>41943</v>
      </c>
      <c r="R1262" s="124"/>
      <c r="S1262" s="124">
        <v>42185</v>
      </c>
      <c r="T1262" s="19"/>
      <c r="U1262" s="19"/>
      <c r="V1262" s="19"/>
      <c r="W1262" s="19"/>
      <c r="X1262" s="19"/>
    </row>
    <row r="1263" spans="7:24">
      <c r="G1263" s="124"/>
      <c r="H1263" s="124"/>
      <c r="I1263" s="19"/>
      <c r="J1263" s="19"/>
      <c r="K1263" s="125" t="s">
        <v>2780</v>
      </c>
      <c r="L1263" s="19" t="str">
        <f>VLOOKUP(K1263,$A$2:$C1641,3,FALSE)</f>
        <v>RO</v>
      </c>
      <c r="M1263" s="19"/>
      <c r="N1263" s="19" t="s">
        <v>588</v>
      </c>
      <c r="O1263" s="19"/>
      <c r="P1263" s="124"/>
      <c r="Q1263" s="124">
        <v>41943</v>
      </c>
      <c r="R1263" s="124"/>
      <c r="S1263" s="124">
        <v>42185</v>
      </c>
      <c r="T1263" s="19"/>
      <c r="U1263" s="19"/>
      <c r="V1263" s="19"/>
      <c r="W1263" s="19"/>
      <c r="X1263" s="19"/>
    </row>
    <row r="1264" spans="7:24">
      <c r="G1264" s="124"/>
      <c r="H1264" s="124"/>
      <c r="I1264" s="19"/>
      <c r="J1264" s="19"/>
      <c r="K1264" s="125" t="s">
        <v>2783</v>
      </c>
      <c r="L1264" s="19" t="str">
        <f>VLOOKUP(K1264,$A$2:$C1642,3,FALSE)</f>
        <v>SK</v>
      </c>
      <c r="M1264" s="19"/>
      <c r="N1264" s="19" t="s">
        <v>588</v>
      </c>
      <c r="O1264" s="19"/>
      <c r="P1264" s="124"/>
      <c r="Q1264" s="124">
        <v>41943</v>
      </c>
      <c r="R1264" s="124"/>
      <c r="S1264" s="124">
        <v>42185</v>
      </c>
      <c r="T1264" s="19"/>
      <c r="U1264" s="19"/>
      <c r="V1264" s="19"/>
      <c r="W1264" s="19"/>
      <c r="X1264" s="19"/>
    </row>
    <row r="1265" spans="7:24">
      <c r="G1265" s="124"/>
      <c r="H1265" s="124"/>
      <c r="I1265" s="19"/>
      <c r="J1265" s="19"/>
      <c r="K1265" s="125" t="s">
        <v>2786</v>
      </c>
      <c r="L1265" s="19" t="str">
        <f>VLOOKUP(K1265,$A$2:$C1643,3,FALSE)</f>
        <v>SI</v>
      </c>
      <c r="M1265" s="19"/>
      <c r="N1265" s="19" t="s">
        <v>588</v>
      </c>
      <c r="O1265" s="19"/>
      <c r="P1265" s="124"/>
      <c r="Q1265" s="124">
        <v>41943</v>
      </c>
      <c r="R1265" s="124"/>
      <c r="S1265" s="124">
        <v>42185</v>
      </c>
      <c r="T1265" s="19"/>
      <c r="U1265" s="19"/>
      <c r="V1265" s="19"/>
      <c r="W1265" s="19"/>
      <c r="X1265" s="19"/>
    </row>
    <row r="1266" spans="7:24">
      <c r="G1266" s="124"/>
      <c r="H1266" s="124"/>
      <c r="I1266" s="19"/>
      <c r="J1266" s="19"/>
      <c r="K1266" s="125" t="s">
        <v>2789</v>
      </c>
      <c r="L1266" s="19" t="str">
        <f>VLOOKUP(K1266,$A$2:$C1644,3,FALSE)</f>
        <v>ES</v>
      </c>
      <c r="M1266" s="19"/>
      <c r="N1266" s="19" t="s">
        <v>588</v>
      </c>
      <c r="O1266" s="19"/>
      <c r="P1266" s="124"/>
      <c r="Q1266" s="124">
        <v>41943</v>
      </c>
      <c r="R1266" s="124"/>
      <c r="S1266" s="124">
        <v>42185</v>
      </c>
      <c r="T1266" s="19"/>
      <c r="U1266" s="19"/>
      <c r="V1266" s="19"/>
      <c r="W1266" s="19"/>
      <c r="X1266" s="19"/>
    </row>
    <row r="1267" spans="7:24">
      <c r="G1267" s="124"/>
      <c r="H1267" s="124"/>
      <c r="I1267" s="19"/>
      <c r="J1267" s="19"/>
      <c r="K1267" s="125" t="s">
        <v>2792</v>
      </c>
      <c r="L1267" s="19" t="str">
        <f>VLOOKUP(K1267,$A$2:$C1645,3,FALSE)</f>
        <v>SE</v>
      </c>
      <c r="M1267" s="19"/>
      <c r="N1267" s="19" t="s">
        <v>588</v>
      </c>
      <c r="O1267" s="19"/>
      <c r="P1267" s="124"/>
      <c r="Q1267" s="124">
        <v>41943</v>
      </c>
      <c r="R1267" s="124"/>
      <c r="S1267" s="124">
        <v>42185</v>
      </c>
      <c r="T1267" s="19"/>
      <c r="U1267" s="19"/>
      <c r="V1267" s="19"/>
      <c r="W1267" s="19"/>
      <c r="X1267" s="19"/>
    </row>
    <row r="1268" spans="7:24">
      <c r="G1268" s="124"/>
      <c r="H1268" s="124"/>
      <c r="I1268" s="19"/>
      <c r="J1268" s="19"/>
      <c r="K1268" s="125" t="s">
        <v>2795</v>
      </c>
      <c r="L1268" s="19" t="str">
        <f>VLOOKUP(K1268,$A$2:$C1646,3,FALSE)</f>
        <v>GB</v>
      </c>
      <c r="M1268" s="19"/>
      <c r="N1268" s="19" t="s">
        <v>588</v>
      </c>
      <c r="O1268" s="19"/>
      <c r="P1268" s="124"/>
      <c r="Q1268" s="124">
        <v>41943</v>
      </c>
      <c r="R1268" s="124"/>
      <c r="S1268" s="124">
        <v>42185</v>
      </c>
      <c r="T1268" s="19"/>
      <c r="U1268" s="19"/>
      <c r="V1268" s="19"/>
      <c r="W1268" s="19"/>
      <c r="X1268" s="19"/>
    </row>
    <row r="1269" spans="7:24">
      <c r="G1269" s="124"/>
      <c r="H1269" s="124"/>
      <c r="I1269" s="19"/>
      <c r="J1269" s="19"/>
      <c r="K1269" s="125" t="s">
        <v>2827</v>
      </c>
      <c r="L1269" s="19" t="str">
        <f>VLOOKUP(K1269,$A$2:$C1647,3,FALSE)</f>
        <v>IS</v>
      </c>
      <c r="M1269" s="19"/>
      <c r="N1269" s="19" t="s">
        <v>588</v>
      </c>
      <c r="O1269" s="19"/>
      <c r="P1269" s="124"/>
      <c r="Q1269" s="124">
        <v>42384</v>
      </c>
      <c r="R1269" s="124"/>
      <c r="S1269" s="124">
        <v>42735</v>
      </c>
      <c r="T1269" s="19"/>
      <c r="U1269" s="19"/>
      <c r="V1269" s="19"/>
      <c r="W1269" s="19"/>
      <c r="X1269" s="19"/>
    </row>
    <row r="1270" spans="7:24">
      <c r="G1270" s="124"/>
      <c r="H1270" s="124"/>
      <c r="I1270" s="19"/>
      <c r="J1270" s="19"/>
      <c r="K1270" s="125" t="s">
        <v>2829</v>
      </c>
      <c r="L1270" s="19" t="str">
        <f>VLOOKUP(K1270,$A$2:$C1648,3,FALSE)</f>
        <v>LI</v>
      </c>
      <c r="M1270" s="19"/>
      <c r="N1270" s="19" t="s">
        <v>588</v>
      </c>
      <c r="O1270" s="19"/>
      <c r="P1270" s="124"/>
      <c r="Q1270" s="124">
        <v>42384</v>
      </c>
      <c r="R1270" s="124"/>
      <c r="S1270" s="124">
        <v>42735</v>
      </c>
      <c r="T1270" s="19"/>
      <c r="U1270" s="19"/>
      <c r="V1270" s="19"/>
      <c r="W1270" s="19"/>
      <c r="X1270" s="19"/>
    </row>
    <row r="1271" spans="7:24">
      <c r="G1271" s="124"/>
      <c r="H1271" s="124"/>
      <c r="I1271" s="19"/>
      <c r="J1271" s="19"/>
      <c r="K1271" s="125" t="s">
        <v>2821</v>
      </c>
      <c r="L1271" s="19" t="str">
        <f>VLOOKUP(K1271,$A$2:$C1649,3,FALSE)</f>
        <v>NO</v>
      </c>
      <c r="M1271" s="19"/>
      <c r="N1271" s="19" t="s">
        <v>588</v>
      </c>
      <c r="O1271" s="19"/>
      <c r="P1271" s="124"/>
      <c r="Q1271" s="124">
        <v>42384</v>
      </c>
      <c r="R1271" s="124"/>
      <c r="S1271" s="124">
        <v>42735</v>
      </c>
      <c r="T1271" s="19"/>
      <c r="U1271" s="19"/>
      <c r="V1271" s="19"/>
      <c r="W1271" s="19"/>
      <c r="X1271" s="19"/>
    </row>
    <row r="1272" spans="7:24">
      <c r="G1272" s="124"/>
      <c r="H1272" s="124"/>
      <c r="I1272" s="19"/>
      <c r="J1272" s="19"/>
      <c r="K1272" s="125" t="s">
        <v>3413</v>
      </c>
      <c r="L1272" s="19" t="str">
        <f>VLOOKUP(K1272,$A$2:$C1650,3,FALSE)</f>
        <v>x30</v>
      </c>
      <c r="M1272" s="19"/>
      <c r="N1272" s="19" t="s">
        <v>588</v>
      </c>
      <c r="O1272" s="19"/>
      <c r="P1272" s="124"/>
      <c r="Q1272" s="124">
        <v>41943</v>
      </c>
      <c r="R1272" s="124"/>
      <c r="S1272" s="124">
        <v>42185</v>
      </c>
      <c r="T1272" s="19"/>
      <c r="U1272" s="19"/>
      <c r="V1272" s="19"/>
      <c r="W1272" s="19"/>
      <c r="X1272" s="19"/>
    </row>
    <row r="1273" spans="7:24">
      <c r="G1273" s="124"/>
      <c r="H1273" s="124"/>
      <c r="I1273" s="19"/>
      <c r="J1273" s="19"/>
      <c r="K1273" s="75" t="s">
        <v>3421</v>
      </c>
      <c r="L1273" s="19"/>
      <c r="M1273" s="19"/>
      <c r="N1273" s="19"/>
      <c r="O1273" s="19" t="s">
        <v>12</v>
      </c>
      <c r="P1273" s="124"/>
      <c r="Q1273" s="124">
        <v>42829</v>
      </c>
      <c r="R1273" s="124"/>
      <c r="S1273" s="124">
        <v>43190</v>
      </c>
      <c r="T1273" s="19"/>
      <c r="U1273" s="19" t="s">
        <v>3422</v>
      </c>
      <c r="V1273" s="19"/>
      <c r="W1273" s="19"/>
      <c r="X1273" s="19"/>
    </row>
    <row r="1274" spans="7:24">
      <c r="G1274" s="124"/>
      <c r="H1274" s="124"/>
      <c r="I1274" s="19"/>
      <c r="J1274" s="19"/>
      <c r="K1274" s="83" t="s">
        <v>2720</v>
      </c>
      <c r="L1274" s="19" t="str">
        <f>VLOOKUP(K1274,$A$2:$C1652,3,FALSE)</f>
        <v>x0</v>
      </c>
      <c r="M1274" s="19" t="s">
        <v>1005</v>
      </c>
      <c r="N1274" s="19"/>
      <c r="O1274" s="19"/>
      <c r="P1274" s="124"/>
      <c r="Q1274" s="124">
        <v>42829</v>
      </c>
      <c r="R1274" s="124"/>
      <c r="S1274" s="124">
        <v>43190</v>
      </c>
      <c r="T1274" s="19"/>
      <c r="U1274" s="19"/>
      <c r="V1274" s="19"/>
      <c r="W1274" s="19"/>
      <c r="X1274" s="19"/>
    </row>
    <row r="1275" spans="7:24">
      <c r="G1275" s="124"/>
      <c r="H1275" s="124"/>
      <c r="I1275" s="19"/>
      <c r="J1275" s="19"/>
      <c r="K1275" s="125" t="s">
        <v>3411</v>
      </c>
      <c r="L1275" s="19" t="str">
        <f>VLOOKUP(K1275,$A$2:$C1653,3,FALSE)</f>
        <v>x1</v>
      </c>
      <c r="M1275" s="19"/>
      <c r="N1275" s="19" t="s">
        <v>588</v>
      </c>
      <c r="O1275" s="19"/>
      <c r="P1275" s="124"/>
      <c r="Q1275" s="124">
        <v>42829</v>
      </c>
      <c r="R1275" s="124"/>
      <c r="S1275" s="124">
        <v>43190</v>
      </c>
      <c r="T1275" s="19"/>
      <c r="U1275" s="19"/>
      <c r="V1275" s="19"/>
      <c r="W1275" s="19"/>
      <c r="X1275" s="19"/>
    </row>
    <row r="1276" spans="7:24">
      <c r="G1276" s="124"/>
      <c r="H1276" s="124"/>
      <c r="I1276" s="19"/>
      <c r="J1276" s="19"/>
      <c r="K1276" s="82" t="s">
        <v>2723</v>
      </c>
      <c r="L1276" s="19" t="str">
        <f>VLOOKUP(K1276,$A$2:$C1654,3,FALSE)</f>
        <v>AT</v>
      </c>
      <c r="M1276" s="19"/>
      <c r="N1276" s="19" t="s">
        <v>588</v>
      </c>
      <c r="O1276" s="19"/>
      <c r="P1276" s="124"/>
      <c r="Q1276" s="124">
        <v>41943</v>
      </c>
      <c r="R1276" s="124"/>
      <c r="S1276" s="124">
        <v>42185</v>
      </c>
      <c r="T1276" s="19"/>
      <c r="U1276" s="19"/>
      <c r="V1276" s="19"/>
      <c r="W1276" s="19"/>
      <c r="X1276" s="19"/>
    </row>
    <row r="1277" spans="7:24">
      <c r="G1277" s="124"/>
      <c r="H1277" s="124"/>
      <c r="I1277" s="19"/>
      <c r="J1277" s="19"/>
      <c r="K1277" s="82" t="s">
        <v>2726</v>
      </c>
      <c r="L1277" s="19" t="str">
        <f>VLOOKUP(K1277,$A$2:$C1655,3,FALSE)</f>
        <v>BE</v>
      </c>
      <c r="M1277" s="19"/>
      <c r="N1277" s="19" t="s">
        <v>588</v>
      </c>
      <c r="O1277" s="19"/>
      <c r="P1277" s="124"/>
      <c r="Q1277" s="124">
        <v>41943</v>
      </c>
      <c r="R1277" s="124"/>
      <c r="S1277" s="124">
        <v>42185</v>
      </c>
      <c r="T1277" s="19"/>
      <c r="U1277" s="19"/>
      <c r="V1277" s="19"/>
      <c r="W1277" s="19"/>
      <c r="X1277" s="19"/>
    </row>
    <row r="1278" spans="7:24">
      <c r="G1278" s="124"/>
      <c r="H1278" s="124"/>
      <c r="I1278" s="19"/>
      <c r="J1278" s="19"/>
      <c r="K1278" s="82" t="s">
        <v>2729</v>
      </c>
      <c r="L1278" s="19" t="str">
        <f>VLOOKUP(K1278,$A$2:$C1656,3,FALSE)</f>
        <v>BG</v>
      </c>
      <c r="M1278" s="19"/>
      <c r="N1278" s="19" t="s">
        <v>588</v>
      </c>
      <c r="O1278" s="19"/>
      <c r="P1278" s="124"/>
      <c r="Q1278" s="124">
        <v>41943</v>
      </c>
      <c r="R1278" s="124"/>
      <c r="S1278" s="124">
        <v>42185</v>
      </c>
      <c r="T1278" s="19"/>
      <c r="U1278" s="19"/>
      <c r="V1278" s="19"/>
      <c r="W1278" s="19"/>
      <c r="X1278" s="19"/>
    </row>
    <row r="1279" spans="7:24">
      <c r="G1279" s="124"/>
      <c r="H1279" s="124"/>
      <c r="I1279" s="19"/>
      <c r="J1279" s="19"/>
      <c r="K1279" s="82" t="s">
        <v>2833</v>
      </c>
      <c r="L1279" s="19" t="str">
        <f>VLOOKUP(K1279,$A$2:$C1657,3,FALSE)</f>
        <v>HR</v>
      </c>
      <c r="M1279" s="19"/>
      <c r="N1279" s="19" t="s">
        <v>588</v>
      </c>
      <c r="O1279" s="19"/>
      <c r="P1279" s="124"/>
      <c r="Q1279" s="124">
        <v>41943</v>
      </c>
      <c r="R1279" s="124"/>
      <c r="S1279" s="124">
        <v>42185</v>
      </c>
      <c r="T1279" s="19"/>
      <c r="U1279" s="19"/>
      <c r="V1279" s="19"/>
      <c r="W1279" s="19"/>
      <c r="X1279" s="19"/>
    </row>
    <row r="1280" spans="7:24">
      <c r="G1280" s="124"/>
      <c r="H1280" s="124"/>
      <c r="I1280" s="19"/>
      <c r="J1280" s="19"/>
      <c r="K1280" s="82" t="s">
        <v>2732</v>
      </c>
      <c r="L1280" s="19" t="str">
        <f>VLOOKUP(K1280,$A$2:$C1658,3,FALSE)</f>
        <v>CY</v>
      </c>
      <c r="M1280" s="19"/>
      <c r="N1280" s="19" t="s">
        <v>588</v>
      </c>
      <c r="O1280" s="19"/>
      <c r="P1280" s="124"/>
      <c r="Q1280" s="124">
        <v>41943</v>
      </c>
      <c r="R1280" s="124"/>
      <c r="S1280" s="124">
        <v>42185</v>
      </c>
      <c r="T1280" s="19"/>
      <c r="U1280" s="19"/>
      <c r="V1280" s="19"/>
      <c r="W1280" s="19"/>
      <c r="X1280" s="19"/>
    </row>
    <row r="1281" spans="7:24">
      <c r="G1281" s="124"/>
      <c r="H1281" s="124"/>
      <c r="I1281" s="19"/>
      <c r="J1281" s="19"/>
      <c r="K1281" s="82" t="s">
        <v>2735</v>
      </c>
      <c r="L1281" s="19" t="str">
        <f>VLOOKUP(K1281,$A$2:$C1659,3,FALSE)</f>
        <v>CZ</v>
      </c>
      <c r="M1281" s="19"/>
      <c r="N1281" s="19" t="s">
        <v>588</v>
      </c>
      <c r="O1281" s="19"/>
      <c r="P1281" s="124"/>
      <c r="Q1281" s="124">
        <v>41943</v>
      </c>
      <c r="R1281" s="124"/>
      <c r="S1281" s="124">
        <v>42185</v>
      </c>
      <c r="T1281" s="19"/>
      <c r="U1281" s="19"/>
      <c r="V1281" s="19"/>
      <c r="W1281" s="19"/>
      <c r="X1281" s="19"/>
    </row>
    <row r="1282" spans="7:24">
      <c r="G1282" s="124"/>
      <c r="H1282" s="124"/>
      <c r="I1282" s="19"/>
      <c r="J1282" s="19"/>
      <c r="K1282" s="82" t="s">
        <v>2738</v>
      </c>
      <c r="L1282" s="19" t="str">
        <f>VLOOKUP(K1282,$A$2:$C1660,3,FALSE)</f>
        <v>DK</v>
      </c>
      <c r="M1282" s="19"/>
      <c r="N1282" s="19" t="s">
        <v>588</v>
      </c>
      <c r="O1282" s="19"/>
      <c r="P1282" s="124"/>
      <c r="Q1282" s="124">
        <v>41943</v>
      </c>
      <c r="R1282" s="124"/>
      <c r="S1282" s="124">
        <v>42185</v>
      </c>
      <c r="T1282" s="19"/>
      <c r="U1282" s="19"/>
      <c r="V1282" s="19"/>
      <c r="W1282" s="19"/>
      <c r="X1282" s="19"/>
    </row>
    <row r="1283" spans="7:24">
      <c r="G1283" s="124"/>
      <c r="H1283" s="124"/>
      <c r="I1283" s="19"/>
      <c r="J1283" s="19"/>
      <c r="K1283" s="82" t="s">
        <v>2741</v>
      </c>
      <c r="L1283" s="19" t="str">
        <f>VLOOKUP(K1283,$A$2:$C1661,3,FALSE)</f>
        <v>EE</v>
      </c>
      <c r="M1283" s="19"/>
      <c r="N1283" s="19" t="s">
        <v>588</v>
      </c>
      <c r="O1283" s="19"/>
      <c r="P1283" s="124"/>
      <c r="Q1283" s="124">
        <v>41943</v>
      </c>
      <c r="R1283" s="124"/>
      <c r="S1283" s="124">
        <v>42185</v>
      </c>
      <c r="T1283" s="19"/>
      <c r="U1283" s="19"/>
      <c r="V1283" s="19"/>
      <c r="W1283" s="19"/>
      <c r="X1283" s="19"/>
    </row>
    <row r="1284" spans="7:24">
      <c r="G1284" s="124"/>
      <c r="H1284" s="124"/>
      <c r="I1284" s="19"/>
      <c r="J1284" s="19"/>
      <c r="K1284" s="82" t="s">
        <v>2744</v>
      </c>
      <c r="L1284" s="19" t="str">
        <f>VLOOKUP(K1284,$A$2:$C1662,3,FALSE)</f>
        <v>FI</v>
      </c>
      <c r="M1284" s="19"/>
      <c r="N1284" s="19" t="s">
        <v>588</v>
      </c>
      <c r="O1284" s="19"/>
      <c r="P1284" s="124"/>
      <c r="Q1284" s="124">
        <v>41943</v>
      </c>
      <c r="R1284" s="124"/>
      <c r="S1284" s="124">
        <v>42185</v>
      </c>
      <c r="T1284" s="19"/>
      <c r="U1284" s="19"/>
      <c r="V1284" s="19"/>
      <c r="W1284" s="19"/>
      <c r="X1284" s="19"/>
    </row>
    <row r="1285" spans="7:24">
      <c r="G1285" s="124"/>
      <c r="H1285" s="124"/>
      <c r="I1285" s="19"/>
      <c r="J1285" s="19"/>
      <c r="K1285" s="82" t="s">
        <v>2746</v>
      </c>
      <c r="L1285" s="19" t="str">
        <f>VLOOKUP(K1285,$A$2:$C1663,3,FALSE)</f>
        <v>FR</v>
      </c>
      <c r="M1285" s="19"/>
      <c r="N1285" s="19" t="s">
        <v>588</v>
      </c>
      <c r="O1285" s="19"/>
      <c r="P1285" s="124"/>
      <c r="Q1285" s="124">
        <v>41943</v>
      </c>
      <c r="R1285" s="124"/>
      <c r="S1285" s="124">
        <v>42185</v>
      </c>
      <c r="T1285" s="19"/>
      <c r="U1285" s="19"/>
      <c r="V1285" s="19"/>
      <c r="W1285" s="19"/>
      <c r="X1285" s="19"/>
    </row>
    <row r="1286" spans="7:24">
      <c r="G1286" s="124"/>
      <c r="H1286" s="124"/>
      <c r="I1286" s="19"/>
      <c r="J1286" s="19"/>
      <c r="K1286" s="82" t="s">
        <v>2747</v>
      </c>
      <c r="L1286" s="19" t="str">
        <f>VLOOKUP(K1286,$A$2:$C1664,3,FALSE)</f>
        <v>DE</v>
      </c>
      <c r="M1286" s="19"/>
      <c r="N1286" s="19" t="s">
        <v>588</v>
      </c>
      <c r="O1286" s="19"/>
      <c r="P1286" s="124"/>
      <c r="Q1286" s="124">
        <v>41943</v>
      </c>
      <c r="R1286" s="124"/>
      <c r="S1286" s="124">
        <v>42185</v>
      </c>
      <c r="T1286" s="19"/>
      <c r="U1286" s="19"/>
      <c r="V1286" s="19"/>
      <c r="W1286" s="19"/>
      <c r="X1286" s="19"/>
    </row>
    <row r="1287" spans="7:24">
      <c r="G1287" s="124"/>
      <c r="H1287" s="124"/>
      <c r="I1287" s="19"/>
      <c r="J1287" s="19"/>
      <c r="K1287" s="82" t="s">
        <v>2750</v>
      </c>
      <c r="L1287" s="19" t="str">
        <f>VLOOKUP(K1287,$A$2:$C1665,3,FALSE)</f>
        <v>GR</v>
      </c>
      <c r="M1287" s="19"/>
      <c r="N1287" s="19" t="s">
        <v>588</v>
      </c>
      <c r="O1287" s="19"/>
      <c r="P1287" s="124"/>
      <c r="Q1287" s="124">
        <v>41943</v>
      </c>
      <c r="R1287" s="124"/>
      <c r="S1287" s="124">
        <v>42185</v>
      </c>
      <c r="T1287" s="19"/>
      <c r="U1287" s="19"/>
      <c r="V1287" s="19"/>
      <c r="W1287" s="19"/>
      <c r="X1287" s="19"/>
    </row>
    <row r="1288" spans="7:24">
      <c r="G1288" s="124"/>
      <c r="H1288" s="124"/>
      <c r="I1288" s="19"/>
      <c r="J1288" s="19"/>
      <c r="K1288" s="82" t="s">
        <v>2753</v>
      </c>
      <c r="L1288" s="19" t="str">
        <f>VLOOKUP(K1288,$A$2:$C1666,3,FALSE)</f>
        <v>HU</v>
      </c>
      <c r="M1288" s="19"/>
      <c r="N1288" s="19" t="s">
        <v>588</v>
      </c>
      <c r="O1288" s="19"/>
      <c r="P1288" s="124"/>
      <c r="Q1288" s="124">
        <v>41943</v>
      </c>
      <c r="R1288" s="124"/>
      <c r="S1288" s="124">
        <v>42185</v>
      </c>
      <c r="T1288" s="19"/>
      <c r="U1288" s="19"/>
      <c r="V1288" s="19"/>
      <c r="W1288" s="19"/>
      <c r="X1288" s="19"/>
    </row>
    <row r="1289" spans="7:24">
      <c r="G1289" s="124"/>
      <c r="H1289" s="124"/>
      <c r="I1289" s="19"/>
      <c r="J1289" s="19"/>
      <c r="K1289" s="82" t="s">
        <v>2756</v>
      </c>
      <c r="L1289" s="19" t="str">
        <f>VLOOKUP(K1289,$A$2:$C1667,3,FALSE)</f>
        <v>IE</v>
      </c>
      <c r="M1289" s="19"/>
      <c r="N1289" s="19" t="s">
        <v>588</v>
      </c>
      <c r="O1289" s="19"/>
      <c r="P1289" s="124"/>
      <c r="Q1289" s="124">
        <v>41943</v>
      </c>
      <c r="R1289" s="124"/>
      <c r="S1289" s="124">
        <v>42185</v>
      </c>
      <c r="T1289" s="19"/>
      <c r="U1289" s="19"/>
      <c r="V1289" s="19"/>
      <c r="W1289" s="19"/>
      <c r="X1289" s="19"/>
    </row>
    <row r="1290" spans="7:24">
      <c r="G1290" s="124"/>
      <c r="H1290" s="124"/>
      <c r="I1290" s="19"/>
      <c r="J1290" s="19"/>
      <c r="K1290" s="82" t="s">
        <v>2759</v>
      </c>
      <c r="L1290" s="19" t="str">
        <f>VLOOKUP(K1290,$A$2:$C1668,3,FALSE)</f>
        <v>IT</v>
      </c>
      <c r="M1290" s="19"/>
      <c r="N1290" s="19" t="s">
        <v>588</v>
      </c>
      <c r="O1290" s="19"/>
      <c r="P1290" s="124"/>
      <c r="Q1290" s="124">
        <v>41943</v>
      </c>
      <c r="R1290" s="124"/>
      <c r="S1290" s="124">
        <v>42185</v>
      </c>
      <c r="T1290" s="19"/>
      <c r="U1290" s="19"/>
      <c r="V1290" s="19"/>
      <c r="W1290" s="19"/>
      <c r="X1290" s="19"/>
    </row>
    <row r="1291" spans="7:24">
      <c r="G1291" s="124"/>
      <c r="H1291" s="124"/>
      <c r="I1291" s="19"/>
      <c r="J1291" s="19"/>
      <c r="K1291" s="82" t="s">
        <v>2761</v>
      </c>
      <c r="L1291" s="19" t="str">
        <f>VLOOKUP(K1291,$A$2:$C1669,3,FALSE)</f>
        <v>LV</v>
      </c>
      <c r="M1291" s="19"/>
      <c r="N1291" s="19" t="s">
        <v>588</v>
      </c>
      <c r="O1291" s="19"/>
      <c r="P1291" s="124"/>
      <c r="Q1291" s="124">
        <v>41943</v>
      </c>
      <c r="R1291" s="124"/>
      <c r="S1291" s="124">
        <v>42185</v>
      </c>
      <c r="T1291" s="19"/>
      <c r="U1291" s="19"/>
      <c r="V1291" s="19"/>
      <c r="W1291" s="19"/>
      <c r="X1291" s="19"/>
    </row>
    <row r="1292" spans="7:24">
      <c r="G1292" s="124"/>
      <c r="H1292" s="124"/>
      <c r="I1292" s="19"/>
      <c r="J1292" s="19"/>
      <c r="K1292" s="82" t="s">
        <v>2764</v>
      </c>
      <c r="L1292" s="19" t="str">
        <f>VLOOKUP(K1292,$A$2:$C1670,3,FALSE)</f>
        <v>LT</v>
      </c>
      <c r="M1292" s="19"/>
      <c r="N1292" s="19" t="s">
        <v>588</v>
      </c>
      <c r="O1292" s="19"/>
      <c r="P1292" s="124"/>
      <c r="Q1292" s="124">
        <v>41943</v>
      </c>
      <c r="R1292" s="124"/>
      <c r="S1292" s="124">
        <v>42185</v>
      </c>
      <c r="T1292" s="19"/>
      <c r="U1292" s="19"/>
      <c r="V1292" s="19"/>
      <c r="W1292" s="19"/>
      <c r="X1292" s="19"/>
    </row>
    <row r="1293" spans="7:24">
      <c r="G1293" s="124"/>
      <c r="H1293" s="124"/>
      <c r="I1293" s="19"/>
      <c r="J1293" s="19"/>
      <c r="K1293" s="82" t="s">
        <v>2767</v>
      </c>
      <c r="L1293" s="19" t="str">
        <f>VLOOKUP(K1293,$A$2:$C1671,3,FALSE)</f>
        <v>LU</v>
      </c>
      <c r="M1293" s="19"/>
      <c r="N1293" s="19" t="s">
        <v>588</v>
      </c>
      <c r="O1293" s="19"/>
      <c r="P1293" s="124"/>
      <c r="Q1293" s="124">
        <v>41943</v>
      </c>
      <c r="R1293" s="124"/>
      <c r="S1293" s="124">
        <v>42185</v>
      </c>
      <c r="T1293" s="19"/>
      <c r="U1293" s="19"/>
      <c r="V1293" s="19"/>
      <c r="W1293" s="19"/>
      <c r="X1293" s="19"/>
    </row>
    <row r="1294" spans="7:24">
      <c r="G1294" s="124"/>
      <c r="H1294" s="124"/>
      <c r="I1294" s="19"/>
      <c r="J1294" s="19"/>
      <c r="K1294" s="82" t="s">
        <v>2769</v>
      </c>
      <c r="L1294" s="19" t="str">
        <f>VLOOKUP(K1294,$A$2:$C1672,3,FALSE)</f>
        <v>MT</v>
      </c>
      <c r="M1294" s="19"/>
      <c r="N1294" s="19" t="s">
        <v>588</v>
      </c>
      <c r="O1294" s="19"/>
      <c r="P1294" s="124"/>
      <c r="Q1294" s="124">
        <v>41943</v>
      </c>
      <c r="R1294" s="124"/>
      <c r="S1294" s="124">
        <v>42185</v>
      </c>
      <c r="T1294" s="19"/>
      <c r="U1294" s="19"/>
      <c r="V1294" s="19"/>
      <c r="W1294" s="19"/>
      <c r="X1294" s="19"/>
    </row>
    <row r="1295" spans="7:24">
      <c r="G1295" s="124"/>
      <c r="H1295" s="124"/>
      <c r="I1295" s="19"/>
      <c r="J1295" s="19"/>
      <c r="K1295" s="82" t="s">
        <v>2772</v>
      </c>
      <c r="L1295" s="19" t="str">
        <f>VLOOKUP(K1295,$A$2:$C1673,3,FALSE)</f>
        <v>NL</v>
      </c>
      <c r="M1295" s="19"/>
      <c r="N1295" s="19" t="s">
        <v>588</v>
      </c>
      <c r="O1295" s="19"/>
      <c r="P1295" s="124"/>
      <c r="Q1295" s="124">
        <v>41943</v>
      </c>
      <c r="R1295" s="124"/>
      <c r="S1295" s="124">
        <v>42185</v>
      </c>
      <c r="T1295" s="19"/>
      <c r="U1295" s="19"/>
      <c r="V1295" s="19"/>
      <c r="W1295" s="19"/>
      <c r="X1295" s="19"/>
    </row>
    <row r="1296" spans="7:24">
      <c r="G1296" s="124"/>
      <c r="H1296" s="124"/>
      <c r="I1296" s="19"/>
      <c r="J1296" s="19"/>
      <c r="K1296" s="82" t="s">
        <v>2774</v>
      </c>
      <c r="L1296" s="19" t="str">
        <f>VLOOKUP(K1296,$A$2:$C1674,3,FALSE)</f>
        <v>PL</v>
      </c>
      <c r="M1296" s="19"/>
      <c r="N1296" s="19" t="s">
        <v>588</v>
      </c>
      <c r="O1296" s="19"/>
      <c r="P1296" s="124"/>
      <c r="Q1296" s="124">
        <v>41943</v>
      </c>
      <c r="R1296" s="124"/>
      <c r="S1296" s="124">
        <v>42185</v>
      </c>
      <c r="T1296" s="19"/>
      <c r="U1296" s="19"/>
      <c r="V1296" s="19"/>
      <c r="W1296" s="19"/>
      <c r="X1296" s="19"/>
    </row>
    <row r="1297" spans="5:24">
      <c r="G1297" s="124"/>
      <c r="H1297" s="124"/>
      <c r="I1297" s="19"/>
      <c r="J1297" s="19"/>
      <c r="K1297" s="82" t="s">
        <v>2777</v>
      </c>
      <c r="L1297" s="19" t="str">
        <f>VLOOKUP(K1297,$A$2:$C1675,3,FALSE)</f>
        <v>PT</v>
      </c>
      <c r="M1297" s="19"/>
      <c r="N1297" s="19" t="s">
        <v>588</v>
      </c>
      <c r="O1297" s="19"/>
      <c r="P1297" s="124"/>
      <c r="Q1297" s="124">
        <v>41943</v>
      </c>
      <c r="R1297" s="124"/>
      <c r="S1297" s="124">
        <v>42185</v>
      </c>
      <c r="T1297" s="19"/>
      <c r="U1297" s="19"/>
      <c r="V1297" s="19"/>
      <c r="W1297" s="19"/>
      <c r="X1297" s="19"/>
    </row>
    <row r="1298" spans="5:24">
      <c r="G1298" s="124"/>
      <c r="H1298" s="124"/>
      <c r="I1298" s="19"/>
      <c r="J1298" s="19"/>
      <c r="K1298" s="82" t="s">
        <v>2780</v>
      </c>
      <c r="L1298" s="19" t="str">
        <f>VLOOKUP(K1298,$A$2:$C1676,3,FALSE)</f>
        <v>RO</v>
      </c>
      <c r="M1298" s="19"/>
      <c r="N1298" s="19" t="s">
        <v>588</v>
      </c>
      <c r="O1298" s="19"/>
      <c r="P1298" s="124"/>
      <c r="Q1298" s="124">
        <v>41943</v>
      </c>
      <c r="R1298" s="124"/>
      <c r="S1298" s="124">
        <v>42185</v>
      </c>
      <c r="T1298" s="19"/>
      <c r="U1298" s="19"/>
      <c r="V1298" s="19"/>
      <c r="W1298" s="19"/>
      <c r="X1298" s="19"/>
    </row>
    <row r="1299" spans="5:24">
      <c r="G1299" s="124"/>
      <c r="H1299" s="124"/>
      <c r="I1299" s="19"/>
      <c r="J1299" s="19"/>
      <c r="K1299" s="82" t="s">
        <v>2783</v>
      </c>
      <c r="L1299" s="19" t="str">
        <f>VLOOKUP(K1299,$A$2:$C1677,3,FALSE)</f>
        <v>SK</v>
      </c>
      <c r="M1299" s="19"/>
      <c r="N1299" s="19" t="s">
        <v>588</v>
      </c>
      <c r="O1299" s="19"/>
      <c r="P1299" s="124"/>
      <c r="Q1299" s="124">
        <v>41943</v>
      </c>
      <c r="R1299" s="124"/>
      <c r="S1299" s="124">
        <v>42185</v>
      </c>
      <c r="T1299" s="19"/>
      <c r="U1299" s="19"/>
      <c r="V1299" s="19"/>
      <c r="W1299" s="19"/>
      <c r="X1299" s="19"/>
    </row>
    <row r="1300" spans="5:24">
      <c r="G1300" s="124"/>
      <c r="H1300" s="124"/>
      <c r="I1300" s="19"/>
      <c r="J1300" s="19"/>
      <c r="K1300" s="82" t="s">
        <v>2786</v>
      </c>
      <c r="L1300" s="19" t="str">
        <f>VLOOKUP(K1300,$A$2:$C1678,3,FALSE)</f>
        <v>SI</v>
      </c>
      <c r="M1300" s="19"/>
      <c r="N1300" s="19" t="s">
        <v>588</v>
      </c>
      <c r="O1300" s="19"/>
      <c r="P1300" s="124"/>
      <c r="Q1300" s="124">
        <v>41943</v>
      </c>
      <c r="R1300" s="124"/>
      <c r="S1300" s="124">
        <v>42185</v>
      </c>
      <c r="T1300" s="19"/>
      <c r="U1300" s="19"/>
      <c r="V1300" s="19"/>
      <c r="W1300" s="19"/>
      <c r="X1300" s="19"/>
    </row>
    <row r="1301" spans="5:24">
      <c r="G1301" s="124"/>
      <c r="H1301" s="124"/>
      <c r="I1301" s="19"/>
      <c r="J1301" s="19"/>
      <c r="K1301" s="82" t="s">
        <v>2789</v>
      </c>
      <c r="L1301" s="19" t="str">
        <f>VLOOKUP(K1301,$A$2:$C1679,3,FALSE)</f>
        <v>ES</v>
      </c>
      <c r="M1301" s="19"/>
      <c r="N1301" s="19" t="s">
        <v>588</v>
      </c>
      <c r="O1301" s="19"/>
      <c r="P1301" s="124"/>
      <c r="Q1301" s="124">
        <v>41943</v>
      </c>
      <c r="R1301" s="124"/>
      <c r="S1301" s="124">
        <v>42185</v>
      </c>
      <c r="T1301" s="19"/>
      <c r="U1301" s="19"/>
      <c r="V1301" s="19"/>
      <c r="W1301" s="19"/>
      <c r="X1301" s="19"/>
    </row>
    <row r="1302" spans="5:24">
      <c r="G1302" s="124"/>
      <c r="H1302" s="124"/>
      <c r="I1302" s="19"/>
      <c r="J1302" s="19"/>
      <c r="K1302" s="82" t="s">
        <v>2792</v>
      </c>
      <c r="L1302" s="19" t="str">
        <f>VLOOKUP(K1302,$A$2:$C1680,3,FALSE)</f>
        <v>SE</v>
      </c>
      <c r="M1302" s="19"/>
      <c r="N1302" s="19" t="s">
        <v>588</v>
      </c>
      <c r="O1302" s="19"/>
      <c r="P1302" s="124"/>
      <c r="Q1302" s="124">
        <v>41943</v>
      </c>
      <c r="R1302" s="124"/>
      <c r="S1302" s="124">
        <v>42185</v>
      </c>
      <c r="T1302" s="19"/>
      <c r="U1302" s="19"/>
      <c r="V1302" s="19"/>
      <c r="W1302" s="19"/>
      <c r="X1302" s="19"/>
    </row>
    <row r="1303" spans="5:24">
      <c r="G1303" s="124"/>
      <c r="H1303" s="124"/>
      <c r="I1303" s="19"/>
      <c r="J1303" s="19"/>
      <c r="K1303" s="82" t="s">
        <v>2795</v>
      </c>
      <c r="L1303" s="19" t="str">
        <f>VLOOKUP(K1303,$A$2:$C1681,3,FALSE)</f>
        <v>GB</v>
      </c>
      <c r="M1303" s="19"/>
      <c r="N1303" s="19" t="s">
        <v>588</v>
      </c>
      <c r="O1303" s="19"/>
      <c r="P1303" s="124"/>
      <c r="Q1303" s="124">
        <v>41943</v>
      </c>
      <c r="R1303" s="124"/>
      <c r="S1303" s="124">
        <v>42185</v>
      </c>
      <c r="T1303" s="19"/>
      <c r="U1303" s="19"/>
      <c r="V1303" s="19"/>
      <c r="W1303" s="19"/>
      <c r="X1303" s="19"/>
    </row>
    <row r="1304" spans="5:24">
      <c r="G1304" s="124"/>
      <c r="H1304" s="124"/>
      <c r="I1304" s="19"/>
      <c r="J1304" s="19"/>
      <c r="K1304" s="82" t="s">
        <v>2827</v>
      </c>
      <c r="L1304" s="19" t="str">
        <f>VLOOKUP(K1304,$A$2:$C1682,3,FALSE)</f>
        <v>IS</v>
      </c>
      <c r="M1304" s="19"/>
      <c r="N1304" s="19" t="s">
        <v>588</v>
      </c>
      <c r="O1304" s="19"/>
      <c r="P1304" s="124"/>
      <c r="Q1304" s="124">
        <v>42384</v>
      </c>
      <c r="R1304" s="124"/>
      <c r="S1304" s="124">
        <v>42735</v>
      </c>
      <c r="T1304" s="19"/>
      <c r="U1304" s="19"/>
      <c r="V1304" s="19"/>
      <c r="W1304" s="19"/>
      <c r="X1304" s="19"/>
    </row>
    <row r="1305" spans="5:24">
      <c r="G1305" s="124"/>
      <c r="H1305" s="124"/>
      <c r="I1305" s="19"/>
      <c r="J1305" s="19"/>
      <c r="K1305" s="82" t="s">
        <v>2829</v>
      </c>
      <c r="L1305" s="19" t="str">
        <f>VLOOKUP(K1305,$A$2:$C1683,3,FALSE)</f>
        <v>LI</v>
      </c>
      <c r="M1305" s="19"/>
      <c r="N1305" s="19" t="s">
        <v>588</v>
      </c>
      <c r="O1305" s="19"/>
      <c r="P1305" s="124"/>
      <c r="Q1305" s="124">
        <v>42384</v>
      </c>
      <c r="R1305" s="124"/>
      <c r="S1305" s="124">
        <v>42735</v>
      </c>
      <c r="T1305" s="19"/>
      <c r="U1305" s="19"/>
      <c r="V1305" s="19"/>
      <c r="W1305" s="19"/>
      <c r="X1305" s="19"/>
    </row>
    <row r="1306" spans="5:24">
      <c r="G1306" s="124"/>
      <c r="H1306" s="124"/>
      <c r="I1306" s="19"/>
      <c r="J1306" s="19"/>
      <c r="K1306" s="82" t="s">
        <v>2821</v>
      </c>
      <c r="L1306" s="19" t="str">
        <f>VLOOKUP(K1306,$A$2:$C1684,3,FALSE)</f>
        <v>NO</v>
      </c>
      <c r="M1306" s="19"/>
      <c r="N1306" s="19" t="s">
        <v>588</v>
      </c>
      <c r="O1306" s="19"/>
      <c r="P1306" s="124"/>
      <c r="Q1306" s="124">
        <v>42384</v>
      </c>
      <c r="R1306" s="124"/>
      <c r="S1306" s="124">
        <v>42735</v>
      </c>
      <c r="T1306" s="19"/>
      <c r="U1306" s="19"/>
      <c r="V1306" s="19"/>
      <c r="W1306" s="19"/>
      <c r="X1306" s="19"/>
    </row>
    <row r="1307" spans="5:24">
      <c r="G1307" s="124"/>
      <c r="H1307" s="124"/>
      <c r="I1307" s="19"/>
      <c r="J1307" s="19"/>
      <c r="K1307" s="82" t="s">
        <v>3413</v>
      </c>
      <c r="L1307" s="19" t="str">
        <f>VLOOKUP(K1307,$A$2:$C1685,3,FALSE)</f>
        <v>x30</v>
      </c>
      <c r="M1307" s="19"/>
      <c r="N1307" s="19" t="s">
        <v>588</v>
      </c>
      <c r="O1307" s="19"/>
      <c r="P1307" s="124"/>
      <c r="Q1307" s="124">
        <v>41943</v>
      </c>
      <c r="R1307" s="124"/>
      <c r="S1307" s="124">
        <v>42185</v>
      </c>
      <c r="T1307" s="19"/>
      <c r="U1307" s="19"/>
      <c r="V1307" s="19"/>
      <c r="W1307" s="19"/>
      <c r="X1307" s="19"/>
    </row>
    <row r="1308" spans="5:24">
      <c r="G1308" s="124"/>
      <c r="H1308" s="124"/>
      <c r="I1308" s="19"/>
      <c r="J1308" s="19"/>
      <c r="K1308" s="91" t="s">
        <v>7366</v>
      </c>
      <c r="L1308" s="19"/>
      <c r="M1308" s="64"/>
      <c r="N1308" s="19"/>
      <c r="O1308" s="64" t="s">
        <v>555</v>
      </c>
      <c r="P1308" s="124"/>
      <c r="Q1308" s="124">
        <v>43014</v>
      </c>
      <c r="R1308" s="124"/>
      <c r="S1308" s="124">
        <v>43101</v>
      </c>
      <c r="T1308" s="19"/>
      <c r="U1308" s="19"/>
      <c r="V1308" s="19"/>
      <c r="W1308" s="19"/>
      <c r="X1308" s="19"/>
    </row>
    <row r="1309" spans="5:24" s="18" customFormat="1">
      <c r="E1309" s="123"/>
      <c r="F1309" s="123"/>
      <c r="G1309" s="124"/>
      <c r="H1309" s="124"/>
      <c r="I1309" s="19"/>
      <c r="J1309" s="19"/>
      <c r="K1309" s="129" t="s">
        <v>2795</v>
      </c>
      <c r="L1309" s="19" t="str">
        <f>VLOOKUP(K1309,$A$2:$C1686,3,FALSE)</f>
        <v>GB</v>
      </c>
      <c r="M1309" s="64" t="s">
        <v>583</v>
      </c>
      <c r="N1309" s="19"/>
      <c r="O1309" s="64"/>
      <c r="P1309" s="124"/>
      <c r="Q1309" s="124">
        <v>43014</v>
      </c>
      <c r="R1309" s="124"/>
      <c r="S1309" s="124">
        <v>43101</v>
      </c>
      <c r="T1309" s="19"/>
      <c r="U1309" s="19"/>
      <c r="V1309" s="19"/>
      <c r="W1309" s="19"/>
      <c r="X1309" s="19"/>
    </row>
    <row r="1310" spans="5:24">
      <c r="G1310" s="124"/>
      <c r="H1310" s="124"/>
      <c r="I1310" s="19"/>
      <c r="J1310" s="19"/>
      <c r="K1310" s="84" t="s">
        <v>6107</v>
      </c>
      <c r="L1310" s="19" t="str">
        <f>VLOOKUP(K1310,$A$2:$C1687,3,FALSE)</f>
        <v>x15</v>
      </c>
      <c r="M1310" s="19"/>
      <c r="N1310" s="19" t="s">
        <v>588</v>
      </c>
      <c r="O1310" s="19"/>
      <c r="P1310" s="124"/>
      <c r="Q1310" s="124">
        <v>43014</v>
      </c>
      <c r="R1310" s="124"/>
      <c r="S1310" s="124">
        <v>43101</v>
      </c>
      <c r="T1310" s="19"/>
      <c r="U1310" s="19"/>
      <c r="V1310" s="19"/>
      <c r="W1310" s="19"/>
      <c r="X1310" s="19"/>
    </row>
    <row r="1311" spans="5:24">
      <c r="G1311" s="124"/>
      <c r="H1311" s="124"/>
      <c r="I1311" s="19"/>
      <c r="J1311" s="19"/>
      <c r="K1311" s="84" t="s">
        <v>6108</v>
      </c>
      <c r="L1311" s="19" t="str">
        <f>VLOOKUP(K1311,$A$2:$C1688,3,FALSE)</f>
        <v>x16</v>
      </c>
      <c r="M1311" s="64"/>
      <c r="N1311" s="19" t="s">
        <v>588</v>
      </c>
      <c r="O1311" s="19"/>
      <c r="P1311" s="124"/>
      <c r="Q1311" s="124">
        <v>43014</v>
      </c>
      <c r="R1311" s="124"/>
      <c r="S1311" s="124">
        <v>43101</v>
      </c>
      <c r="T1311" s="19"/>
      <c r="U1311" s="19"/>
      <c r="V1311" s="19"/>
      <c r="W1311" s="19"/>
      <c r="X1311" s="19"/>
    </row>
    <row r="1312" spans="5:24">
      <c r="G1312" s="124"/>
      <c r="H1312" s="124"/>
      <c r="I1312" s="19"/>
      <c r="J1312" s="19"/>
      <c r="K1312" s="84" t="s">
        <v>6109</v>
      </c>
      <c r="L1312" s="19" t="str">
        <f>VLOOKUP(K1312,$A$2:$C1689,3,FALSE)</f>
        <v>x17</v>
      </c>
      <c r="M1312" s="64"/>
      <c r="N1312" s="19" t="s">
        <v>588</v>
      </c>
      <c r="O1312" s="19"/>
      <c r="P1312" s="124"/>
      <c r="Q1312" s="124">
        <v>43014</v>
      </c>
      <c r="R1312" s="124"/>
      <c r="S1312" s="124">
        <v>43101</v>
      </c>
      <c r="T1312" s="19"/>
      <c r="U1312" s="19"/>
      <c r="V1312" s="19"/>
      <c r="W1312" s="19"/>
      <c r="X1312" s="19"/>
    </row>
    <row r="1313" spans="7:24">
      <c r="G1313" s="124"/>
      <c r="H1313" s="124"/>
      <c r="I1313" s="19"/>
      <c r="J1313" s="19"/>
      <c r="K1313" s="84" t="s">
        <v>6110</v>
      </c>
      <c r="L1313" s="19" t="str">
        <f>VLOOKUP(K1313,$A$2:$C1690,3,FALSE)</f>
        <v>x18</v>
      </c>
      <c r="M1313" s="64"/>
      <c r="N1313" s="19" t="s">
        <v>588</v>
      </c>
      <c r="O1313" s="19"/>
      <c r="P1313" s="124"/>
      <c r="Q1313" s="124">
        <v>43014</v>
      </c>
      <c r="R1313" s="124"/>
      <c r="S1313" s="124">
        <v>43101</v>
      </c>
      <c r="T1313" s="19"/>
      <c r="U1313" s="19"/>
      <c r="V1313" s="19"/>
      <c r="W1313" s="19"/>
      <c r="X1313" s="19"/>
    </row>
    <row r="1314" spans="7:24">
      <c r="G1314" s="124"/>
      <c r="H1314" s="124"/>
      <c r="I1314" s="19"/>
      <c r="J1314" s="19"/>
      <c r="K1314" s="84" t="s">
        <v>6111</v>
      </c>
      <c r="L1314" s="19" t="str">
        <f>VLOOKUP(K1314,$A$2:$C1691,3,FALSE)</f>
        <v>x28</v>
      </c>
      <c r="M1314" s="64"/>
      <c r="N1314" s="19" t="s">
        <v>588</v>
      </c>
      <c r="O1314" s="19"/>
      <c r="P1314" s="124"/>
      <c r="Q1314" s="124">
        <v>43014</v>
      </c>
      <c r="R1314" s="124"/>
      <c r="S1314" s="124">
        <v>43101</v>
      </c>
      <c r="T1314" s="19"/>
      <c r="U1314" s="19"/>
      <c r="V1314" s="19"/>
      <c r="W1314" s="19"/>
      <c r="X1314" s="19"/>
    </row>
    <row r="1315" spans="7:24">
      <c r="G1315" s="124"/>
      <c r="H1315" s="124"/>
      <c r="I1315" s="19"/>
      <c r="J1315" s="19"/>
      <c r="K1315" s="84" t="s">
        <v>6112</v>
      </c>
      <c r="L1315" s="19" t="str">
        <f>VLOOKUP(K1315,$A$2:$C1692,3,FALSE)</f>
        <v>x19</v>
      </c>
      <c r="M1315" s="64"/>
      <c r="N1315" s="19" t="s">
        <v>588</v>
      </c>
      <c r="O1315" s="19"/>
      <c r="P1315" s="124"/>
      <c r="Q1315" s="124">
        <v>43014</v>
      </c>
      <c r="R1315" s="124"/>
      <c r="S1315" s="124">
        <v>43101</v>
      </c>
      <c r="T1315" s="19"/>
      <c r="U1315" s="19"/>
      <c r="V1315" s="19"/>
      <c r="W1315" s="19"/>
      <c r="X1315" s="19"/>
    </row>
    <row r="1316" spans="7:24">
      <c r="G1316" s="124"/>
      <c r="H1316" s="124"/>
      <c r="I1316" s="19"/>
      <c r="J1316" s="19"/>
      <c r="K1316" s="84" t="s">
        <v>6113</v>
      </c>
      <c r="L1316" s="19" t="str">
        <f>VLOOKUP(K1316,$A$2:$C1693,3,FALSE)</f>
        <v>x20</v>
      </c>
      <c r="M1316" s="64"/>
      <c r="N1316" s="19" t="s">
        <v>588</v>
      </c>
      <c r="O1316" s="19"/>
      <c r="P1316" s="124"/>
      <c r="Q1316" s="124">
        <v>43014</v>
      </c>
      <c r="R1316" s="124"/>
      <c r="S1316" s="124">
        <v>43101</v>
      </c>
      <c r="T1316" s="19"/>
      <c r="U1316" s="19"/>
      <c r="V1316" s="19"/>
      <c r="W1316" s="19"/>
      <c r="X1316" s="19"/>
    </row>
    <row r="1317" spans="7:24">
      <c r="G1317" s="124"/>
      <c r="H1317" s="124"/>
      <c r="I1317" s="19"/>
      <c r="J1317" s="19"/>
      <c r="K1317" s="84" t="s">
        <v>6114</v>
      </c>
      <c r="L1317" s="19" t="str">
        <f>VLOOKUP(K1317,$A$2:$C1694,3,FALSE)</f>
        <v>x21</v>
      </c>
      <c r="M1317" s="64"/>
      <c r="N1317" s="19" t="s">
        <v>588</v>
      </c>
      <c r="O1317" s="19"/>
      <c r="P1317" s="124"/>
      <c r="Q1317" s="124">
        <v>43014</v>
      </c>
      <c r="R1317" s="124"/>
      <c r="S1317" s="124">
        <v>43101</v>
      </c>
      <c r="T1317" s="19"/>
      <c r="U1317" s="19"/>
      <c r="V1317" s="19"/>
      <c r="W1317" s="19"/>
      <c r="X1317" s="19"/>
    </row>
    <row r="1318" spans="7:24">
      <c r="G1318" s="124"/>
      <c r="H1318" s="124"/>
      <c r="I1318" s="19"/>
      <c r="J1318" s="19"/>
      <c r="K1318" s="84" t="s">
        <v>6115</v>
      </c>
      <c r="L1318" s="19" t="str">
        <f>VLOOKUP(K1318,$A$2:$C1695,3,FALSE)</f>
        <v>x22</v>
      </c>
      <c r="M1318" s="64"/>
      <c r="N1318" s="19" t="s">
        <v>588</v>
      </c>
      <c r="O1318" s="19"/>
      <c r="P1318" s="124"/>
      <c r="Q1318" s="124">
        <v>43014</v>
      </c>
      <c r="R1318" s="124"/>
      <c r="S1318" s="124">
        <v>43101</v>
      </c>
      <c r="T1318" s="19"/>
      <c r="U1318" s="19"/>
      <c r="V1318" s="19"/>
      <c r="W1318" s="19"/>
      <c r="X1318" s="19"/>
    </row>
    <row r="1319" spans="7:24">
      <c r="G1319" s="124"/>
      <c r="H1319" s="124"/>
      <c r="I1319" s="19"/>
      <c r="J1319" s="19"/>
      <c r="K1319" s="84" t="s">
        <v>6116</v>
      </c>
      <c r="L1319" s="19" t="str">
        <f>VLOOKUP(K1319,$A$2:$C1696,3,FALSE)</f>
        <v>x23</v>
      </c>
      <c r="M1319" s="64"/>
      <c r="N1319" s="19" t="s">
        <v>588</v>
      </c>
      <c r="O1319" s="19"/>
      <c r="P1319" s="124"/>
      <c r="Q1319" s="124">
        <v>43014</v>
      </c>
      <c r="R1319" s="124"/>
      <c r="S1319" s="124">
        <v>43101</v>
      </c>
      <c r="T1319" s="19"/>
      <c r="U1319" s="19"/>
      <c r="V1319" s="19"/>
      <c r="W1319" s="19"/>
      <c r="X1319" s="19"/>
    </row>
    <row r="1320" spans="7:24">
      <c r="G1320" s="124"/>
      <c r="H1320" s="124"/>
      <c r="I1320" s="19"/>
      <c r="J1320" s="19"/>
      <c r="K1320" s="84" t="s">
        <v>6117</v>
      </c>
      <c r="L1320" s="19" t="str">
        <f>VLOOKUP(K1320,$A$2:$C1697,3,FALSE)</f>
        <v>x24</v>
      </c>
      <c r="M1320" s="64"/>
      <c r="N1320" s="19" t="s">
        <v>588</v>
      </c>
      <c r="O1320" s="19"/>
      <c r="P1320" s="124"/>
      <c r="Q1320" s="124">
        <v>43014</v>
      </c>
      <c r="R1320" s="124"/>
      <c r="S1320" s="124">
        <v>43101</v>
      </c>
      <c r="T1320" s="19"/>
      <c r="U1320" s="19"/>
      <c r="V1320" s="19"/>
      <c r="W1320" s="19"/>
      <c r="X1320" s="19"/>
    </row>
    <row r="1321" spans="7:24">
      <c r="G1321" s="124"/>
      <c r="H1321" s="124"/>
      <c r="I1321" s="19"/>
      <c r="J1321" s="19"/>
      <c r="K1321" s="84" t="s">
        <v>6118</v>
      </c>
      <c r="L1321" s="19" t="str">
        <f>VLOOKUP(K1321,$A$2:$C1698,3,FALSE)</f>
        <v>x25</v>
      </c>
      <c r="M1321" s="64"/>
      <c r="N1321" s="19" t="s">
        <v>588</v>
      </c>
      <c r="O1321" s="19"/>
      <c r="P1321" s="124"/>
      <c r="Q1321" s="124">
        <v>43014</v>
      </c>
      <c r="R1321" s="124"/>
      <c r="S1321" s="124">
        <v>43101</v>
      </c>
      <c r="T1321" s="19"/>
      <c r="U1321" s="19"/>
      <c r="V1321" s="19"/>
      <c r="W1321" s="19"/>
      <c r="X1321" s="19"/>
    </row>
    <row r="1322" spans="7:24">
      <c r="G1322" s="124"/>
      <c r="H1322" s="124"/>
      <c r="I1322" s="19"/>
      <c r="J1322" s="19"/>
      <c r="K1322" s="84" t="s">
        <v>6119</v>
      </c>
      <c r="L1322" s="19" t="str">
        <f>VLOOKUP(K1322,$A$2:$C1699,3,FALSE)</f>
        <v>x26</v>
      </c>
      <c r="M1322" s="64"/>
      <c r="N1322" s="19" t="s">
        <v>588</v>
      </c>
      <c r="O1322" s="19"/>
      <c r="P1322" s="124"/>
      <c r="Q1322" s="124">
        <v>43014</v>
      </c>
      <c r="R1322" s="124"/>
      <c r="S1322" s="124">
        <v>43101</v>
      </c>
      <c r="T1322" s="19"/>
      <c r="U1322" s="19"/>
      <c r="V1322" s="19"/>
      <c r="W1322" s="19"/>
      <c r="X1322" s="19"/>
    </row>
    <row r="1323" spans="7:24">
      <c r="G1323" s="124"/>
      <c r="H1323" s="124"/>
      <c r="I1323" s="19"/>
      <c r="J1323" s="19"/>
      <c r="K1323" s="84" t="s">
        <v>6120</v>
      </c>
      <c r="L1323" s="19" t="str">
        <f>VLOOKUP(K1323,$A$2:$C1700,3,FALSE)</f>
        <v>x27</v>
      </c>
      <c r="M1323" s="64"/>
      <c r="N1323" s="19" t="s">
        <v>588</v>
      </c>
      <c r="O1323" s="19"/>
      <c r="P1323" s="124"/>
      <c r="Q1323" s="124">
        <v>43014</v>
      </c>
      <c r="R1323" s="124"/>
      <c r="S1323" s="124">
        <v>43101</v>
      </c>
      <c r="T1323" s="19"/>
      <c r="U1323" s="19"/>
      <c r="V1323" s="19"/>
      <c r="W1323" s="19"/>
      <c r="X1323" s="19"/>
    </row>
    <row r="1324" spans="7:24">
      <c r="G1324" s="124"/>
      <c r="H1324" s="124"/>
      <c r="I1324" s="19"/>
      <c r="J1324" s="19"/>
      <c r="K1324" s="91" t="s">
        <v>7367</v>
      </c>
      <c r="L1324" s="19"/>
      <c r="M1324" s="64"/>
      <c r="N1324" s="64"/>
      <c r="O1324" s="64" t="s">
        <v>555</v>
      </c>
      <c r="P1324" s="147"/>
      <c r="Q1324" s="124">
        <v>43014</v>
      </c>
      <c r="R1324" s="177">
        <v>43708</v>
      </c>
      <c r="S1324" s="124">
        <v>43101</v>
      </c>
      <c r="U1324" s="19"/>
      <c r="V1324" s="19"/>
      <c r="W1324" s="19"/>
      <c r="X1324" s="19"/>
    </row>
    <row r="1325" spans="7:24">
      <c r="G1325" s="124"/>
      <c r="H1325" s="124"/>
      <c r="I1325" s="19"/>
      <c r="J1325" s="19"/>
      <c r="K1325" s="83" t="s">
        <v>2720</v>
      </c>
      <c r="L1325" s="19" t="str">
        <f>VLOOKUP(K1325,$A$2:$C1702,3,FALSE)</f>
        <v>x0</v>
      </c>
      <c r="M1325" s="64"/>
      <c r="N1325" s="64"/>
      <c r="O1325" s="64"/>
      <c r="P1325" s="147"/>
      <c r="Q1325" s="124">
        <v>43014</v>
      </c>
      <c r="R1325" s="124"/>
      <c r="S1325" s="124">
        <v>43101</v>
      </c>
      <c r="T1325" s="19"/>
      <c r="U1325" s="19"/>
      <c r="V1325" s="19"/>
      <c r="W1325" s="19"/>
      <c r="X1325" s="19"/>
    </row>
    <row r="1326" spans="7:24">
      <c r="G1326" s="124"/>
      <c r="H1326" s="124"/>
      <c r="I1326" s="19"/>
      <c r="J1326" s="19"/>
      <c r="K1326" s="94" t="s">
        <v>2714</v>
      </c>
      <c r="L1326" s="19" t="str">
        <f>VLOOKUP(K1326,$A$2:$C1703,3,FALSE)</f>
        <v>AD</v>
      </c>
      <c r="M1326" s="64"/>
      <c r="N1326" s="69"/>
      <c r="O1326" s="64"/>
      <c r="P1326" s="147"/>
      <c r="Q1326" s="124">
        <v>43014</v>
      </c>
      <c r="R1326" s="124"/>
      <c r="S1326" s="124">
        <v>43101</v>
      </c>
      <c r="T1326" s="19"/>
      <c r="U1326" s="19"/>
      <c r="V1326" s="19"/>
      <c r="W1326" s="19"/>
      <c r="X1326" s="19"/>
    </row>
    <row r="1327" spans="7:24">
      <c r="G1327" s="124"/>
      <c r="H1327" s="124"/>
      <c r="I1327" s="19"/>
      <c r="J1327" s="19"/>
      <c r="K1327" s="94" t="s">
        <v>2718</v>
      </c>
      <c r="L1327" s="19" t="str">
        <f>VLOOKUP(K1327,$A$2:$C1704,3,FALSE)</f>
        <v>AE</v>
      </c>
      <c r="M1327" s="64"/>
      <c r="N1327" s="69"/>
      <c r="O1327" s="64"/>
      <c r="P1327" s="147"/>
      <c r="Q1327" s="124">
        <v>43014</v>
      </c>
      <c r="R1327" s="124"/>
      <c r="S1327" s="124">
        <v>43101</v>
      </c>
      <c r="T1327" s="19"/>
      <c r="U1327" s="19"/>
      <c r="V1327" s="19"/>
      <c r="W1327" s="19"/>
      <c r="X1327" s="19"/>
    </row>
    <row r="1328" spans="7:24">
      <c r="G1328" s="124"/>
      <c r="H1328" s="124"/>
      <c r="I1328" s="19"/>
      <c r="J1328" s="19"/>
      <c r="K1328" s="94" t="s">
        <v>2721</v>
      </c>
      <c r="L1328" s="19" t="str">
        <f>VLOOKUP(K1328,$A$2:$C1705,3,FALSE)</f>
        <v>AF</v>
      </c>
      <c r="M1328" s="64"/>
      <c r="N1328" s="69"/>
      <c r="O1328" s="64"/>
      <c r="P1328" s="147"/>
      <c r="Q1328" s="124">
        <v>43014</v>
      </c>
      <c r="R1328" s="124"/>
      <c r="S1328" s="124">
        <v>43101</v>
      </c>
      <c r="T1328" s="19"/>
      <c r="U1328" s="19"/>
      <c r="V1328" s="19"/>
      <c r="W1328" s="19"/>
      <c r="X1328" s="19"/>
    </row>
    <row r="1329" spans="7:24">
      <c r="G1329" s="124"/>
      <c r="H1329" s="124"/>
      <c r="I1329" s="19"/>
      <c r="J1329" s="19"/>
      <c r="K1329" s="94" t="s">
        <v>2724</v>
      </c>
      <c r="L1329" s="19" t="str">
        <f>VLOOKUP(K1329,$A$2:$C1706,3,FALSE)</f>
        <v>AG</v>
      </c>
      <c r="M1329" s="64"/>
      <c r="N1329" s="69"/>
      <c r="O1329" s="64"/>
      <c r="P1329" s="147"/>
      <c r="Q1329" s="124">
        <v>43014</v>
      </c>
      <c r="R1329" s="124"/>
      <c r="S1329" s="124">
        <v>43101</v>
      </c>
      <c r="T1329" s="19"/>
      <c r="U1329" s="19"/>
      <c r="V1329" s="19"/>
      <c r="W1329" s="19"/>
      <c r="X1329" s="19"/>
    </row>
    <row r="1330" spans="7:24">
      <c r="G1330" s="124"/>
      <c r="H1330" s="124"/>
      <c r="I1330" s="19"/>
      <c r="J1330" s="19"/>
      <c r="K1330" s="94" t="s">
        <v>2727</v>
      </c>
      <c r="L1330" s="19" t="str">
        <f>VLOOKUP(K1330,$A$2:$C1707,3,FALSE)</f>
        <v>AI</v>
      </c>
      <c r="M1330" s="64"/>
      <c r="N1330" s="69"/>
      <c r="O1330" s="64"/>
      <c r="P1330" s="147"/>
      <c r="Q1330" s="124">
        <v>43014</v>
      </c>
      <c r="R1330" s="124"/>
      <c r="S1330" s="124">
        <v>43101</v>
      </c>
      <c r="T1330" s="19"/>
      <c r="U1330" s="19"/>
      <c r="V1330" s="19"/>
      <c r="W1330" s="19"/>
      <c r="X1330" s="19"/>
    </row>
    <row r="1331" spans="7:24">
      <c r="G1331" s="124"/>
      <c r="H1331" s="124"/>
      <c r="I1331" s="19"/>
      <c r="J1331" s="19"/>
      <c r="K1331" s="94" t="s">
        <v>2730</v>
      </c>
      <c r="L1331" s="19" t="str">
        <f>VLOOKUP(K1331,$A$2:$C1708,3,FALSE)</f>
        <v>AL</v>
      </c>
      <c r="M1331" s="64"/>
      <c r="N1331" s="69"/>
      <c r="O1331" s="64"/>
      <c r="P1331" s="147"/>
      <c r="Q1331" s="124">
        <v>43014</v>
      </c>
      <c r="R1331" s="124"/>
      <c r="S1331" s="124">
        <v>43101</v>
      </c>
      <c r="T1331" s="19"/>
      <c r="U1331" s="19"/>
      <c r="V1331" s="19"/>
      <c r="W1331" s="19"/>
      <c r="X1331" s="19"/>
    </row>
    <row r="1332" spans="7:24">
      <c r="G1332" s="124"/>
      <c r="H1332" s="124"/>
      <c r="I1332" s="19"/>
      <c r="J1332" s="19"/>
      <c r="K1332" s="94" t="s">
        <v>2733</v>
      </c>
      <c r="L1332" s="19" t="str">
        <f>VLOOKUP(K1332,$A$2:$C1709,3,FALSE)</f>
        <v>AM</v>
      </c>
      <c r="M1332" s="64"/>
      <c r="N1332" s="69"/>
      <c r="O1332" s="64"/>
      <c r="P1332" s="147"/>
      <c r="Q1332" s="124">
        <v>43014</v>
      </c>
      <c r="R1332" s="124"/>
      <c r="S1332" s="124">
        <v>43101</v>
      </c>
      <c r="T1332" s="19"/>
      <c r="U1332" s="19"/>
      <c r="V1332" s="19"/>
      <c r="W1332" s="19"/>
      <c r="X1332" s="19"/>
    </row>
    <row r="1333" spans="7:24">
      <c r="G1333" s="124"/>
      <c r="H1333" s="124"/>
      <c r="I1333" s="19"/>
      <c r="J1333" s="19"/>
      <c r="K1333" s="94" t="s">
        <v>2736</v>
      </c>
      <c r="L1333" s="19" t="str">
        <f>VLOOKUP(K1333,$A$2:$C1710,3,FALSE)</f>
        <v>AO</v>
      </c>
      <c r="M1333" s="64"/>
      <c r="N1333" s="69"/>
      <c r="O1333" s="64"/>
      <c r="P1333" s="147"/>
      <c r="Q1333" s="124">
        <v>43014</v>
      </c>
      <c r="R1333" s="124"/>
      <c r="S1333" s="124">
        <v>43101</v>
      </c>
      <c r="T1333" s="19"/>
      <c r="U1333" s="19"/>
      <c r="V1333" s="19"/>
      <c r="W1333" s="19"/>
      <c r="X1333" s="19"/>
    </row>
    <row r="1334" spans="7:24">
      <c r="G1334" s="124"/>
      <c r="H1334" s="124"/>
      <c r="I1334" s="19"/>
      <c r="J1334" s="19"/>
      <c r="K1334" s="94" t="s">
        <v>2739</v>
      </c>
      <c r="L1334" s="19" t="str">
        <f>VLOOKUP(K1334,$A$2:$C1711,3,FALSE)</f>
        <v>AQ</v>
      </c>
      <c r="M1334" s="64"/>
      <c r="N1334" s="69"/>
      <c r="O1334" s="64"/>
      <c r="P1334" s="147"/>
      <c r="Q1334" s="124">
        <v>43014</v>
      </c>
      <c r="R1334" s="124"/>
      <c r="S1334" s="124">
        <v>43101</v>
      </c>
      <c r="T1334" s="19"/>
      <c r="U1334" s="19"/>
      <c r="V1334" s="19"/>
      <c r="W1334" s="19"/>
      <c r="X1334" s="19"/>
    </row>
    <row r="1335" spans="7:24">
      <c r="G1335" s="124"/>
      <c r="H1335" s="124"/>
      <c r="I1335" s="19"/>
      <c r="J1335" s="19"/>
      <c r="K1335" s="94" t="s">
        <v>2742</v>
      </c>
      <c r="L1335" s="19" t="str">
        <f>VLOOKUP(K1335,$A$2:$C1712,3,FALSE)</f>
        <v>AR</v>
      </c>
      <c r="M1335" s="64"/>
      <c r="N1335" s="69"/>
      <c r="O1335" s="64"/>
      <c r="P1335" s="147"/>
      <c r="Q1335" s="124">
        <v>43014</v>
      </c>
      <c r="R1335" s="124"/>
      <c r="S1335" s="124">
        <v>43101</v>
      </c>
      <c r="T1335" s="19"/>
      <c r="U1335" s="19"/>
      <c r="V1335" s="19"/>
      <c r="W1335" s="19"/>
      <c r="X1335" s="19"/>
    </row>
    <row r="1336" spans="7:24">
      <c r="G1336" s="124"/>
      <c r="H1336" s="124"/>
      <c r="I1336" s="19"/>
      <c r="J1336" s="19"/>
      <c r="K1336" s="94" t="s">
        <v>2745</v>
      </c>
      <c r="L1336" s="19" t="str">
        <f>VLOOKUP(K1336,$A$2:$C1713,3,FALSE)</f>
        <v>AS</v>
      </c>
      <c r="M1336" s="64"/>
      <c r="N1336" s="69"/>
      <c r="O1336" s="64"/>
      <c r="P1336" s="147"/>
      <c r="Q1336" s="124">
        <v>43014</v>
      </c>
      <c r="R1336" s="124"/>
      <c r="S1336" s="124">
        <v>43101</v>
      </c>
      <c r="T1336" s="19"/>
      <c r="U1336" s="19"/>
      <c r="V1336" s="19"/>
      <c r="W1336" s="19"/>
      <c r="X1336" s="19"/>
    </row>
    <row r="1337" spans="7:24">
      <c r="G1337" s="124"/>
      <c r="H1337" s="124"/>
      <c r="I1337" s="19"/>
      <c r="J1337" s="19"/>
      <c r="K1337" s="94" t="s">
        <v>2723</v>
      </c>
      <c r="L1337" s="19" t="str">
        <f>VLOOKUP(K1337,$A$2:$C1714,3,FALSE)</f>
        <v>AT</v>
      </c>
      <c r="M1337" s="64"/>
      <c r="N1337" s="69"/>
      <c r="O1337" s="64"/>
      <c r="P1337" s="147"/>
      <c r="Q1337" s="124">
        <v>43014</v>
      </c>
      <c r="R1337" s="124"/>
      <c r="S1337" s="124">
        <v>43101</v>
      </c>
      <c r="T1337" s="19"/>
      <c r="U1337" s="19"/>
      <c r="V1337" s="19"/>
      <c r="W1337" s="19"/>
      <c r="X1337" s="19"/>
    </row>
    <row r="1338" spans="7:24">
      <c r="G1338" s="124"/>
      <c r="H1338" s="124"/>
      <c r="I1338" s="19"/>
      <c r="J1338" s="19"/>
      <c r="K1338" s="94" t="s">
        <v>2748</v>
      </c>
      <c r="L1338" s="19" t="str">
        <f>VLOOKUP(K1338,$A$2:$C1715,3,FALSE)</f>
        <v>AU</v>
      </c>
      <c r="M1338" s="64"/>
      <c r="N1338" s="69"/>
      <c r="O1338" s="64"/>
      <c r="P1338" s="147"/>
      <c r="Q1338" s="124">
        <v>43014</v>
      </c>
      <c r="R1338" s="124"/>
      <c r="S1338" s="124">
        <v>43101</v>
      </c>
      <c r="T1338" s="19"/>
      <c r="U1338" s="19"/>
      <c r="V1338" s="19"/>
      <c r="W1338" s="19"/>
      <c r="X1338" s="19"/>
    </row>
    <row r="1339" spans="7:24">
      <c r="G1339" s="124"/>
      <c r="H1339" s="124"/>
      <c r="I1339" s="19"/>
      <c r="J1339" s="19"/>
      <c r="K1339" s="94" t="s">
        <v>2751</v>
      </c>
      <c r="L1339" s="19" t="str">
        <f>VLOOKUP(K1339,$A$2:$C1716,3,FALSE)</f>
        <v>AW</v>
      </c>
      <c r="M1339" s="64"/>
      <c r="N1339" s="69"/>
      <c r="O1339" s="64"/>
      <c r="P1339" s="147"/>
      <c r="Q1339" s="124">
        <v>43014</v>
      </c>
      <c r="R1339" s="124"/>
      <c r="S1339" s="124">
        <v>43101</v>
      </c>
      <c r="T1339" s="19"/>
      <c r="U1339" s="19"/>
      <c r="V1339" s="19"/>
      <c r="W1339" s="19"/>
      <c r="X1339" s="19"/>
    </row>
    <row r="1340" spans="7:24">
      <c r="G1340" s="124"/>
      <c r="H1340" s="124"/>
      <c r="I1340" s="19"/>
      <c r="J1340" s="19"/>
      <c r="K1340" s="94" t="s">
        <v>2754</v>
      </c>
      <c r="L1340" s="19" t="str">
        <f>VLOOKUP(K1340,$A$2:$C1717,3,FALSE)</f>
        <v>AX</v>
      </c>
      <c r="M1340" s="64"/>
      <c r="N1340" s="69"/>
      <c r="O1340" s="64"/>
      <c r="P1340" s="147"/>
      <c r="Q1340" s="124">
        <v>43014</v>
      </c>
      <c r="R1340" s="124"/>
      <c r="S1340" s="124">
        <v>43101</v>
      </c>
      <c r="T1340" s="19"/>
      <c r="U1340" s="19"/>
      <c r="V1340" s="19"/>
      <c r="W1340" s="19"/>
      <c r="X1340" s="19"/>
    </row>
    <row r="1341" spans="7:24">
      <c r="G1341" s="124"/>
      <c r="H1341" s="124"/>
      <c r="I1341" s="19"/>
      <c r="J1341" s="19"/>
      <c r="K1341" s="94" t="s">
        <v>2757</v>
      </c>
      <c r="L1341" s="19" t="str">
        <f>VLOOKUP(K1341,$A$2:$C1718,3,FALSE)</f>
        <v>AZ</v>
      </c>
      <c r="M1341" s="64"/>
      <c r="N1341" s="69"/>
      <c r="O1341" s="64"/>
      <c r="P1341" s="147"/>
      <c r="Q1341" s="124">
        <v>43014</v>
      </c>
      <c r="R1341" s="124"/>
      <c r="S1341" s="124">
        <v>43101</v>
      </c>
      <c r="T1341" s="19"/>
      <c r="U1341" s="19"/>
      <c r="V1341" s="19"/>
      <c r="W1341" s="19"/>
      <c r="X1341" s="19"/>
    </row>
    <row r="1342" spans="7:24">
      <c r="G1342" s="124"/>
      <c r="H1342" s="124"/>
      <c r="I1342" s="19"/>
      <c r="J1342" s="19"/>
      <c r="K1342" s="94" t="s">
        <v>2760</v>
      </c>
      <c r="L1342" s="64" t="str">
        <f>VLOOKUP(K1342,$A$2:$C2184,3,FALSE)</f>
        <v>BA</v>
      </c>
      <c r="M1342" s="64"/>
      <c r="N1342" s="69"/>
      <c r="O1342" s="64"/>
      <c r="P1342" s="147"/>
      <c r="Q1342" s="124">
        <v>43014</v>
      </c>
      <c r="R1342" s="124"/>
      <c r="S1342" s="124">
        <v>43101</v>
      </c>
      <c r="T1342" s="19"/>
      <c r="U1342" s="19"/>
      <c r="V1342" s="19"/>
      <c r="W1342" s="19"/>
      <c r="X1342" s="19"/>
    </row>
    <row r="1343" spans="7:24">
      <c r="G1343" s="124"/>
      <c r="H1343" s="124"/>
      <c r="I1343" s="19"/>
      <c r="J1343" s="19"/>
      <c r="K1343" s="94" t="s">
        <v>2762</v>
      </c>
      <c r="L1343" s="64" t="str">
        <f>VLOOKUP(K1343,$A$2:$C2185,3,FALSE)</f>
        <v>BB</v>
      </c>
      <c r="M1343" s="64"/>
      <c r="N1343" s="69"/>
      <c r="O1343" s="64"/>
      <c r="P1343" s="147"/>
      <c r="Q1343" s="124">
        <v>43014</v>
      </c>
      <c r="R1343" s="124"/>
      <c r="S1343" s="124">
        <v>43101</v>
      </c>
      <c r="T1343" s="19"/>
      <c r="U1343" s="19"/>
      <c r="V1343" s="19"/>
      <c r="W1343" s="19"/>
      <c r="X1343" s="19"/>
    </row>
    <row r="1344" spans="7:24">
      <c r="G1344" s="124"/>
      <c r="H1344" s="124"/>
      <c r="I1344" s="19"/>
      <c r="J1344" s="19"/>
      <c r="K1344" s="94" t="s">
        <v>2765</v>
      </c>
      <c r="L1344" s="64" t="str">
        <f>VLOOKUP(K1344,$A$2:$C2186,3,FALSE)</f>
        <v>BD</v>
      </c>
      <c r="M1344" s="64"/>
      <c r="N1344" s="69"/>
      <c r="O1344" s="64"/>
      <c r="P1344" s="147"/>
      <c r="Q1344" s="124">
        <v>43014</v>
      </c>
      <c r="R1344" s="124"/>
      <c r="S1344" s="124">
        <v>43101</v>
      </c>
      <c r="T1344" s="19"/>
      <c r="U1344" s="19"/>
      <c r="V1344" s="19"/>
      <c r="W1344" s="19"/>
      <c r="X1344" s="19"/>
    </row>
    <row r="1345" spans="7:24">
      <c r="G1345" s="124"/>
      <c r="H1345" s="124"/>
      <c r="I1345" s="19"/>
      <c r="J1345" s="19"/>
      <c r="K1345" s="94" t="s">
        <v>2726</v>
      </c>
      <c r="L1345" s="64" t="str">
        <f>VLOOKUP(K1345,$A$2:$C2187,3,FALSE)</f>
        <v>BE</v>
      </c>
      <c r="M1345" s="64"/>
      <c r="N1345" s="69"/>
      <c r="O1345" s="64"/>
      <c r="P1345" s="147"/>
      <c r="Q1345" s="124">
        <v>43014</v>
      </c>
      <c r="R1345" s="124"/>
      <c r="S1345" s="124">
        <v>43101</v>
      </c>
      <c r="T1345" s="19"/>
      <c r="U1345" s="19"/>
      <c r="V1345" s="19"/>
      <c r="W1345" s="19"/>
      <c r="X1345" s="19"/>
    </row>
    <row r="1346" spans="7:24">
      <c r="G1346" s="124"/>
      <c r="H1346" s="124"/>
      <c r="I1346" s="19"/>
      <c r="J1346" s="19"/>
      <c r="K1346" s="94" t="s">
        <v>2770</v>
      </c>
      <c r="L1346" s="64" t="str">
        <f>VLOOKUP(K1346,$A$2:$C2188,3,FALSE)</f>
        <v>BF</v>
      </c>
      <c r="M1346" s="64"/>
      <c r="N1346" s="69"/>
      <c r="O1346" s="64"/>
      <c r="P1346" s="147"/>
      <c r="Q1346" s="124">
        <v>43014</v>
      </c>
      <c r="R1346" s="124"/>
      <c r="S1346" s="124">
        <v>43101</v>
      </c>
      <c r="T1346" s="19"/>
      <c r="U1346" s="19"/>
      <c r="V1346" s="19"/>
      <c r="W1346" s="19"/>
      <c r="X1346" s="19"/>
    </row>
    <row r="1347" spans="7:24">
      <c r="G1347" s="124"/>
      <c r="H1347" s="124"/>
      <c r="I1347" s="19"/>
      <c r="J1347" s="19"/>
      <c r="K1347" s="94" t="s">
        <v>2729</v>
      </c>
      <c r="L1347" s="64" t="str">
        <f>VLOOKUP(K1347,$A$2:$C2189,3,FALSE)</f>
        <v>BG</v>
      </c>
      <c r="M1347" s="64"/>
      <c r="N1347" s="69"/>
      <c r="O1347" s="64"/>
      <c r="P1347" s="147"/>
      <c r="Q1347" s="124">
        <v>43014</v>
      </c>
      <c r="R1347" s="124"/>
      <c r="S1347" s="124">
        <v>43101</v>
      </c>
      <c r="T1347" s="19"/>
      <c r="U1347" s="19"/>
      <c r="V1347" s="19"/>
      <c r="W1347" s="19"/>
      <c r="X1347" s="19"/>
    </row>
    <row r="1348" spans="7:24">
      <c r="G1348" s="124"/>
      <c r="H1348" s="124"/>
      <c r="I1348" s="19"/>
      <c r="J1348" s="19"/>
      <c r="K1348" s="94" t="s">
        <v>2775</v>
      </c>
      <c r="L1348" s="64" t="str">
        <f>VLOOKUP(K1348,$A$2:$C2190,3,FALSE)</f>
        <v>BH</v>
      </c>
      <c r="M1348" s="64"/>
      <c r="N1348" s="69"/>
      <c r="O1348" s="64"/>
      <c r="P1348" s="147"/>
      <c r="Q1348" s="124">
        <v>43014</v>
      </c>
      <c r="R1348" s="124"/>
      <c r="S1348" s="124">
        <v>43101</v>
      </c>
      <c r="T1348" s="19"/>
      <c r="U1348" s="19"/>
      <c r="V1348" s="19"/>
      <c r="W1348" s="19"/>
      <c r="X1348" s="19"/>
    </row>
    <row r="1349" spans="7:24">
      <c r="G1349" s="124"/>
      <c r="H1349" s="124"/>
      <c r="I1349" s="19"/>
      <c r="J1349" s="19"/>
      <c r="K1349" s="94" t="s">
        <v>2778</v>
      </c>
      <c r="L1349" s="64" t="str">
        <f>VLOOKUP(K1349,$A$2:$C2191,3,FALSE)</f>
        <v>BI</v>
      </c>
      <c r="M1349" s="64"/>
      <c r="N1349" s="69"/>
      <c r="O1349" s="64"/>
      <c r="P1349" s="147"/>
      <c r="Q1349" s="124">
        <v>43014</v>
      </c>
      <c r="R1349" s="124"/>
      <c r="S1349" s="124">
        <v>43101</v>
      </c>
      <c r="T1349" s="19"/>
      <c r="U1349" s="19"/>
      <c r="V1349" s="19"/>
      <c r="W1349" s="19"/>
      <c r="X1349" s="19"/>
    </row>
    <row r="1350" spans="7:24">
      <c r="G1350" s="124"/>
      <c r="H1350" s="124"/>
      <c r="I1350" s="19"/>
      <c r="J1350" s="19"/>
      <c r="K1350" s="94" t="s">
        <v>2781</v>
      </c>
      <c r="L1350" s="64" t="str">
        <f>VLOOKUP(K1350,$A$2:$C2192,3,FALSE)</f>
        <v>BJ</v>
      </c>
      <c r="M1350" s="64"/>
      <c r="N1350" s="69"/>
      <c r="O1350" s="64"/>
      <c r="P1350" s="147"/>
      <c r="Q1350" s="124">
        <v>43014</v>
      </c>
      <c r="R1350" s="124"/>
      <c r="S1350" s="124">
        <v>43101</v>
      </c>
      <c r="T1350" s="19"/>
      <c r="U1350" s="19"/>
      <c r="V1350" s="19"/>
      <c r="W1350" s="19"/>
      <c r="X1350" s="19"/>
    </row>
    <row r="1351" spans="7:24">
      <c r="G1351" s="124"/>
      <c r="H1351" s="124"/>
      <c r="I1351" s="19"/>
      <c r="J1351" s="19"/>
      <c r="K1351" s="94" t="s">
        <v>2784</v>
      </c>
      <c r="L1351" s="64" t="str">
        <f>VLOOKUP(K1351,$A$2:$C2193,3,FALSE)</f>
        <v>BL</v>
      </c>
      <c r="M1351" s="64"/>
      <c r="N1351" s="69"/>
      <c r="O1351" s="64"/>
      <c r="P1351" s="147"/>
      <c r="Q1351" s="124">
        <v>43014</v>
      </c>
      <c r="R1351" s="124"/>
      <c r="S1351" s="124">
        <v>43101</v>
      </c>
      <c r="T1351" s="19"/>
      <c r="U1351" s="19"/>
      <c r="V1351" s="19"/>
      <c r="W1351" s="19"/>
      <c r="X1351" s="19"/>
    </row>
    <row r="1352" spans="7:24">
      <c r="G1352" s="124"/>
      <c r="H1352" s="124"/>
      <c r="I1352" s="19"/>
      <c r="J1352" s="19"/>
      <c r="K1352" s="94" t="s">
        <v>2787</v>
      </c>
      <c r="L1352" s="64" t="str">
        <f>VLOOKUP(K1352,$A$2:$C2194,3,FALSE)</f>
        <v>BM</v>
      </c>
      <c r="M1352" s="64"/>
      <c r="N1352" s="69"/>
      <c r="O1352" s="64"/>
      <c r="P1352" s="147"/>
      <c r="Q1352" s="124">
        <v>43014</v>
      </c>
      <c r="R1352" s="124"/>
      <c r="S1352" s="124">
        <v>43101</v>
      </c>
      <c r="T1352" s="19"/>
      <c r="U1352" s="19"/>
      <c r="V1352" s="19"/>
      <c r="W1352" s="19"/>
      <c r="X1352" s="19"/>
    </row>
    <row r="1353" spans="7:24">
      <c r="G1353" s="124"/>
      <c r="H1353" s="124"/>
      <c r="I1353" s="19"/>
      <c r="J1353" s="19"/>
      <c r="K1353" s="94" t="s">
        <v>2790</v>
      </c>
      <c r="L1353" s="64" t="str">
        <f>VLOOKUP(K1353,$A$2:$C2195,3,FALSE)</f>
        <v>BN</v>
      </c>
      <c r="M1353" s="64"/>
      <c r="N1353" s="69"/>
      <c r="O1353" s="64"/>
      <c r="P1353" s="147"/>
      <c r="Q1353" s="124">
        <v>43014</v>
      </c>
      <c r="R1353" s="124"/>
      <c r="S1353" s="124">
        <v>43101</v>
      </c>
      <c r="T1353" s="19"/>
      <c r="U1353" s="19"/>
      <c r="V1353" s="19"/>
      <c r="W1353" s="19"/>
      <c r="X1353" s="19"/>
    </row>
    <row r="1354" spans="7:24">
      <c r="G1354" s="124"/>
      <c r="H1354" s="124"/>
      <c r="I1354" s="19"/>
      <c r="J1354" s="19"/>
      <c r="K1354" s="94" t="s">
        <v>2793</v>
      </c>
      <c r="L1354" s="64" t="str">
        <f>VLOOKUP(K1354,$A$2:$C2196,3,FALSE)</f>
        <v>BO</v>
      </c>
      <c r="M1354" s="64"/>
      <c r="N1354" s="69"/>
      <c r="O1354" s="64"/>
      <c r="P1354" s="147"/>
      <c r="Q1354" s="124">
        <v>43014</v>
      </c>
      <c r="R1354" s="124"/>
      <c r="S1354" s="124">
        <v>43101</v>
      </c>
      <c r="T1354" s="19"/>
      <c r="U1354" s="19"/>
      <c r="V1354" s="19"/>
      <c r="W1354" s="19"/>
      <c r="X1354" s="19"/>
    </row>
    <row r="1355" spans="7:24">
      <c r="G1355" s="124"/>
      <c r="H1355" s="124"/>
      <c r="I1355" s="19"/>
      <c r="J1355" s="19"/>
      <c r="K1355" s="94" t="s">
        <v>2796</v>
      </c>
      <c r="L1355" s="64" t="str">
        <f>VLOOKUP(K1355,$A$2:$C2197,3,FALSE)</f>
        <v>BQ</v>
      </c>
      <c r="M1355" s="64"/>
      <c r="N1355" s="69"/>
      <c r="O1355" s="64"/>
      <c r="P1355" s="147"/>
      <c r="Q1355" s="124">
        <v>43014</v>
      </c>
      <c r="R1355" s="124"/>
      <c r="S1355" s="124">
        <v>43101</v>
      </c>
      <c r="T1355" s="19"/>
      <c r="U1355" s="19"/>
      <c r="V1355" s="19"/>
      <c r="W1355" s="19"/>
      <c r="X1355" s="19"/>
    </row>
    <row r="1356" spans="7:24">
      <c r="G1356" s="124"/>
      <c r="H1356" s="124"/>
      <c r="I1356" s="19"/>
      <c r="J1356" s="19"/>
      <c r="K1356" s="94" t="s">
        <v>2798</v>
      </c>
      <c r="L1356" s="64" t="str">
        <f>VLOOKUP(K1356,$A$2:$C2198,3,FALSE)</f>
        <v>BR</v>
      </c>
      <c r="M1356" s="64"/>
      <c r="N1356" s="69"/>
      <c r="O1356" s="64"/>
      <c r="P1356" s="147"/>
      <c r="Q1356" s="124">
        <v>43014</v>
      </c>
      <c r="R1356" s="124"/>
      <c r="S1356" s="124">
        <v>43101</v>
      </c>
      <c r="T1356" s="19"/>
      <c r="U1356" s="19"/>
      <c r="V1356" s="19"/>
      <c r="W1356" s="19"/>
      <c r="X1356" s="19"/>
    </row>
    <row r="1357" spans="7:24">
      <c r="G1357" s="124"/>
      <c r="H1357" s="124"/>
      <c r="I1357" s="19"/>
      <c r="J1357" s="19"/>
      <c r="K1357" s="94" t="s">
        <v>2801</v>
      </c>
      <c r="L1357" s="64" t="str">
        <f>VLOOKUP(K1357,$A$2:$C2199,3,FALSE)</f>
        <v>BS</v>
      </c>
      <c r="M1357" s="64"/>
      <c r="N1357" s="69"/>
      <c r="O1357" s="64"/>
      <c r="P1357" s="147"/>
      <c r="Q1357" s="124">
        <v>43014</v>
      </c>
      <c r="R1357" s="124"/>
      <c r="S1357" s="124">
        <v>43101</v>
      </c>
      <c r="T1357" s="19"/>
      <c r="U1357" s="19"/>
      <c r="V1357" s="19"/>
      <c r="W1357" s="19"/>
      <c r="X1357" s="19"/>
    </row>
    <row r="1358" spans="7:24">
      <c r="G1358" s="124"/>
      <c r="H1358" s="124"/>
      <c r="I1358" s="19"/>
      <c r="J1358" s="19"/>
      <c r="K1358" s="94" t="s">
        <v>2804</v>
      </c>
      <c r="L1358" s="64" t="str">
        <f>VLOOKUP(K1358,$A$2:$C2200,3,FALSE)</f>
        <v>BT</v>
      </c>
      <c r="M1358" s="64"/>
      <c r="N1358" s="69"/>
      <c r="O1358" s="64"/>
      <c r="P1358" s="147"/>
      <c r="Q1358" s="124">
        <v>43014</v>
      </c>
      <c r="R1358" s="124"/>
      <c r="S1358" s="124">
        <v>43101</v>
      </c>
      <c r="T1358" s="19"/>
      <c r="U1358" s="19"/>
      <c r="V1358" s="19"/>
      <c r="W1358" s="19"/>
      <c r="X1358" s="19"/>
    </row>
    <row r="1359" spans="7:24">
      <c r="G1359" s="124"/>
      <c r="H1359" s="124"/>
      <c r="I1359" s="19"/>
      <c r="J1359" s="19"/>
      <c r="K1359" s="94" t="s">
        <v>2806</v>
      </c>
      <c r="L1359" s="64" t="str">
        <f>VLOOKUP(K1359,$A$2:$C2201,3,FALSE)</f>
        <v>BV</v>
      </c>
      <c r="M1359" s="64"/>
      <c r="N1359" s="69"/>
      <c r="O1359" s="64"/>
      <c r="P1359" s="147"/>
      <c r="Q1359" s="124">
        <v>43014</v>
      </c>
      <c r="R1359" s="124"/>
      <c r="S1359" s="124">
        <v>43101</v>
      </c>
      <c r="T1359" s="19"/>
      <c r="U1359" s="19"/>
      <c r="V1359" s="19"/>
      <c r="W1359" s="19"/>
      <c r="X1359" s="19"/>
    </row>
    <row r="1360" spans="7:24">
      <c r="G1360" s="124"/>
      <c r="H1360" s="124"/>
      <c r="I1360" s="19"/>
      <c r="J1360" s="19"/>
      <c r="K1360" s="94" t="s">
        <v>2809</v>
      </c>
      <c r="L1360" s="64" t="str">
        <f>VLOOKUP(K1360,$A$2:$C2202,3,FALSE)</f>
        <v>BW</v>
      </c>
      <c r="M1360" s="64"/>
      <c r="N1360" s="69"/>
      <c r="O1360" s="64"/>
      <c r="P1360" s="147"/>
      <c r="Q1360" s="124">
        <v>43014</v>
      </c>
      <c r="R1360" s="124"/>
      <c r="S1360" s="124">
        <v>43101</v>
      </c>
      <c r="T1360" s="19"/>
      <c r="U1360" s="19"/>
      <c r="V1360" s="19"/>
      <c r="W1360" s="19"/>
      <c r="X1360" s="19"/>
    </row>
    <row r="1361" spans="7:24">
      <c r="G1361" s="124"/>
      <c r="H1361" s="124"/>
      <c r="I1361" s="19"/>
      <c r="J1361" s="19"/>
      <c r="K1361" s="94" t="s">
        <v>2812</v>
      </c>
      <c r="L1361" s="64" t="str">
        <f>VLOOKUP(K1361,$A$2:$C2203,3,FALSE)</f>
        <v>BY</v>
      </c>
      <c r="M1361" s="64"/>
      <c r="N1361" s="69"/>
      <c r="O1361" s="64"/>
      <c r="P1361" s="147"/>
      <c r="Q1361" s="124">
        <v>43014</v>
      </c>
      <c r="R1361" s="124"/>
      <c r="S1361" s="124">
        <v>43101</v>
      </c>
      <c r="T1361" s="19"/>
      <c r="U1361" s="19"/>
      <c r="V1361" s="19"/>
      <c r="W1361" s="19"/>
      <c r="X1361" s="19"/>
    </row>
    <row r="1362" spans="7:24">
      <c r="G1362" s="124"/>
      <c r="H1362" s="124"/>
      <c r="I1362" s="19"/>
      <c r="J1362" s="19"/>
      <c r="K1362" s="94" t="s">
        <v>2815</v>
      </c>
      <c r="L1362" s="64" t="str">
        <f>VLOOKUP(K1362,$A$2:$C2204,3,FALSE)</f>
        <v>BZ</v>
      </c>
      <c r="M1362" s="64"/>
      <c r="N1362" s="69"/>
      <c r="O1362" s="64"/>
      <c r="P1362" s="147"/>
      <c r="Q1362" s="124">
        <v>43014</v>
      </c>
      <c r="R1362" s="124"/>
      <c r="S1362" s="124">
        <v>43101</v>
      </c>
      <c r="T1362" s="19"/>
      <c r="U1362" s="19"/>
      <c r="V1362" s="19"/>
      <c r="W1362" s="19"/>
      <c r="X1362" s="19"/>
    </row>
    <row r="1363" spans="7:24">
      <c r="G1363" s="124"/>
      <c r="H1363" s="124"/>
      <c r="I1363" s="19"/>
      <c r="J1363" s="19"/>
      <c r="K1363" s="94" t="s">
        <v>2818</v>
      </c>
      <c r="L1363" s="64" t="str">
        <f>VLOOKUP(K1363,$A$2:$C2205,3,FALSE)</f>
        <v>CA</v>
      </c>
      <c r="M1363" s="64"/>
      <c r="N1363" s="69"/>
      <c r="O1363" s="64"/>
      <c r="P1363" s="147"/>
      <c r="Q1363" s="124">
        <v>43014</v>
      </c>
      <c r="R1363" s="124"/>
      <c r="S1363" s="124">
        <v>43101</v>
      </c>
      <c r="T1363" s="19"/>
      <c r="U1363" s="19"/>
      <c r="V1363" s="19"/>
      <c r="W1363" s="19"/>
      <c r="X1363" s="19"/>
    </row>
    <row r="1364" spans="7:24">
      <c r="G1364" s="124"/>
      <c r="H1364" s="124"/>
      <c r="I1364" s="19"/>
      <c r="J1364" s="19"/>
      <c r="K1364" s="94" t="s">
        <v>2820</v>
      </c>
      <c r="L1364" s="64" t="str">
        <f>VLOOKUP(K1364,$A$2:$C2206,3,FALSE)</f>
        <v>CC</v>
      </c>
      <c r="M1364" s="64"/>
      <c r="N1364" s="69"/>
      <c r="O1364" s="64"/>
      <c r="P1364" s="147"/>
      <c r="Q1364" s="124">
        <v>43014</v>
      </c>
      <c r="R1364" s="124"/>
      <c r="S1364" s="124">
        <v>43101</v>
      </c>
      <c r="T1364" s="19"/>
      <c r="U1364" s="19"/>
      <c r="V1364" s="19"/>
      <c r="W1364" s="19"/>
      <c r="X1364" s="19"/>
    </row>
    <row r="1365" spans="7:24">
      <c r="G1365" s="124"/>
      <c r="H1365" s="124"/>
      <c r="I1365" s="19"/>
      <c r="J1365" s="19"/>
      <c r="K1365" s="94" t="s">
        <v>2822</v>
      </c>
      <c r="L1365" s="64" t="str">
        <f>VLOOKUP(K1365,$A$2:$C2207,3,FALSE)</f>
        <v>CD</v>
      </c>
      <c r="M1365" s="64"/>
      <c r="N1365" s="69"/>
      <c r="O1365" s="64"/>
      <c r="P1365" s="147"/>
      <c r="Q1365" s="124">
        <v>43014</v>
      </c>
      <c r="R1365" s="124"/>
      <c r="S1365" s="124">
        <v>43101</v>
      </c>
      <c r="T1365" s="19"/>
      <c r="U1365" s="19"/>
      <c r="V1365" s="19"/>
      <c r="W1365" s="19"/>
      <c r="X1365" s="19"/>
    </row>
    <row r="1366" spans="7:24">
      <c r="G1366" s="124"/>
      <c r="H1366" s="124"/>
      <c r="I1366" s="19"/>
      <c r="J1366" s="19"/>
      <c r="K1366" s="94" t="s">
        <v>2825</v>
      </c>
      <c r="L1366" s="64" t="str">
        <f>VLOOKUP(K1366,$A$2:$C2208,3,FALSE)</f>
        <v>CF</v>
      </c>
      <c r="M1366" s="64"/>
      <c r="N1366" s="69"/>
      <c r="O1366" s="64"/>
      <c r="P1366" s="147"/>
      <c r="Q1366" s="124">
        <v>43014</v>
      </c>
      <c r="R1366" s="124"/>
      <c r="S1366" s="124">
        <v>43101</v>
      </c>
      <c r="T1366" s="19"/>
      <c r="U1366" s="19"/>
      <c r="V1366" s="19"/>
      <c r="W1366" s="19"/>
      <c r="X1366" s="19"/>
    </row>
    <row r="1367" spans="7:24">
      <c r="G1367" s="124"/>
      <c r="H1367" s="124"/>
      <c r="I1367" s="19"/>
      <c r="J1367" s="19"/>
      <c r="K1367" s="94" t="s">
        <v>2828</v>
      </c>
      <c r="L1367" s="64" t="str">
        <f>VLOOKUP(K1367,$A$2:$C2209,3,FALSE)</f>
        <v>CG</v>
      </c>
      <c r="M1367" s="64"/>
      <c r="N1367" s="69"/>
      <c r="O1367" s="64"/>
      <c r="P1367" s="147"/>
      <c r="Q1367" s="124">
        <v>43014</v>
      </c>
      <c r="R1367" s="124"/>
      <c r="S1367" s="124">
        <v>43101</v>
      </c>
      <c r="T1367" s="177">
        <v>43708</v>
      </c>
      <c r="U1367" s="19"/>
      <c r="V1367" s="19"/>
      <c r="W1367" s="19"/>
      <c r="X1367" s="19"/>
    </row>
    <row r="1368" spans="7:24">
      <c r="G1368" s="124"/>
      <c r="H1368" s="124"/>
      <c r="I1368" s="19"/>
      <c r="J1368" s="19"/>
      <c r="K1368" s="94" t="s">
        <v>2811</v>
      </c>
      <c r="L1368" s="64" t="str">
        <f>VLOOKUP(K1368,$A$2:$C2210,3,FALSE)</f>
        <v>CH</v>
      </c>
      <c r="M1368" s="64"/>
      <c r="N1368" s="69"/>
      <c r="O1368" s="64"/>
      <c r="P1368" s="147"/>
      <c r="Q1368" s="124">
        <v>43014</v>
      </c>
      <c r="R1368" s="124"/>
      <c r="S1368" s="124">
        <v>43101</v>
      </c>
      <c r="T1368" s="19"/>
      <c r="U1368" s="19"/>
      <c r="V1368" s="19"/>
      <c r="W1368" s="19"/>
      <c r="X1368" s="19"/>
    </row>
    <row r="1369" spans="7:24">
      <c r="G1369" s="124"/>
      <c r="H1369" s="124"/>
      <c r="I1369" s="19"/>
      <c r="J1369" s="19"/>
      <c r="K1369" s="94" t="s">
        <v>2832</v>
      </c>
      <c r="L1369" s="64" t="str">
        <f>VLOOKUP(K1369,$A$2:$C2211,3,FALSE)</f>
        <v>CI</v>
      </c>
      <c r="M1369" s="64"/>
      <c r="N1369" s="69"/>
      <c r="O1369" s="64"/>
      <c r="P1369" s="147"/>
      <c r="Q1369" s="124">
        <v>43014</v>
      </c>
      <c r="R1369" s="124"/>
      <c r="S1369" s="124">
        <v>43101</v>
      </c>
      <c r="T1369" s="19"/>
      <c r="U1369" s="19"/>
      <c r="V1369" s="19"/>
      <c r="W1369" s="19"/>
      <c r="X1369" s="19"/>
    </row>
    <row r="1370" spans="7:24">
      <c r="G1370" s="124"/>
      <c r="H1370" s="124"/>
      <c r="I1370" s="19"/>
      <c r="J1370" s="19"/>
      <c r="K1370" s="94" t="s">
        <v>2834</v>
      </c>
      <c r="L1370" s="64" t="str">
        <f>VLOOKUP(K1370,$A$2:$C2212,3,FALSE)</f>
        <v>CK</v>
      </c>
      <c r="M1370" s="64"/>
      <c r="N1370" s="69"/>
      <c r="O1370" s="64"/>
      <c r="P1370" s="147"/>
      <c r="Q1370" s="124">
        <v>43014</v>
      </c>
      <c r="R1370" s="124"/>
      <c r="S1370" s="124">
        <v>43101</v>
      </c>
      <c r="T1370" s="19"/>
      <c r="U1370" s="19"/>
      <c r="V1370" s="19"/>
      <c r="W1370" s="19"/>
      <c r="X1370" s="19"/>
    </row>
    <row r="1371" spans="7:24">
      <c r="G1371" s="124"/>
      <c r="H1371" s="124"/>
      <c r="I1371" s="19"/>
      <c r="J1371" s="19"/>
      <c r="K1371" s="94" t="s">
        <v>2837</v>
      </c>
      <c r="L1371" s="64" t="str">
        <f>VLOOKUP(K1371,$A$2:$C2213,3,FALSE)</f>
        <v>CL</v>
      </c>
      <c r="M1371" s="64"/>
      <c r="N1371" s="69"/>
      <c r="O1371" s="64"/>
      <c r="P1371" s="147"/>
      <c r="Q1371" s="124">
        <v>43014</v>
      </c>
      <c r="R1371" s="124"/>
      <c r="S1371" s="124">
        <v>43101</v>
      </c>
      <c r="T1371" s="19"/>
      <c r="U1371" s="19"/>
      <c r="V1371" s="19"/>
      <c r="W1371" s="19"/>
      <c r="X1371" s="19"/>
    </row>
    <row r="1372" spans="7:24">
      <c r="G1372" s="124"/>
      <c r="H1372" s="124"/>
      <c r="I1372" s="19"/>
      <c r="J1372" s="19"/>
      <c r="K1372" s="94" t="s">
        <v>2840</v>
      </c>
      <c r="L1372" s="64" t="str">
        <f>VLOOKUP(K1372,$A$2:$C2214,3,FALSE)</f>
        <v>CM</v>
      </c>
      <c r="M1372" s="64"/>
      <c r="N1372" s="69"/>
      <c r="O1372" s="64"/>
      <c r="P1372" s="147"/>
      <c r="Q1372" s="124">
        <v>43014</v>
      </c>
      <c r="R1372" s="124"/>
      <c r="S1372" s="124">
        <v>43101</v>
      </c>
      <c r="T1372" s="19"/>
      <c r="U1372" s="19"/>
      <c r="V1372" s="19"/>
      <c r="W1372" s="19"/>
      <c r="X1372" s="19"/>
    </row>
    <row r="1373" spans="7:24">
      <c r="G1373" s="124"/>
      <c r="H1373" s="124"/>
      <c r="I1373" s="19"/>
      <c r="J1373" s="19"/>
      <c r="K1373" s="94" t="s">
        <v>2842</v>
      </c>
      <c r="L1373" s="64" t="str">
        <f>VLOOKUP(K1373,$A$2:$C2215,3,FALSE)</f>
        <v>CN</v>
      </c>
      <c r="M1373" s="64"/>
      <c r="N1373" s="69"/>
      <c r="O1373" s="64"/>
      <c r="P1373" s="147"/>
      <c r="Q1373" s="124">
        <v>43014</v>
      </c>
      <c r="R1373" s="124"/>
      <c r="S1373" s="124">
        <v>43101</v>
      </c>
      <c r="T1373" s="19"/>
      <c r="U1373" s="19"/>
      <c r="V1373" s="19"/>
      <c r="W1373" s="19"/>
      <c r="X1373" s="19"/>
    </row>
    <row r="1374" spans="7:24">
      <c r="G1374" s="124"/>
      <c r="H1374" s="124"/>
      <c r="I1374" s="19"/>
      <c r="J1374" s="19"/>
      <c r="K1374" s="94" t="s">
        <v>2844</v>
      </c>
      <c r="L1374" s="64" t="str">
        <f>VLOOKUP(K1374,$A$2:$C2216,3,FALSE)</f>
        <v>CO</v>
      </c>
      <c r="M1374" s="64"/>
      <c r="N1374" s="69"/>
      <c r="O1374" s="64"/>
      <c r="P1374" s="147"/>
      <c r="Q1374" s="124">
        <v>43014</v>
      </c>
      <c r="R1374" s="124"/>
      <c r="S1374" s="124">
        <v>43101</v>
      </c>
      <c r="T1374" s="19"/>
      <c r="U1374" s="19"/>
      <c r="V1374" s="19"/>
      <c r="W1374" s="19"/>
      <c r="X1374" s="19"/>
    </row>
    <row r="1375" spans="7:24">
      <c r="G1375" s="124"/>
      <c r="H1375" s="124"/>
      <c r="I1375" s="19"/>
      <c r="J1375" s="19"/>
      <c r="K1375" s="94" t="s">
        <v>2846</v>
      </c>
      <c r="L1375" s="64" t="str">
        <f>VLOOKUP(K1375,$A$2:$C2217,3,FALSE)</f>
        <v>CR</v>
      </c>
      <c r="M1375" s="64"/>
      <c r="N1375" s="69"/>
      <c r="O1375" s="64"/>
      <c r="P1375" s="147"/>
      <c r="Q1375" s="124">
        <v>43014</v>
      </c>
      <c r="R1375" s="124"/>
      <c r="S1375" s="124">
        <v>43101</v>
      </c>
      <c r="T1375" s="19"/>
      <c r="U1375" s="19"/>
      <c r="V1375" s="19"/>
      <c r="W1375" s="19"/>
      <c r="X1375" s="19"/>
    </row>
    <row r="1376" spans="7:24">
      <c r="G1376" s="124"/>
      <c r="H1376" s="124"/>
      <c r="I1376" s="19"/>
      <c r="J1376" s="19"/>
      <c r="K1376" s="94" t="s">
        <v>2848</v>
      </c>
      <c r="L1376" s="64" t="str">
        <f>VLOOKUP(K1376,$A$2:$C2218,3,FALSE)</f>
        <v>CU</v>
      </c>
      <c r="M1376" s="64"/>
      <c r="N1376" s="69"/>
      <c r="O1376" s="64"/>
      <c r="P1376" s="147"/>
      <c r="Q1376" s="124">
        <v>43014</v>
      </c>
      <c r="R1376" s="124"/>
      <c r="S1376" s="124">
        <v>43101</v>
      </c>
      <c r="T1376" s="19"/>
      <c r="U1376" s="19"/>
      <c r="V1376" s="19"/>
      <c r="W1376" s="19"/>
      <c r="X1376" s="19"/>
    </row>
    <row r="1377" spans="7:24">
      <c r="G1377" s="124"/>
      <c r="H1377" s="124"/>
      <c r="I1377" s="19"/>
      <c r="J1377" s="19"/>
      <c r="K1377" s="94" t="s">
        <v>2849</v>
      </c>
      <c r="L1377" s="64" t="str">
        <f>VLOOKUP(K1377,$A$2:$C2219,3,FALSE)</f>
        <v>CV</v>
      </c>
      <c r="M1377" s="64"/>
      <c r="N1377" s="69"/>
      <c r="O1377" s="64"/>
      <c r="P1377" s="147"/>
      <c r="Q1377" s="124">
        <v>43014</v>
      </c>
      <c r="R1377" s="124"/>
      <c r="S1377" s="124">
        <v>43101</v>
      </c>
      <c r="T1377" s="19"/>
      <c r="U1377" s="19"/>
      <c r="V1377" s="19"/>
      <c r="W1377" s="19"/>
      <c r="X1377" s="19"/>
    </row>
    <row r="1378" spans="7:24">
      <c r="G1378" s="124"/>
      <c r="H1378" s="124"/>
      <c r="I1378" s="19"/>
      <c r="J1378" s="19"/>
      <c r="K1378" s="94" t="s">
        <v>2851</v>
      </c>
      <c r="L1378" s="64" t="str">
        <f>VLOOKUP(K1378,$A$2:$C2220,3,FALSE)</f>
        <v>CW</v>
      </c>
      <c r="M1378" s="64"/>
      <c r="N1378" s="69"/>
      <c r="O1378" s="64"/>
      <c r="P1378" s="147"/>
      <c r="Q1378" s="124">
        <v>43014</v>
      </c>
      <c r="R1378" s="124"/>
      <c r="S1378" s="124">
        <v>43101</v>
      </c>
      <c r="T1378" s="19"/>
      <c r="U1378" s="19"/>
      <c r="V1378" s="19"/>
      <c r="W1378" s="19"/>
      <c r="X1378" s="19"/>
    </row>
    <row r="1379" spans="7:24">
      <c r="G1379" s="124"/>
      <c r="H1379" s="124"/>
      <c r="I1379" s="19"/>
      <c r="J1379" s="19"/>
      <c r="K1379" s="94" t="s">
        <v>2853</v>
      </c>
      <c r="L1379" s="64" t="str">
        <f>VLOOKUP(K1379,$A$2:$C2221,3,FALSE)</f>
        <v>CX</v>
      </c>
      <c r="M1379" s="64"/>
      <c r="N1379" s="69"/>
      <c r="O1379" s="64"/>
      <c r="P1379" s="147"/>
      <c r="Q1379" s="124">
        <v>43014</v>
      </c>
      <c r="R1379" s="124"/>
      <c r="S1379" s="124">
        <v>43101</v>
      </c>
      <c r="T1379" s="19"/>
      <c r="U1379" s="19"/>
      <c r="V1379" s="19"/>
      <c r="W1379" s="19"/>
      <c r="X1379" s="19"/>
    </row>
    <row r="1380" spans="7:24">
      <c r="G1380" s="124"/>
      <c r="H1380" s="124"/>
      <c r="I1380" s="19"/>
      <c r="J1380" s="19"/>
      <c r="K1380" s="94" t="s">
        <v>2732</v>
      </c>
      <c r="L1380" s="64" t="str">
        <f>VLOOKUP(K1380,$A$2:$C2222,3,FALSE)</f>
        <v>CY</v>
      </c>
      <c r="M1380" s="64"/>
      <c r="N1380" s="69"/>
      <c r="O1380" s="64"/>
      <c r="P1380" s="147"/>
      <c r="Q1380" s="124">
        <v>43014</v>
      </c>
      <c r="R1380" s="124"/>
      <c r="S1380" s="124">
        <v>43101</v>
      </c>
      <c r="T1380" s="19"/>
      <c r="U1380" s="19"/>
      <c r="V1380" s="19"/>
      <c r="W1380" s="19"/>
      <c r="X1380" s="19"/>
    </row>
    <row r="1381" spans="7:24">
      <c r="G1381" s="124"/>
      <c r="H1381" s="124"/>
      <c r="I1381" s="19"/>
      <c r="J1381" s="19"/>
      <c r="K1381" s="94" t="s">
        <v>2735</v>
      </c>
      <c r="L1381" s="64" t="str">
        <f>VLOOKUP(K1381,$A$2:$C2223,3,FALSE)</f>
        <v>CZ</v>
      </c>
      <c r="M1381" s="64"/>
      <c r="N1381" s="69"/>
      <c r="O1381" s="64"/>
      <c r="P1381" s="147"/>
      <c r="Q1381" s="124">
        <v>43014</v>
      </c>
      <c r="R1381" s="124"/>
      <c r="S1381" s="124">
        <v>43101</v>
      </c>
      <c r="T1381" s="19"/>
      <c r="U1381" s="19"/>
      <c r="V1381" s="19"/>
      <c r="W1381" s="19"/>
      <c r="X1381" s="19"/>
    </row>
    <row r="1382" spans="7:24">
      <c r="G1382" s="124"/>
      <c r="H1382" s="124"/>
      <c r="I1382" s="19"/>
      <c r="J1382" s="19"/>
      <c r="K1382" s="94" t="s">
        <v>2747</v>
      </c>
      <c r="L1382" s="64" t="str">
        <f>VLOOKUP(K1382,$A$2:$C2224,3,FALSE)</f>
        <v>DE</v>
      </c>
      <c r="M1382" s="64"/>
      <c r="N1382" s="69"/>
      <c r="O1382" s="64"/>
      <c r="P1382" s="147"/>
      <c r="Q1382" s="124">
        <v>43014</v>
      </c>
      <c r="R1382" s="124"/>
      <c r="S1382" s="124">
        <v>43101</v>
      </c>
      <c r="T1382" s="19"/>
      <c r="U1382" s="19"/>
      <c r="V1382" s="19"/>
      <c r="W1382" s="19"/>
      <c r="X1382" s="19"/>
    </row>
    <row r="1383" spans="7:24">
      <c r="G1383" s="124"/>
      <c r="H1383" s="124"/>
      <c r="I1383" s="19"/>
      <c r="J1383" s="19"/>
      <c r="K1383" s="94" t="s">
        <v>2858</v>
      </c>
      <c r="L1383" s="64" t="str">
        <f>VLOOKUP(K1383,$A$2:$C2225,3,FALSE)</f>
        <v>DJ</v>
      </c>
      <c r="M1383" s="64"/>
      <c r="N1383" s="69"/>
      <c r="O1383" s="64"/>
      <c r="P1383" s="147"/>
      <c r="Q1383" s="124">
        <v>43014</v>
      </c>
      <c r="R1383" s="124"/>
      <c r="S1383" s="124">
        <v>43101</v>
      </c>
      <c r="T1383" s="19"/>
      <c r="U1383" s="19"/>
      <c r="V1383" s="19"/>
      <c r="W1383" s="19"/>
      <c r="X1383" s="19"/>
    </row>
    <row r="1384" spans="7:24">
      <c r="G1384" s="124"/>
      <c r="H1384" s="124"/>
      <c r="I1384" s="19"/>
      <c r="J1384" s="19"/>
      <c r="K1384" s="94" t="s">
        <v>2738</v>
      </c>
      <c r="L1384" s="64" t="str">
        <f>VLOOKUP(K1384,$A$2:$C2226,3,FALSE)</f>
        <v>DK</v>
      </c>
      <c r="M1384" s="64"/>
      <c r="N1384" s="69"/>
      <c r="O1384" s="64"/>
      <c r="P1384" s="147"/>
      <c r="Q1384" s="124">
        <v>43014</v>
      </c>
      <c r="R1384" s="124"/>
      <c r="S1384" s="124">
        <v>43101</v>
      </c>
      <c r="T1384" s="19"/>
      <c r="U1384" s="19"/>
      <c r="V1384" s="19"/>
      <c r="W1384" s="19"/>
      <c r="X1384" s="19"/>
    </row>
    <row r="1385" spans="7:24">
      <c r="G1385" s="124"/>
      <c r="H1385" s="124"/>
      <c r="I1385" s="19"/>
      <c r="J1385" s="19"/>
      <c r="K1385" s="94" t="s">
        <v>2861</v>
      </c>
      <c r="L1385" s="64" t="str">
        <f>VLOOKUP(K1385,$A$2:$C2227,3,FALSE)</f>
        <v>DM</v>
      </c>
      <c r="M1385" s="64"/>
      <c r="N1385" s="69"/>
      <c r="O1385" s="64"/>
      <c r="P1385" s="147"/>
      <c r="Q1385" s="124">
        <v>43014</v>
      </c>
      <c r="R1385" s="124"/>
      <c r="S1385" s="124">
        <v>43101</v>
      </c>
      <c r="T1385" s="19"/>
      <c r="U1385" s="19"/>
      <c r="V1385" s="19"/>
      <c r="W1385" s="19"/>
      <c r="X1385" s="19"/>
    </row>
    <row r="1386" spans="7:24">
      <c r="G1386" s="124"/>
      <c r="H1386" s="124"/>
      <c r="I1386" s="19"/>
      <c r="J1386" s="19"/>
      <c r="K1386" s="94" t="s">
        <v>2863</v>
      </c>
      <c r="L1386" s="64" t="str">
        <f>VLOOKUP(K1386,$A$2:$C2228,3,FALSE)</f>
        <v>DO</v>
      </c>
      <c r="M1386" s="64"/>
      <c r="N1386" s="69"/>
      <c r="O1386" s="64"/>
      <c r="P1386" s="147"/>
      <c r="Q1386" s="124">
        <v>43014</v>
      </c>
      <c r="R1386" s="124"/>
      <c r="S1386" s="124">
        <v>43101</v>
      </c>
      <c r="T1386" s="19"/>
      <c r="U1386" s="19"/>
      <c r="V1386" s="19"/>
      <c r="W1386" s="19"/>
      <c r="X1386" s="19"/>
    </row>
    <row r="1387" spans="7:24">
      <c r="G1387" s="124"/>
      <c r="H1387" s="124"/>
      <c r="I1387" s="19"/>
      <c r="J1387" s="19"/>
      <c r="K1387" s="94" t="s">
        <v>2865</v>
      </c>
      <c r="L1387" s="64" t="str">
        <f>VLOOKUP(K1387,$A$2:$C2229,3,FALSE)</f>
        <v>DZ</v>
      </c>
      <c r="M1387" s="64"/>
      <c r="N1387" s="69"/>
      <c r="O1387" s="64"/>
      <c r="P1387" s="147"/>
      <c r="Q1387" s="124">
        <v>43014</v>
      </c>
      <c r="R1387" s="124"/>
      <c r="S1387" s="124">
        <v>43101</v>
      </c>
      <c r="T1387" s="19"/>
      <c r="U1387" s="19"/>
      <c r="V1387" s="19"/>
      <c r="W1387" s="19"/>
      <c r="X1387" s="19"/>
    </row>
    <row r="1388" spans="7:24">
      <c r="G1388" s="124"/>
      <c r="H1388" s="124"/>
      <c r="I1388" s="19"/>
      <c r="J1388" s="19"/>
      <c r="K1388" s="94" t="s">
        <v>2867</v>
      </c>
      <c r="L1388" s="64" t="str">
        <f>VLOOKUP(K1388,$A$2:$C2230,3,FALSE)</f>
        <v>EC</v>
      </c>
      <c r="M1388" s="64"/>
      <c r="N1388" s="69"/>
      <c r="O1388" s="64"/>
      <c r="P1388" s="147"/>
      <c r="Q1388" s="124">
        <v>43014</v>
      </c>
      <c r="R1388" s="124"/>
      <c r="S1388" s="124">
        <v>43101</v>
      </c>
      <c r="T1388" s="19"/>
      <c r="U1388" s="19"/>
      <c r="V1388" s="19"/>
      <c r="W1388" s="19"/>
      <c r="X1388" s="19"/>
    </row>
    <row r="1389" spans="7:24">
      <c r="G1389" s="124"/>
      <c r="H1389" s="124"/>
      <c r="I1389" s="19"/>
      <c r="J1389" s="19"/>
      <c r="K1389" s="94" t="s">
        <v>2741</v>
      </c>
      <c r="L1389" s="64" t="str">
        <f>VLOOKUP(K1389,$A$2:$C2231,3,FALSE)</f>
        <v>EE</v>
      </c>
      <c r="M1389" s="64"/>
      <c r="N1389" s="69"/>
      <c r="O1389" s="64"/>
      <c r="P1389" s="147"/>
      <c r="Q1389" s="124">
        <v>43014</v>
      </c>
      <c r="R1389" s="124"/>
      <c r="S1389" s="124">
        <v>43101</v>
      </c>
      <c r="T1389" s="19"/>
      <c r="U1389" s="19"/>
      <c r="V1389" s="19"/>
      <c r="W1389" s="19"/>
      <c r="X1389" s="19"/>
    </row>
    <row r="1390" spans="7:24">
      <c r="G1390" s="124"/>
      <c r="H1390" s="124"/>
      <c r="I1390" s="19"/>
      <c r="J1390" s="19"/>
      <c r="K1390" s="94" t="s">
        <v>2824</v>
      </c>
      <c r="L1390" s="64" t="str">
        <f>VLOOKUP(K1390,$A$2:$C2232,3,FALSE)</f>
        <v>EG</v>
      </c>
      <c r="M1390" s="64"/>
      <c r="N1390" s="69"/>
      <c r="O1390" s="64"/>
      <c r="P1390" s="147"/>
      <c r="Q1390" s="124">
        <v>43014</v>
      </c>
      <c r="R1390" s="124"/>
      <c r="S1390" s="124">
        <v>43101</v>
      </c>
      <c r="T1390" s="19"/>
      <c r="U1390" s="19"/>
      <c r="V1390" s="19"/>
      <c r="W1390" s="19"/>
      <c r="X1390" s="19"/>
    </row>
    <row r="1391" spans="7:24">
      <c r="G1391" s="124"/>
      <c r="H1391" s="124"/>
      <c r="I1391" s="19"/>
      <c r="J1391" s="19"/>
      <c r="K1391" s="94" t="s">
        <v>2870</v>
      </c>
      <c r="L1391" s="64" t="str">
        <f>VLOOKUP(K1391,$A$2:$C2233,3,FALSE)</f>
        <v>EH</v>
      </c>
      <c r="M1391" s="64"/>
      <c r="N1391" s="69"/>
      <c r="O1391" s="64"/>
      <c r="P1391" s="147"/>
      <c r="Q1391" s="124">
        <v>43014</v>
      </c>
      <c r="R1391" s="124"/>
      <c r="S1391" s="124">
        <v>43101</v>
      </c>
      <c r="T1391" s="19"/>
      <c r="U1391" s="19"/>
      <c r="V1391" s="19"/>
      <c r="W1391" s="19"/>
      <c r="X1391" s="19"/>
    </row>
    <row r="1392" spans="7:24">
      <c r="G1392" s="124"/>
      <c r="H1392" s="124"/>
      <c r="I1392" s="19"/>
      <c r="J1392" s="19"/>
      <c r="K1392" s="94" t="s">
        <v>2872</v>
      </c>
      <c r="L1392" s="64" t="str">
        <f>VLOOKUP(K1392,$A$2:$C2234,3,FALSE)</f>
        <v>ER</v>
      </c>
      <c r="M1392" s="64"/>
      <c r="N1392" s="69"/>
      <c r="O1392" s="64"/>
      <c r="P1392" s="147"/>
      <c r="Q1392" s="124">
        <v>43014</v>
      </c>
      <c r="R1392" s="124"/>
      <c r="S1392" s="124">
        <v>43101</v>
      </c>
      <c r="T1392" s="19"/>
      <c r="U1392" s="19"/>
      <c r="V1392" s="19"/>
      <c r="W1392" s="19"/>
      <c r="X1392" s="19"/>
    </row>
    <row r="1393" spans="7:24">
      <c r="G1393" s="124"/>
      <c r="H1393" s="124"/>
      <c r="I1393" s="19"/>
      <c r="J1393" s="19"/>
      <c r="K1393" s="94" t="s">
        <v>2789</v>
      </c>
      <c r="L1393" s="64" t="str">
        <f>VLOOKUP(K1393,$A$2:$C2235,3,FALSE)</f>
        <v>ES</v>
      </c>
      <c r="M1393" s="64"/>
      <c r="N1393" s="69"/>
      <c r="O1393" s="64"/>
      <c r="P1393" s="147"/>
      <c r="Q1393" s="124">
        <v>43014</v>
      </c>
      <c r="R1393" s="124"/>
      <c r="S1393" s="124">
        <v>43101</v>
      </c>
      <c r="T1393" s="19"/>
      <c r="U1393" s="19"/>
      <c r="V1393" s="19"/>
      <c r="W1393" s="19"/>
      <c r="X1393" s="19"/>
    </row>
    <row r="1394" spans="7:24">
      <c r="G1394" s="124"/>
      <c r="H1394" s="124"/>
      <c r="I1394" s="19"/>
      <c r="J1394" s="19"/>
      <c r="K1394" s="94" t="s">
        <v>2874</v>
      </c>
      <c r="L1394" s="64" t="str">
        <f>VLOOKUP(K1394,$A$2:$C2236,3,FALSE)</f>
        <v>ET</v>
      </c>
      <c r="M1394" s="64"/>
      <c r="N1394" s="69"/>
      <c r="O1394" s="64"/>
      <c r="P1394" s="147"/>
      <c r="Q1394" s="124">
        <v>43014</v>
      </c>
      <c r="R1394" s="124"/>
      <c r="S1394" s="124">
        <v>43101</v>
      </c>
      <c r="T1394" s="19"/>
      <c r="U1394" s="19"/>
      <c r="V1394" s="19"/>
      <c r="W1394" s="19"/>
      <c r="X1394" s="19"/>
    </row>
    <row r="1395" spans="7:24">
      <c r="G1395" s="124"/>
      <c r="H1395" s="124"/>
      <c r="I1395" s="19"/>
      <c r="J1395" s="19"/>
      <c r="K1395" s="94" t="s">
        <v>2744</v>
      </c>
      <c r="L1395" s="64" t="str">
        <f>VLOOKUP(K1395,$A$2:$C2237,3,FALSE)</f>
        <v>FI</v>
      </c>
      <c r="M1395" s="64"/>
      <c r="N1395" s="69"/>
      <c r="O1395" s="64"/>
      <c r="P1395" s="147"/>
      <c r="Q1395" s="124">
        <v>43014</v>
      </c>
      <c r="R1395" s="124"/>
      <c r="S1395" s="124">
        <v>43101</v>
      </c>
      <c r="T1395" s="19"/>
      <c r="U1395" s="19"/>
      <c r="V1395" s="19"/>
      <c r="W1395" s="19"/>
      <c r="X1395" s="19"/>
    </row>
    <row r="1396" spans="7:24">
      <c r="G1396" s="124"/>
      <c r="H1396" s="124"/>
      <c r="I1396" s="19"/>
      <c r="J1396" s="19"/>
      <c r="K1396" s="94" t="s">
        <v>2876</v>
      </c>
      <c r="L1396" s="64" t="str">
        <f>VLOOKUP(K1396,$A$2:$C2238,3,FALSE)</f>
        <v>FJ</v>
      </c>
      <c r="M1396" s="64"/>
      <c r="N1396" s="69"/>
      <c r="O1396" s="64"/>
      <c r="P1396" s="147"/>
      <c r="Q1396" s="124">
        <v>43014</v>
      </c>
      <c r="R1396" s="124"/>
      <c r="S1396" s="124">
        <v>43101</v>
      </c>
      <c r="T1396" s="19"/>
      <c r="U1396" s="19"/>
      <c r="V1396" s="19"/>
      <c r="W1396" s="19"/>
      <c r="X1396" s="19"/>
    </row>
    <row r="1397" spans="7:24">
      <c r="G1397" s="124"/>
      <c r="H1397" s="124"/>
      <c r="I1397" s="19"/>
      <c r="J1397" s="19"/>
      <c r="K1397" s="94" t="s">
        <v>2878</v>
      </c>
      <c r="L1397" s="64" t="str">
        <f>VLOOKUP(K1397,$A$2:$C2239,3,FALSE)</f>
        <v>FK</v>
      </c>
      <c r="M1397" s="64"/>
      <c r="N1397" s="69"/>
      <c r="O1397" s="64"/>
      <c r="P1397" s="147"/>
      <c r="Q1397" s="124">
        <v>43014</v>
      </c>
      <c r="R1397" s="124"/>
      <c r="S1397" s="124">
        <v>43101</v>
      </c>
      <c r="T1397" s="19"/>
      <c r="U1397" s="19"/>
      <c r="V1397" s="19"/>
      <c r="W1397" s="19"/>
      <c r="X1397" s="19"/>
    </row>
    <row r="1398" spans="7:24">
      <c r="G1398" s="124"/>
      <c r="H1398" s="124"/>
      <c r="I1398" s="19"/>
      <c r="J1398" s="19"/>
      <c r="K1398" s="94" t="s">
        <v>2880</v>
      </c>
      <c r="L1398" s="64" t="str">
        <f>VLOOKUP(K1398,$A$2:$C2240,3,FALSE)</f>
        <v>FM</v>
      </c>
      <c r="M1398" s="64"/>
      <c r="N1398" s="69"/>
      <c r="O1398" s="64"/>
      <c r="P1398" s="147"/>
      <c r="Q1398" s="124">
        <v>43014</v>
      </c>
      <c r="R1398" s="124"/>
      <c r="S1398" s="124">
        <v>43101</v>
      </c>
      <c r="T1398" s="19"/>
      <c r="U1398" s="19"/>
      <c r="V1398" s="19"/>
      <c r="W1398" s="19"/>
      <c r="X1398" s="19"/>
    </row>
    <row r="1399" spans="7:24">
      <c r="G1399" s="124"/>
      <c r="H1399" s="124"/>
      <c r="I1399" s="19"/>
      <c r="J1399" s="19"/>
      <c r="K1399" s="94" t="s">
        <v>2882</v>
      </c>
      <c r="L1399" s="64" t="str">
        <f>VLOOKUP(K1399,$A$2:$C2241,3,FALSE)</f>
        <v>FO</v>
      </c>
      <c r="M1399" s="64"/>
      <c r="N1399" s="69"/>
      <c r="O1399" s="64"/>
      <c r="P1399" s="147"/>
      <c r="Q1399" s="124">
        <v>43014</v>
      </c>
      <c r="R1399" s="124"/>
      <c r="S1399" s="124">
        <v>43101</v>
      </c>
      <c r="T1399" s="19"/>
      <c r="U1399" s="19"/>
      <c r="V1399" s="19"/>
      <c r="W1399" s="19"/>
      <c r="X1399" s="19"/>
    </row>
    <row r="1400" spans="7:24">
      <c r="G1400" s="124"/>
      <c r="H1400" s="124"/>
      <c r="I1400" s="19"/>
      <c r="J1400" s="19"/>
      <c r="K1400" s="94" t="s">
        <v>2746</v>
      </c>
      <c r="L1400" s="64" t="str">
        <f>VLOOKUP(K1400,$A$2:$C2242,3,FALSE)</f>
        <v>FR</v>
      </c>
      <c r="M1400" s="64"/>
      <c r="N1400" s="69"/>
      <c r="O1400" s="64"/>
      <c r="P1400" s="147"/>
      <c r="Q1400" s="124">
        <v>43014</v>
      </c>
      <c r="R1400" s="124"/>
      <c r="S1400" s="124">
        <v>43101</v>
      </c>
      <c r="T1400" s="19"/>
      <c r="U1400" s="19"/>
      <c r="V1400" s="19"/>
      <c r="W1400" s="19"/>
      <c r="X1400" s="19"/>
    </row>
    <row r="1401" spans="7:24">
      <c r="G1401" s="124"/>
      <c r="H1401" s="124"/>
      <c r="I1401" s="19"/>
      <c r="J1401" s="19"/>
      <c r="K1401" s="94" t="s">
        <v>2885</v>
      </c>
      <c r="L1401" s="64" t="str">
        <f>VLOOKUP(K1401,$A$2:$C2243,3,FALSE)</f>
        <v>GA</v>
      </c>
      <c r="M1401" s="64"/>
      <c r="N1401" s="69"/>
      <c r="O1401" s="64"/>
      <c r="P1401" s="147"/>
      <c r="Q1401" s="124">
        <v>43014</v>
      </c>
      <c r="R1401" s="124"/>
      <c r="S1401" s="124">
        <v>43101</v>
      </c>
      <c r="T1401" s="19"/>
      <c r="U1401" s="19"/>
      <c r="V1401" s="19"/>
      <c r="W1401" s="19"/>
      <c r="X1401" s="19"/>
    </row>
    <row r="1402" spans="7:24">
      <c r="G1402" s="124"/>
      <c r="H1402" s="124"/>
      <c r="I1402" s="19"/>
      <c r="J1402" s="19"/>
      <c r="K1402" s="94" t="s">
        <v>2795</v>
      </c>
      <c r="L1402" s="64" t="str">
        <f>VLOOKUP(K1402,$A$2:$C2244,3,FALSE)</f>
        <v>GB</v>
      </c>
      <c r="M1402" s="64"/>
      <c r="N1402" s="69"/>
      <c r="O1402" s="64"/>
      <c r="P1402" s="147"/>
      <c r="Q1402" s="124">
        <v>43014</v>
      </c>
      <c r="R1402" s="124"/>
      <c r="S1402" s="124">
        <v>43101</v>
      </c>
      <c r="T1402" s="19"/>
      <c r="U1402" s="19"/>
      <c r="V1402" s="19"/>
      <c r="W1402" s="19"/>
      <c r="X1402" s="19"/>
    </row>
    <row r="1403" spans="7:24">
      <c r="G1403" s="124"/>
      <c r="H1403" s="124"/>
      <c r="I1403" s="19"/>
      <c r="J1403" s="19"/>
      <c r="K1403" s="94" t="s">
        <v>2887</v>
      </c>
      <c r="L1403" s="64" t="str">
        <f>VLOOKUP(K1403,$A$2:$C2245,3,FALSE)</f>
        <v>GD</v>
      </c>
      <c r="M1403" s="64"/>
      <c r="N1403" s="69"/>
      <c r="O1403" s="64"/>
      <c r="P1403" s="147"/>
      <c r="Q1403" s="124">
        <v>43014</v>
      </c>
      <c r="R1403" s="124"/>
      <c r="S1403" s="124">
        <v>43101</v>
      </c>
      <c r="T1403" s="19"/>
      <c r="U1403" s="19"/>
      <c r="V1403" s="19"/>
      <c r="W1403" s="19"/>
      <c r="X1403" s="19"/>
    </row>
    <row r="1404" spans="7:24">
      <c r="G1404" s="124"/>
      <c r="H1404" s="124"/>
      <c r="I1404" s="19"/>
      <c r="J1404" s="19"/>
      <c r="K1404" s="94" t="s">
        <v>2889</v>
      </c>
      <c r="L1404" s="64" t="str">
        <f>VLOOKUP(K1404,$A$2:$C2246,3,FALSE)</f>
        <v>GE</v>
      </c>
      <c r="M1404" s="64"/>
      <c r="N1404" s="69"/>
      <c r="O1404" s="64"/>
      <c r="P1404" s="147"/>
      <c r="Q1404" s="124">
        <v>43014</v>
      </c>
      <c r="R1404" s="124"/>
      <c r="S1404" s="124">
        <v>43101</v>
      </c>
      <c r="T1404" s="19"/>
      <c r="U1404" s="19"/>
      <c r="V1404" s="19"/>
      <c r="W1404" s="19"/>
      <c r="X1404" s="19"/>
    </row>
    <row r="1405" spans="7:24">
      <c r="G1405" s="124"/>
      <c r="H1405" s="124"/>
      <c r="I1405" s="19"/>
      <c r="J1405" s="19"/>
      <c r="K1405" s="94" t="s">
        <v>2891</v>
      </c>
      <c r="L1405" s="64" t="str">
        <f>VLOOKUP(K1405,$A$2:$C2247,3,FALSE)</f>
        <v>GF</v>
      </c>
      <c r="M1405" s="64"/>
      <c r="N1405" s="69"/>
      <c r="O1405" s="64"/>
      <c r="P1405" s="147"/>
      <c r="Q1405" s="124">
        <v>43014</v>
      </c>
      <c r="R1405" s="124"/>
      <c r="S1405" s="124">
        <v>43101</v>
      </c>
      <c r="T1405" s="19"/>
      <c r="U1405" s="19"/>
      <c r="V1405" s="19"/>
      <c r="W1405" s="19"/>
      <c r="X1405" s="19"/>
    </row>
    <row r="1406" spans="7:24">
      <c r="G1406" s="124"/>
      <c r="H1406" s="124"/>
      <c r="I1406" s="19"/>
      <c r="J1406" s="19"/>
      <c r="K1406" s="94" t="s">
        <v>2893</v>
      </c>
      <c r="L1406" s="64" t="str">
        <f>VLOOKUP(K1406,$A$2:$C2248,3,FALSE)</f>
        <v>GG</v>
      </c>
      <c r="M1406" s="64"/>
      <c r="N1406" s="69"/>
      <c r="O1406" s="64"/>
      <c r="P1406" s="147"/>
      <c r="Q1406" s="124">
        <v>43014</v>
      </c>
      <c r="R1406" s="124"/>
      <c r="S1406" s="124">
        <v>43101</v>
      </c>
      <c r="T1406" s="19"/>
      <c r="U1406" s="19"/>
      <c r="V1406" s="19"/>
      <c r="W1406" s="19"/>
      <c r="X1406" s="19"/>
    </row>
    <row r="1407" spans="7:24">
      <c r="G1407" s="124"/>
      <c r="H1407" s="124"/>
      <c r="I1407" s="19"/>
      <c r="J1407" s="19"/>
      <c r="K1407" s="94" t="s">
        <v>2895</v>
      </c>
      <c r="L1407" s="64" t="str">
        <f>VLOOKUP(K1407,$A$2:$C2249,3,FALSE)</f>
        <v>GH</v>
      </c>
      <c r="M1407" s="64"/>
      <c r="N1407" s="69"/>
      <c r="O1407" s="64"/>
      <c r="P1407" s="147"/>
      <c r="Q1407" s="124">
        <v>43014</v>
      </c>
      <c r="R1407" s="124"/>
      <c r="S1407" s="124">
        <v>43101</v>
      </c>
      <c r="T1407" s="19"/>
      <c r="U1407" s="19"/>
      <c r="V1407" s="19"/>
      <c r="W1407" s="19"/>
      <c r="X1407" s="19"/>
    </row>
    <row r="1408" spans="7:24">
      <c r="G1408" s="124"/>
      <c r="H1408" s="124"/>
      <c r="I1408" s="19"/>
      <c r="J1408" s="19"/>
      <c r="K1408" s="94" t="s">
        <v>2897</v>
      </c>
      <c r="L1408" s="64" t="str">
        <f>VLOOKUP(K1408,$A$2:$C2250,3,FALSE)</f>
        <v>GI</v>
      </c>
      <c r="M1408" s="64"/>
      <c r="N1408" s="69"/>
      <c r="O1408" s="64"/>
      <c r="P1408" s="147"/>
      <c r="Q1408" s="124">
        <v>43014</v>
      </c>
      <c r="R1408" s="124"/>
      <c r="S1408" s="124">
        <v>43101</v>
      </c>
      <c r="T1408" s="19"/>
      <c r="U1408" s="19"/>
      <c r="V1408" s="19"/>
      <c r="W1408" s="19"/>
      <c r="X1408" s="19"/>
    </row>
    <row r="1409" spans="7:24">
      <c r="G1409" s="124"/>
      <c r="H1409" s="124"/>
      <c r="I1409" s="19"/>
      <c r="J1409" s="19"/>
      <c r="K1409" s="94" t="s">
        <v>2899</v>
      </c>
      <c r="L1409" s="64" t="str">
        <f>VLOOKUP(K1409,$A$2:$C2251,3,FALSE)</f>
        <v>GL</v>
      </c>
      <c r="M1409" s="64"/>
      <c r="N1409" s="69"/>
      <c r="O1409" s="64"/>
      <c r="P1409" s="147"/>
      <c r="Q1409" s="124">
        <v>43014</v>
      </c>
      <c r="R1409" s="124"/>
      <c r="S1409" s="124">
        <v>43101</v>
      </c>
      <c r="T1409" s="19"/>
      <c r="U1409" s="19"/>
      <c r="V1409" s="19"/>
      <c r="W1409" s="19"/>
      <c r="X1409" s="19"/>
    </row>
    <row r="1410" spans="7:24">
      <c r="G1410" s="124"/>
      <c r="H1410" s="124"/>
      <c r="I1410" s="19"/>
      <c r="J1410" s="19"/>
      <c r="K1410" s="94" t="s">
        <v>2902</v>
      </c>
      <c r="L1410" s="64" t="str">
        <f>VLOOKUP(K1410,$A$2:$C2252,3,FALSE)</f>
        <v>GM</v>
      </c>
      <c r="M1410" s="64"/>
      <c r="N1410" s="69"/>
      <c r="O1410" s="64"/>
      <c r="P1410" s="147"/>
      <c r="Q1410" s="124">
        <v>43014</v>
      </c>
      <c r="R1410" s="124"/>
      <c r="S1410" s="124">
        <v>43101</v>
      </c>
      <c r="T1410" s="19"/>
      <c r="U1410" s="19"/>
      <c r="V1410" s="19"/>
      <c r="W1410" s="19"/>
      <c r="X1410" s="19"/>
    </row>
    <row r="1411" spans="7:24">
      <c r="G1411" s="124"/>
      <c r="H1411" s="124"/>
      <c r="I1411" s="19"/>
      <c r="J1411" s="19"/>
      <c r="K1411" s="94" t="s">
        <v>2904</v>
      </c>
      <c r="L1411" s="64" t="str">
        <f>VLOOKUP(K1411,$A$2:$C2253,3,FALSE)</f>
        <v>GN</v>
      </c>
      <c r="M1411" s="64"/>
      <c r="N1411" s="69"/>
      <c r="O1411" s="64"/>
      <c r="P1411" s="147"/>
      <c r="Q1411" s="124">
        <v>43014</v>
      </c>
      <c r="R1411" s="124"/>
      <c r="S1411" s="124">
        <v>43101</v>
      </c>
      <c r="T1411" s="19"/>
      <c r="U1411" s="19"/>
      <c r="V1411" s="19"/>
      <c r="W1411" s="19"/>
      <c r="X1411" s="19"/>
    </row>
    <row r="1412" spans="7:24">
      <c r="G1412" s="124"/>
      <c r="H1412" s="124"/>
      <c r="I1412" s="19"/>
      <c r="J1412" s="19"/>
      <c r="K1412" s="94" t="s">
        <v>2906</v>
      </c>
      <c r="L1412" s="64" t="str">
        <f>VLOOKUP(K1412,$A$2:$C2254,3,FALSE)</f>
        <v>GP</v>
      </c>
      <c r="M1412" s="64"/>
      <c r="N1412" s="69"/>
      <c r="O1412" s="64"/>
      <c r="P1412" s="147"/>
      <c r="Q1412" s="124">
        <v>43014</v>
      </c>
      <c r="R1412" s="124"/>
      <c r="S1412" s="124">
        <v>43101</v>
      </c>
      <c r="T1412" s="19"/>
      <c r="U1412" s="19"/>
      <c r="V1412" s="19"/>
      <c r="W1412" s="19"/>
      <c r="X1412" s="19"/>
    </row>
    <row r="1413" spans="7:24">
      <c r="G1413" s="124"/>
      <c r="H1413" s="124"/>
      <c r="I1413" s="19"/>
      <c r="J1413" s="19"/>
      <c r="K1413" s="94" t="s">
        <v>2908</v>
      </c>
      <c r="L1413" s="64" t="str">
        <f>VLOOKUP(K1413,$A$2:$C2255,3,FALSE)</f>
        <v>GQ</v>
      </c>
      <c r="M1413" s="64"/>
      <c r="N1413" s="69"/>
      <c r="O1413" s="64"/>
      <c r="P1413" s="147"/>
      <c r="Q1413" s="124">
        <v>43014</v>
      </c>
      <c r="R1413" s="124"/>
      <c r="S1413" s="124">
        <v>43101</v>
      </c>
      <c r="T1413" s="19"/>
      <c r="U1413" s="19"/>
      <c r="V1413" s="19"/>
      <c r="W1413" s="19"/>
      <c r="X1413" s="19"/>
    </row>
    <row r="1414" spans="7:24">
      <c r="G1414" s="124"/>
      <c r="H1414" s="124"/>
      <c r="I1414" s="19"/>
      <c r="J1414" s="19"/>
      <c r="K1414" s="94" t="s">
        <v>2750</v>
      </c>
      <c r="L1414" s="64" t="str">
        <f>VLOOKUP(K1414,$A$2:$C2256,3,FALSE)</f>
        <v>GR</v>
      </c>
      <c r="M1414" s="64"/>
      <c r="N1414" s="69"/>
      <c r="O1414" s="64"/>
      <c r="P1414" s="147"/>
      <c r="Q1414" s="124">
        <v>43014</v>
      </c>
      <c r="R1414" s="124"/>
      <c r="S1414" s="124">
        <v>43101</v>
      </c>
      <c r="T1414" s="19"/>
      <c r="U1414" s="19"/>
      <c r="V1414" s="19"/>
      <c r="W1414" s="19"/>
      <c r="X1414" s="19"/>
    </row>
    <row r="1415" spans="7:24">
      <c r="G1415" s="124"/>
      <c r="H1415" s="124"/>
      <c r="I1415" s="19"/>
      <c r="J1415" s="19"/>
      <c r="K1415" s="94" t="s">
        <v>2911</v>
      </c>
      <c r="L1415" s="64" t="str">
        <f>VLOOKUP(K1415,$A$2:$C2257,3,FALSE)</f>
        <v>GS</v>
      </c>
      <c r="M1415" s="64"/>
      <c r="N1415" s="69"/>
      <c r="O1415" s="64"/>
      <c r="P1415" s="147"/>
      <c r="Q1415" s="124">
        <v>43014</v>
      </c>
      <c r="R1415" s="124"/>
      <c r="S1415" s="124">
        <v>43101</v>
      </c>
      <c r="T1415" s="19"/>
      <c r="U1415" s="19"/>
      <c r="V1415" s="19"/>
      <c r="W1415" s="19"/>
      <c r="X1415" s="19"/>
    </row>
    <row r="1416" spans="7:24">
      <c r="G1416" s="124"/>
      <c r="H1416" s="124"/>
      <c r="I1416" s="19"/>
      <c r="J1416" s="19"/>
      <c r="K1416" s="94" t="s">
        <v>2913</v>
      </c>
      <c r="L1416" s="64" t="str">
        <f>VLOOKUP(K1416,$A$2:$C2258,3,FALSE)</f>
        <v>GT</v>
      </c>
      <c r="M1416" s="64"/>
      <c r="N1416" s="69"/>
      <c r="O1416" s="64"/>
      <c r="P1416" s="147"/>
      <c r="Q1416" s="124">
        <v>43014</v>
      </c>
      <c r="R1416" s="124"/>
      <c r="S1416" s="124">
        <v>43101</v>
      </c>
      <c r="T1416" s="19"/>
      <c r="U1416" s="19"/>
      <c r="V1416" s="19"/>
      <c r="W1416" s="19"/>
      <c r="X1416" s="19"/>
    </row>
    <row r="1417" spans="7:24">
      <c r="G1417" s="124"/>
      <c r="H1417" s="124"/>
      <c r="I1417" s="19"/>
      <c r="J1417" s="19"/>
      <c r="K1417" s="94" t="s">
        <v>2915</v>
      </c>
      <c r="L1417" s="64" t="str">
        <f>VLOOKUP(K1417,$A$2:$C2259,3,FALSE)</f>
        <v>GU</v>
      </c>
      <c r="M1417" s="64"/>
      <c r="N1417" s="69"/>
      <c r="O1417" s="64"/>
      <c r="P1417" s="147"/>
      <c r="Q1417" s="124">
        <v>43014</v>
      </c>
      <c r="R1417" s="124"/>
      <c r="S1417" s="124">
        <v>43101</v>
      </c>
      <c r="T1417" s="19"/>
      <c r="U1417" s="19"/>
      <c r="V1417" s="19"/>
      <c r="W1417" s="19"/>
      <c r="X1417" s="19"/>
    </row>
    <row r="1418" spans="7:24">
      <c r="G1418" s="124"/>
      <c r="H1418" s="124"/>
      <c r="I1418" s="19"/>
      <c r="J1418" s="19"/>
      <c r="K1418" s="94" t="s">
        <v>2917</v>
      </c>
      <c r="L1418" s="64" t="str">
        <f>VLOOKUP(K1418,$A$2:$C2260,3,FALSE)</f>
        <v>GW</v>
      </c>
      <c r="M1418" s="64"/>
      <c r="N1418" s="69"/>
      <c r="O1418" s="64"/>
      <c r="P1418" s="147"/>
      <c r="Q1418" s="124">
        <v>43014</v>
      </c>
      <c r="R1418" s="124"/>
      <c r="S1418" s="124">
        <v>43101</v>
      </c>
      <c r="T1418" s="19"/>
      <c r="U1418" s="19"/>
      <c r="V1418" s="19"/>
      <c r="W1418" s="19"/>
      <c r="X1418" s="19"/>
    </row>
    <row r="1419" spans="7:24">
      <c r="G1419" s="124"/>
      <c r="H1419" s="124"/>
      <c r="I1419" s="19"/>
      <c r="J1419" s="19"/>
      <c r="K1419" s="94" t="s">
        <v>2919</v>
      </c>
      <c r="L1419" s="64" t="str">
        <f>VLOOKUP(K1419,$A$2:$C2261,3,FALSE)</f>
        <v>GY</v>
      </c>
      <c r="M1419" s="64"/>
      <c r="N1419" s="69"/>
      <c r="O1419" s="64"/>
      <c r="P1419" s="147"/>
      <c r="Q1419" s="124">
        <v>43014</v>
      </c>
      <c r="R1419" s="124"/>
      <c r="S1419" s="124">
        <v>43101</v>
      </c>
      <c r="T1419" s="19"/>
      <c r="U1419" s="19"/>
      <c r="V1419" s="19"/>
      <c r="W1419" s="19"/>
      <c r="X1419" s="19"/>
    </row>
    <row r="1420" spans="7:24">
      <c r="G1420" s="124"/>
      <c r="H1420" s="124"/>
      <c r="I1420" s="19"/>
      <c r="J1420" s="19"/>
      <c r="K1420" s="94" t="s">
        <v>2921</v>
      </c>
      <c r="L1420" s="64" t="str">
        <f>VLOOKUP(K1420,$A$2:$C2262,3,FALSE)</f>
        <v>HK</v>
      </c>
      <c r="M1420" s="64"/>
      <c r="N1420" s="69"/>
      <c r="O1420" s="64"/>
      <c r="P1420" s="147"/>
      <c r="Q1420" s="124">
        <v>43014</v>
      </c>
      <c r="R1420" s="124"/>
      <c r="S1420" s="124">
        <v>43101</v>
      </c>
      <c r="T1420" s="19"/>
      <c r="U1420" s="19"/>
      <c r="V1420" s="19"/>
      <c r="W1420" s="19"/>
      <c r="X1420" s="19"/>
    </row>
    <row r="1421" spans="7:24">
      <c r="G1421" s="124"/>
      <c r="H1421" s="124"/>
      <c r="I1421" s="19"/>
      <c r="J1421" s="19"/>
      <c r="K1421" s="94" t="s">
        <v>2923</v>
      </c>
      <c r="L1421" s="64" t="str">
        <f>VLOOKUP(K1421,$A$2:$C2263,3,FALSE)</f>
        <v>HM</v>
      </c>
      <c r="M1421" s="64"/>
      <c r="N1421" s="69"/>
      <c r="O1421" s="64"/>
      <c r="P1421" s="147"/>
      <c r="Q1421" s="124">
        <v>43014</v>
      </c>
      <c r="R1421" s="124"/>
      <c r="S1421" s="124">
        <v>43101</v>
      </c>
      <c r="T1421" s="19"/>
      <c r="U1421" s="19"/>
      <c r="V1421" s="19"/>
      <c r="W1421" s="19"/>
      <c r="X1421" s="19"/>
    </row>
    <row r="1422" spans="7:24">
      <c r="G1422" s="124"/>
      <c r="H1422" s="124"/>
      <c r="I1422" s="19"/>
      <c r="J1422" s="19"/>
      <c r="K1422" s="94" t="s">
        <v>2925</v>
      </c>
      <c r="L1422" s="64" t="str">
        <f>VLOOKUP(K1422,$A$2:$C2264,3,FALSE)</f>
        <v>HN</v>
      </c>
      <c r="M1422" s="64"/>
      <c r="N1422" s="69"/>
      <c r="O1422" s="64"/>
      <c r="P1422" s="147"/>
      <c r="Q1422" s="124">
        <v>43014</v>
      </c>
      <c r="R1422" s="124"/>
      <c r="S1422" s="124">
        <v>43101</v>
      </c>
      <c r="T1422" s="19"/>
      <c r="U1422" s="19"/>
      <c r="V1422" s="19"/>
      <c r="W1422" s="19"/>
      <c r="X1422" s="19"/>
    </row>
    <row r="1423" spans="7:24">
      <c r="G1423" s="124"/>
      <c r="H1423" s="124"/>
      <c r="I1423" s="19"/>
      <c r="J1423" s="19"/>
      <c r="K1423" s="94" t="s">
        <v>2833</v>
      </c>
      <c r="L1423" s="64" t="str">
        <f>VLOOKUP(K1423,$A$2:$C2265,3,FALSE)</f>
        <v>HR</v>
      </c>
      <c r="M1423" s="64"/>
      <c r="N1423" s="69"/>
      <c r="O1423" s="64"/>
      <c r="P1423" s="147"/>
      <c r="Q1423" s="124">
        <v>43014</v>
      </c>
      <c r="R1423" s="124"/>
      <c r="S1423" s="124">
        <v>43101</v>
      </c>
      <c r="T1423" s="19"/>
      <c r="U1423" s="19"/>
      <c r="V1423" s="19"/>
      <c r="W1423" s="19"/>
      <c r="X1423" s="19"/>
    </row>
    <row r="1424" spans="7:24">
      <c r="G1424" s="124"/>
      <c r="H1424" s="124"/>
      <c r="I1424" s="19"/>
      <c r="J1424" s="19"/>
      <c r="K1424" s="94" t="s">
        <v>2928</v>
      </c>
      <c r="L1424" s="64" t="str">
        <f>VLOOKUP(K1424,$A$2:$C2266,3,FALSE)</f>
        <v>HT</v>
      </c>
      <c r="M1424" s="64"/>
      <c r="N1424" s="69"/>
      <c r="O1424" s="64"/>
      <c r="P1424" s="147"/>
      <c r="Q1424" s="124">
        <v>43014</v>
      </c>
      <c r="R1424" s="124"/>
      <c r="S1424" s="124">
        <v>43101</v>
      </c>
      <c r="T1424" s="19"/>
      <c r="U1424" s="19"/>
      <c r="V1424" s="19"/>
      <c r="W1424" s="19"/>
      <c r="X1424" s="19"/>
    </row>
    <row r="1425" spans="7:24">
      <c r="G1425" s="124"/>
      <c r="H1425" s="124"/>
      <c r="I1425" s="19"/>
      <c r="J1425" s="19"/>
      <c r="K1425" s="94" t="s">
        <v>2753</v>
      </c>
      <c r="L1425" s="64" t="str">
        <f>VLOOKUP(K1425,$A$2:$C2267,3,FALSE)</f>
        <v>HU</v>
      </c>
      <c r="M1425" s="64"/>
      <c r="N1425" s="69"/>
      <c r="O1425" s="64"/>
      <c r="P1425" s="147"/>
      <c r="Q1425" s="124">
        <v>43014</v>
      </c>
      <c r="R1425" s="124"/>
      <c r="S1425" s="124">
        <v>43101</v>
      </c>
      <c r="T1425" s="19"/>
      <c r="U1425" s="19"/>
      <c r="V1425" s="19"/>
      <c r="W1425" s="19"/>
      <c r="X1425" s="19"/>
    </row>
    <row r="1426" spans="7:24">
      <c r="G1426" s="124"/>
      <c r="H1426" s="124"/>
      <c r="I1426" s="19"/>
      <c r="J1426" s="19"/>
      <c r="K1426" s="94" t="s">
        <v>2931</v>
      </c>
      <c r="L1426" s="64" t="str">
        <f>VLOOKUP(K1426,$A$2:$C2268,3,FALSE)</f>
        <v>ID</v>
      </c>
      <c r="M1426" s="64"/>
      <c r="N1426" s="69"/>
      <c r="O1426" s="64"/>
      <c r="P1426" s="147"/>
      <c r="Q1426" s="124">
        <v>43014</v>
      </c>
      <c r="R1426" s="124"/>
      <c r="S1426" s="124">
        <v>43101</v>
      </c>
      <c r="T1426" s="19"/>
      <c r="U1426" s="19"/>
      <c r="V1426" s="19"/>
      <c r="W1426" s="19"/>
      <c r="X1426" s="19"/>
    </row>
    <row r="1427" spans="7:24">
      <c r="G1427" s="124"/>
      <c r="H1427" s="124"/>
      <c r="I1427" s="19"/>
      <c r="J1427" s="19"/>
      <c r="K1427" s="94" t="s">
        <v>2756</v>
      </c>
      <c r="L1427" s="64" t="str">
        <f>VLOOKUP(K1427,$A$2:$C2269,3,FALSE)</f>
        <v>IE</v>
      </c>
      <c r="M1427" s="64"/>
      <c r="N1427" s="69"/>
      <c r="O1427" s="64"/>
      <c r="P1427" s="147"/>
      <c r="Q1427" s="124">
        <v>43014</v>
      </c>
      <c r="R1427" s="124"/>
      <c r="S1427" s="124">
        <v>43101</v>
      </c>
      <c r="T1427" s="19"/>
      <c r="U1427" s="19"/>
      <c r="V1427" s="19"/>
      <c r="W1427" s="19"/>
      <c r="X1427" s="19"/>
    </row>
    <row r="1428" spans="7:24">
      <c r="G1428" s="124"/>
      <c r="H1428" s="124"/>
      <c r="I1428" s="19"/>
      <c r="J1428" s="19"/>
      <c r="K1428" s="94" t="s">
        <v>2933</v>
      </c>
      <c r="L1428" s="64" t="str">
        <f>VLOOKUP(K1428,$A$2:$C2270,3,FALSE)</f>
        <v>IL</v>
      </c>
      <c r="M1428" s="64"/>
      <c r="N1428" s="69"/>
      <c r="O1428" s="64"/>
      <c r="P1428" s="147"/>
      <c r="Q1428" s="124">
        <v>43014</v>
      </c>
      <c r="R1428" s="124"/>
      <c r="S1428" s="124">
        <v>43101</v>
      </c>
      <c r="T1428" s="19"/>
      <c r="U1428" s="19"/>
      <c r="V1428" s="19"/>
      <c r="W1428" s="19"/>
      <c r="X1428" s="19"/>
    </row>
    <row r="1429" spans="7:24">
      <c r="G1429" s="124"/>
      <c r="H1429" s="124"/>
      <c r="I1429" s="19"/>
      <c r="J1429" s="19"/>
      <c r="K1429" s="94" t="s">
        <v>2935</v>
      </c>
      <c r="L1429" s="64" t="str">
        <f>VLOOKUP(K1429,$A$2:$C2271,3,FALSE)</f>
        <v>IM</v>
      </c>
      <c r="M1429" s="64"/>
      <c r="N1429" s="69"/>
      <c r="O1429" s="64"/>
      <c r="P1429" s="147"/>
      <c r="Q1429" s="124">
        <v>43014</v>
      </c>
      <c r="R1429" s="124"/>
      <c r="S1429" s="124">
        <v>43101</v>
      </c>
      <c r="T1429" s="19"/>
      <c r="U1429" s="19"/>
      <c r="V1429" s="19"/>
      <c r="W1429" s="19"/>
      <c r="X1429" s="19"/>
    </row>
    <row r="1430" spans="7:24">
      <c r="G1430" s="124"/>
      <c r="H1430" s="124"/>
      <c r="I1430" s="19"/>
      <c r="J1430" s="19"/>
      <c r="K1430" s="94" t="s">
        <v>2958</v>
      </c>
      <c r="L1430" s="64" t="str">
        <f>VLOOKUP(K1430,$A$2:$C2272,3,FALSE)</f>
        <v>IN</v>
      </c>
      <c r="M1430" s="64"/>
      <c r="N1430" s="69"/>
      <c r="O1430" s="64"/>
      <c r="P1430" s="147"/>
      <c r="Q1430" s="124">
        <v>43014</v>
      </c>
      <c r="R1430" s="124"/>
      <c r="S1430" s="124">
        <v>43101</v>
      </c>
      <c r="T1430" s="19"/>
      <c r="U1430" s="19"/>
      <c r="V1430" s="19"/>
      <c r="W1430" s="19"/>
      <c r="X1430" s="19"/>
    </row>
    <row r="1431" spans="7:24">
      <c r="G1431" s="124"/>
      <c r="H1431" s="124"/>
      <c r="I1431" s="19"/>
      <c r="J1431" s="19"/>
      <c r="K1431" s="94" t="s">
        <v>2960</v>
      </c>
      <c r="L1431" s="64" t="str">
        <f>VLOOKUP(K1431,$A$2:$C2273,3,FALSE)</f>
        <v>IO</v>
      </c>
      <c r="M1431" s="64"/>
      <c r="N1431" s="69"/>
      <c r="O1431" s="64"/>
      <c r="P1431" s="147"/>
      <c r="Q1431" s="124">
        <v>43014</v>
      </c>
      <c r="R1431" s="124"/>
      <c r="S1431" s="124">
        <v>43101</v>
      </c>
      <c r="T1431" s="19"/>
      <c r="U1431" s="19"/>
      <c r="V1431" s="19"/>
      <c r="W1431" s="19"/>
      <c r="X1431" s="19"/>
    </row>
    <row r="1432" spans="7:24">
      <c r="G1432" s="124"/>
      <c r="H1432" s="124"/>
      <c r="I1432" s="19"/>
      <c r="J1432" s="19"/>
      <c r="K1432" s="94" t="s">
        <v>2962</v>
      </c>
      <c r="L1432" s="64" t="str">
        <f>VLOOKUP(K1432,$A$2:$C2274,3,FALSE)</f>
        <v>IQ</v>
      </c>
      <c r="M1432" s="64"/>
      <c r="N1432" s="69"/>
      <c r="O1432" s="64"/>
      <c r="P1432" s="147"/>
      <c r="Q1432" s="124">
        <v>43014</v>
      </c>
      <c r="R1432" s="124"/>
      <c r="S1432" s="124">
        <v>43101</v>
      </c>
      <c r="T1432" s="19"/>
      <c r="U1432" s="19"/>
      <c r="V1432" s="19"/>
      <c r="W1432" s="19"/>
      <c r="X1432" s="19"/>
    </row>
    <row r="1433" spans="7:24">
      <c r="G1433" s="124"/>
      <c r="H1433" s="124"/>
      <c r="I1433" s="19"/>
      <c r="J1433" s="19"/>
      <c r="K1433" s="94" t="s">
        <v>2964</v>
      </c>
      <c r="L1433" s="64" t="str">
        <f>VLOOKUP(K1433,$A$2:$C2275,3,FALSE)</f>
        <v>IR</v>
      </c>
      <c r="M1433" s="64"/>
      <c r="N1433" s="69"/>
      <c r="O1433" s="64"/>
      <c r="P1433" s="147"/>
      <c r="Q1433" s="124">
        <v>43014</v>
      </c>
      <c r="R1433" s="124"/>
      <c r="S1433" s="124">
        <v>43101</v>
      </c>
      <c r="T1433" s="19"/>
      <c r="U1433" s="19"/>
      <c r="V1433" s="19"/>
      <c r="W1433" s="19"/>
      <c r="X1433" s="19"/>
    </row>
    <row r="1434" spans="7:24">
      <c r="G1434" s="124"/>
      <c r="H1434" s="124"/>
      <c r="I1434" s="19"/>
      <c r="J1434" s="19"/>
      <c r="K1434" s="94" t="s">
        <v>2827</v>
      </c>
      <c r="L1434" s="64" t="str">
        <f>VLOOKUP(K1434,$A$2:$C2276,3,FALSE)</f>
        <v>IS</v>
      </c>
      <c r="M1434" s="64"/>
      <c r="N1434" s="69"/>
      <c r="O1434" s="64"/>
      <c r="P1434" s="147"/>
      <c r="Q1434" s="124">
        <v>43014</v>
      </c>
      <c r="R1434" s="124"/>
      <c r="S1434" s="124">
        <v>43101</v>
      </c>
      <c r="T1434" s="19"/>
      <c r="U1434" s="19"/>
      <c r="V1434" s="19"/>
      <c r="W1434" s="19"/>
      <c r="X1434" s="19"/>
    </row>
    <row r="1435" spans="7:24">
      <c r="G1435" s="124"/>
      <c r="H1435" s="124"/>
      <c r="I1435" s="19"/>
      <c r="J1435" s="19"/>
      <c r="K1435" s="94" t="s">
        <v>2759</v>
      </c>
      <c r="L1435" s="64" t="str">
        <f>VLOOKUP(K1435,$A$2:$C2277,3,FALSE)</f>
        <v>IT</v>
      </c>
      <c r="M1435" s="64"/>
      <c r="N1435" s="69"/>
      <c r="O1435" s="64"/>
      <c r="P1435" s="147"/>
      <c r="Q1435" s="124">
        <v>43014</v>
      </c>
      <c r="R1435" s="124"/>
      <c r="S1435" s="124">
        <v>43101</v>
      </c>
      <c r="T1435" s="19"/>
      <c r="U1435" s="19"/>
      <c r="V1435" s="19"/>
      <c r="W1435" s="19"/>
      <c r="X1435" s="19"/>
    </row>
    <row r="1436" spans="7:24">
      <c r="G1436" s="124"/>
      <c r="H1436" s="124"/>
      <c r="I1436" s="19"/>
      <c r="J1436" s="19"/>
      <c r="K1436" s="94" t="s">
        <v>2967</v>
      </c>
      <c r="L1436" s="64" t="str">
        <f>VLOOKUP(K1436,$A$2:$C2278,3,FALSE)</f>
        <v>JE</v>
      </c>
      <c r="M1436" s="64"/>
      <c r="N1436" s="69"/>
      <c r="O1436" s="64"/>
      <c r="P1436" s="147"/>
      <c r="Q1436" s="124">
        <v>43014</v>
      </c>
      <c r="R1436" s="124"/>
      <c r="S1436" s="124">
        <v>43101</v>
      </c>
      <c r="T1436" s="19"/>
      <c r="U1436" s="19"/>
      <c r="V1436" s="19"/>
      <c r="W1436" s="19"/>
      <c r="X1436" s="19"/>
    </row>
    <row r="1437" spans="7:24">
      <c r="G1437" s="124"/>
      <c r="H1437" s="124"/>
      <c r="I1437" s="19"/>
      <c r="J1437" s="19"/>
      <c r="K1437" s="94" t="s">
        <v>2970</v>
      </c>
      <c r="L1437" s="64" t="str">
        <f>VLOOKUP(K1437,$A$2:$C2279,3,FALSE)</f>
        <v>JM</v>
      </c>
      <c r="M1437" s="64"/>
      <c r="N1437" s="69"/>
      <c r="O1437" s="64"/>
      <c r="P1437" s="147"/>
      <c r="Q1437" s="124">
        <v>43014</v>
      </c>
      <c r="R1437" s="124"/>
      <c r="S1437" s="124">
        <v>43101</v>
      </c>
      <c r="T1437" s="19"/>
      <c r="U1437" s="19"/>
      <c r="V1437" s="19"/>
      <c r="W1437" s="19"/>
      <c r="X1437" s="19"/>
    </row>
    <row r="1438" spans="7:24">
      <c r="G1438" s="124"/>
      <c r="H1438" s="124"/>
      <c r="I1438" s="19"/>
      <c r="J1438" s="19"/>
      <c r="K1438" s="94" t="s">
        <v>2973</v>
      </c>
      <c r="L1438" s="64" t="str">
        <f>VLOOKUP(K1438,$A$2:$C2280,3,FALSE)</f>
        <v>JO</v>
      </c>
      <c r="M1438" s="64"/>
      <c r="N1438" s="69"/>
      <c r="O1438" s="64"/>
      <c r="P1438" s="147"/>
      <c r="Q1438" s="124">
        <v>43014</v>
      </c>
      <c r="R1438" s="124"/>
      <c r="S1438" s="124">
        <v>43101</v>
      </c>
      <c r="T1438" s="19"/>
      <c r="U1438" s="19"/>
      <c r="V1438" s="19"/>
      <c r="W1438" s="19"/>
      <c r="X1438" s="19"/>
    </row>
    <row r="1439" spans="7:24">
      <c r="G1439" s="124"/>
      <c r="H1439" s="124"/>
      <c r="I1439" s="19"/>
      <c r="J1439" s="19"/>
      <c r="K1439" s="94" t="s">
        <v>2800</v>
      </c>
      <c r="L1439" s="64" t="str">
        <f>VLOOKUP(K1439,$A$2:$C2281,3,FALSE)</f>
        <v>JP</v>
      </c>
      <c r="M1439" s="64"/>
      <c r="N1439" s="69"/>
      <c r="O1439" s="64"/>
      <c r="P1439" s="147"/>
      <c r="Q1439" s="124">
        <v>43014</v>
      </c>
      <c r="R1439" s="124"/>
      <c r="S1439" s="124">
        <v>43101</v>
      </c>
      <c r="T1439" s="19"/>
      <c r="U1439" s="19"/>
      <c r="V1439" s="19"/>
      <c r="W1439" s="19"/>
      <c r="X1439" s="19"/>
    </row>
    <row r="1440" spans="7:24">
      <c r="G1440" s="124"/>
      <c r="H1440" s="124"/>
      <c r="I1440" s="19"/>
      <c r="J1440" s="19"/>
      <c r="K1440" s="94" t="s">
        <v>2976</v>
      </c>
      <c r="L1440" s="64" t="str">
        <f>VLOOKUP(K1440,$A$2:$C2282,3,FALSE)</f>
        <v>KE</v>
      </c>
      <c r="M1440" s="64"/>
      <c r="N1440" s="69"/>
      <c r="O1440" s="64"/>
      <c r="P1440" s="147"/>
      <c r="Q1440" s="124">
        <v>43014</v>
      </c>
      <c r="R1440" s="124"/>
      <c r="S1440" s="124">
        <v>43101</v>
      </c>
      <c r="T1440" s="19"/>
      <c r="U1440" s="19"/>
      <c r="V1440" s="19"/>
      <c r="W1440" s="19"/>
      <c r="X1440" s="19"/>
    </row>
    <row r="1441" spans="7:24">
      <c r="G1441" s="124"/>
      <c r="H1441" s="124"/>
      <c r="I1441" s="19"/>
      <c r="J1441" s="19"/>
      <c r="K1441" s="94" t="s">
        <v>2978</v>
      </c>
      <c r="L1441" s="64" t="str">
        <f>VLOOKUP(K1441,$A$2:$C2283,3,FALSE)</f>
        <v>KG</v>
      </c>
      <c r="M1441" s="64"/>
      <c r="N1441" s="69"/>
      <c r="O1441" s="64"/>
      <c r="P1441" s="147"/>
      <c r="Q1441" s="124">
        <v>43014</v>
      </c>
      <c r="R1441" s="124"/>
      <c r="S1441" s="124">
        <v>43101</v>
      </c>
      <c r="T1441" s="19"/>
      <c r="U1441" s="19"/>
      <c r="V1441" s="19"/>
      <c r="W1441" s="19"/>
      <c r="X1441" s="19"/>
    </row>
    <row r="1442" spans="7:24">
      <c r="G1442" s="124"/>
      <c r="H1442" s="124"/>
      <c r="I1442" s="19"/>
      <c r="J1442" s="19"/>
      <c r="K1442" s="94" t="s">
        <v>2980</v>
      </c>
      <c r="L1442" s="64" t="str">
        <f>VLOOKUP(K1442,$A$2:$C2284,3,FALSE)</f>
        <v>KH</v>
      </c>
      <c r="M1442" s="64"/>
      <c r="N1442" s="69"/>
      <c r="O1442" s="64"/>
      <c r="P1442" s="147"/>
      <c r="Q1442" s="124">
        <v>43014</v>
      </c>
      <c r="R1442" s="124"/>
      <c r="S1442" s="124">
        <v>43101</v>
      </c>
      <c r="T1442" s="19"/>
      <c r="U1442" s="19"/>
      <c r="V1442" s="19"/>
      <c r="W1442" s="19"/>
      <c r="X1442" s="19"/>
    </row>
    <row r="1443" spans="7:24">
      <c r="G1443" s="124"/>
      <c r="H1443" s="124"/>
      <c r="I1443" s="19"/>
      <c r="J1443" s="19"/>
      <c r="K1443" s="94" t="s">
        <v>2982</v>
      </c>
      <c r="L1443" s="64" t="str">
        <f>VLOOKUP(K1443,$A$2:$C2285,3,FALSE)</f>
        <v>KI</v>
      </c>
      <c r="M1443" s="64"/>
      <c r="N1443" s="69"/>
      <c r="O1443" s="64"/>
      <c r="P1443" s="147"/>
      <c r="Q1443" s="124">
        <v>43014</v>
      </c>
      <c r="R1443" s="124"/>
      <c r="S1443" s="124">
        <v>43101</v>
      </c>
      <c r="T1443" s="19"/>
      <c r="U1443" s="19"/>
      <c r="V1443" s="19"/>
      <c r="W1443" s="19"/>
      <c r="X1443" s="19"/>
    </row>
    <row r="1444" spans="7:24">
      <c r="G1444" s="124"/>
      <c r="H1444" s="124"/>
      <c r="I1444" s="19"/>
      <c r="J1444" s="19"/>
      <c r="K1444" s="94" t="s">
        <v>2984</v>
      </c>
      <c r="L1444" s="64" t="str">
        <f>VLOOKUP(K1444,$A$2:$C2286,3,FALSE)</f>
        <v>KM</v>
      </c>
      <c r="M1444" s="64"/>
      <c r="N1444" s="69"/>
      <c r="O1444" s="64"/>
      <c r="P1444" s="147"/>
      <c r="Q1444" s="124">
        <v>43014</v>
      </c>
      <c r="R1444" s="124"/>
      <c r="S1444" s="124">
        <v>43101</v>
      </c>
      <c r="T1444" s="19"/>
      <c r="U1444" s="19"/>
      <c r="V1444" s="19"/>
      <c r="W1444" s="19"/>
      <c r="X1444" s="19"/>
    </row>
    <row r="1445" spans="7:24">
      <c r="G1445" s="124"/>
      <c r="H1445" s="124"/>
      <c r="I1445" s="19"/>
      <c r="J1445" s="19"/>
      <c r="K1445" s="94" t="s">
        <v>2986</v>
      </c>
      <c r="L1445" s="64" t="str">
        <f>VLOOKUP(K1445,$A$2:$C2287,3,FALSE)</f>
        <v>KN</v>
      </c>
      <c r="M1445" s="64"/>
      <c r="N1445" s="69"/>
      <c r="O1445" s="64"/>
      <c r="P1445" s="147"/>
      <c r="Q1445" s="124">
        <v>43014</v>
      </c>
      <c r="R1445" s="124"/>
      <c r="S1445" s="124">
        <v>43101</v>
      </c>
      <c r="T1445" s="19"/>
      <c r="U1445" s="19"/>
      <c r="V1445" s="19"/>
      <c r="W1445" s="19"/>
      <c r="X1445" s="19"/>
    </row>
    <row r="1446" spans="7:24">
      <c r="G1446" s="124"/>
      <c r="H1446" s="124"/>
      <c r="I1446" s="19"/>
      <c r="J1446" s="19"/>
      <c r="K1446" s="94" t="s">
        <v>2988</v>
      </c>
      <c r="L1446" s="64" t="str">
        <f>VLOOKUP(K1446,$A$2:$C2288,3,FALSE)</f>
        <v>KP</v>
      </c>
      <c r="M1446" s="64"/>
      <c r="N1446" s="69"/>
      <c r="O1446" s="64"/>
      <c r="P1446" s="147"/>
      <c r="Q1446" s="124">
        <v>43014</v>
      </c>
      <c r="R1446" s="124"/>
      <c r="S1446" s="124">
        <v>43101</v>
      </c>
      <c r="T1446" s="19"/>
      <c r="U1446" s="19"/>
      <c r="V1446" s="19"/>
      <c r="W1446" s="19"/>
      <c r="X1446" s="19"/>
    </row>
    <row r="1447" spans="7:24">
      <c r="G1447" s="124"/>
      <c r="H1447" s="124"/>
      <c r="I1447" s="19"/>
      <c r="J1447" s="19"/>
      <c r="K1447" s="94" t="s">
        <v>2990</v>
      </c>
      <c r="L1447" s="64" t="str">
        <f>VLOOKUP(K1447,$A$2:$C2289,3,FALSE)</f>
        <v>KR</v>
      </c>
      <c r="M1447" s="64"/>
      <c r="N1447" s="69"/>
      <c r="O1447" s="64"/>
      <c r="P1447" s="147"/>
      <c r="Q1447" s="124">
        <v>43014</v>
      </c>
      <c r="R1447" s="124"/>
      <c r="S1447" s="124">
        <v>43101</v>
      </c>
      <c r="T1447" s="19"/>
      <c r="U1447" s="19"/>
      <c r="V1447" s="19"/>
      <c r="W1447" s="19"/>
      <c r="X1447" s="19"/>
    </row>
    <row r="1448" spans="7:24">
      <c r="G1448" s="124"/>
      <c r="H1448" s="124"/>
      <c r="I1448" s="19"/>
      <c r="J1448" s="19"/>
      <c r="K1448" s="94" t="s">
        <v>2992</v>
      </c>
      <c r="L1448" s="64" t="str">
        <f>VLOOKUP(K1448,$A$2:$C2290,3,FALSE)</f>
        <v>KW</v>
      </c>
      <c r="M1448" s="64"/>
      <c r="N1448" s="69"/>
      <c r="O1448" s="64"/>
      <c r="P1448" s="147"/>
      <c r="Q1448" s="124">
        <v>43014</v>
      </c>
      <c r="R1448" s="124"/>
      <c r="S1448" s="124">
        <v>43101</v>
      </c>
      <c r="T1448" s="19"/>
      <c r="U1448" s="19"/>
      <c r="V1448" s="19"/>
      <c r="W1448" s="19"/>
      <c r="X1448" s="19"/>
    </row>
    <row r="1449" spans="7:24">
      <c r="G1449" s="124"/>
      <c r="H1449" s="124"/>
      <c r="I1449" s="19"/>
      <c r="J1449" s="19"/>
      <c r="K1449" s="94" t="s">
        <v>2994</v>
      </c>
      <c r="L1449" s="64" t="str">
        <f>VLOOKUP(K1449,$A$2:$C2291,3,FALSE)</f>
        <v>KY</v>
      </c>
      <c r="M1449" s="64"/>
      <c r="N1449" s="69"/>
      <c r="O1449" s="64"/>
      <c r="P1449" s="147"/>
      <c r="Q1449" s="124">
        <v>43014</v>
      </c>
      <c r="R1449" s="124"/>
      <c r="S1449" s="124">
        <v>43101</v>
      </c>
      <c r="T1449" s="19"/>
      <c r="U1449" s="19"/>
      <c r="V1449" s="19"/>
      <c r="W1449" s="19"/>
      <c r="X1449" s="19"/>
    </row>
    <row r="1450" spans="7:24">
      <c r="G1450" s="124"/>
      <c r="H1450" s="124"/>
      <c r="I1450" s="19"/>
      <c r="J1450" s="19"/>
      <c r="K1450" s="94" t="s">
        <v>2996</v>
      </c>
      <c r="L1450" s="64" t="str">
        <f>VLOOKUP(K1450,$A$2:$C2292,3,FALSE)</f>
        <v>KZ</v>
      </c>
      <c r="M1450" s="64"/>
      <c r="N1450" s="69"/>
      <c r="O1450" s="64"/>
      <c r="P1450" s="147"/>
      <c r="Q1450" s="124">
        <v>43014</v>
      </c>
      <c r="R1450" s="124"/>
      <c r="S1450" s="124">
        <v>43101</v>
      </c>
      <c r="T1450" s="19"/>
      <c r="U1450" s="19"/>
      <c r="V1450" s="19"/>
      <c r="W1450" s="19"/>
      <c r="X1450" s="19"/>
    </row>
    <row r="1451" spans="7:24">
      <c r="G1451" s="124"/>
      <c r="H1451" s="124"/>
      <c r="I1451" s="19"/>
      <c r="J1451" s="19"/>
      <c r="K1451" s="94" t="s">
        <v>2998</v>
      </c>
      <c r="L1451" s="64" t="str">
        <f>VLOOKUP(K1451,$A$2:$C2293,3,FALSE)</f>
        <v>LA</v>
      </c>
      <c r="M1451" s="64"/>
      <c r="N1451" s="69"/>
      <c r="O1451" s="64"/>
      <c r="P1451" s="147"/>
      <c r="Q1451" s="124">
        <v>43014</v>
      </c>
      <c r="R1451" s="124"/>
      <c r="S1451" s="124">
        <v>43101</v>
      </c>
      <c r="T1451" s="19"/>
      <c r="U1451" s="19"/>
      <c r="V1451" s="19"/>
      <c r="W1451" s="19"/>
      <c r="X1451" s="19"/>
    </row>
    <row r="1452" spans="7:24">
      <c r="G1452" s="124"/>
      <c r="H1452" s="124"/>
      <c r="I1452" s="19"/>
      <c r="J1452" s="19"/>
      <c r="K1452" s="94" t="s">
        <v>3000</v>
      </c>
      <c r="L1452" s="64" t="str">
        <f>VLOOKUP(K1452,$A$2:$C2294,3,FALSE)</f>
        <v>LB</v>
      </c>
      <c r="M1452" s="64"/>
      <c r="N1452" s="69"/>
      <c r="O1452" s="64"/>
      <c r="P1452" s="147"/>
      <c r="Q1452" s="124">
        <v>43014</v>
      </c>
      <c r="R1452" s="124"/>
      <c r="S1452" s="124">
        <v>43101</v>
      </c>
      <c r="T1452" s="19"/>
      <c r="U1452" s="19"/>
      <c r="V1452" s="19"/>
      <c r="W1452" s="19"/>
      <c r="X1452" s="19"/>
    </row>
    <row r="1453" spans="7:24">
      <c r="G1453" s="124"/>
      <c r="H1453" s="124"/>
      <c r="I1453" s="19"/>
      <c r="J1453" s="19"/>
      <c r="K1453" s="94" t="s">
        <v>3002</v>
      </c>
      <c r="L1453" s="64" t="str">
        <f>VLOOKUP(K1453,$A$2:$C2295,3,FALSE)</f>
        <v>LC</v>
      </c>
      <c r="M1453" s="64"/>
      <c r="N1453" s="69"/>
      <c r="O1453" s="64"/>
      <c r="P1453" s="147"/>
      <c r="Q1453" s="124">
        <v>43014</v>
      </c>
      <c r="R1453" s="124"/>
      <c r="S1453" s="124">
        <v>43101</v>
      </c>
      <c r="T1453" s="19"/>
      <c r="U1453" s="19"/>
      <c r="V1453" s="19"/>
      <c r="W1453" s="19"/>
      <c r="X1453" s="19"/>
    </row>
    <row r="1454" spans="7:24">
      <c r="G1454" s="124"/>
      <c r="H1454" s="124"/>
      <c r="I1454" s="19"/>
      <c r="J1454" s="19"/>
      <c r="K1454" s="94" t="s">
        <v>2829</v>
      </c>
      <c r="L1454" s="64" t="str">
        <f>VLOOKUP(K1454,$A$2:$C2296,3,FALSE)</f>
        <v>LI</v>
      </c>
      <c r="M1454" s="64"/>
      <c r="N1454" s="69"/>
      <c r="O1454" s="64"/>
      <c r="P1454" s="147"/>
      <c r="Q1454" s="124">
        <v>43014</v>
      </c>
      <c r="R1454" s="124"/>
      <c r="S1454" s="124">
        <v>43101</v>
      </c>
      <c r="T1454" s="19"/>
      <c r="U1454" s="19"/>
      <c r="V1454" s="19"/>
      <c r="W1454" s="19"/>
      <c r="X1454" s="19"/>
    </row>
    <row r="1455" spans="7:24">
      <c r="G1455" s="124"/>
      <c r="H1455" s="124"/>
      <c r="I1455" s="19"/>
      <c r="J1455" s="19"/>
      <c r="K1455" s="94" t="s">
        <v>3005</v>
      </c>
      <c r="L1455" s="64" t="str">
        <f>VLOOKUP(K1455,$A$2:$C2297,3,FALSE)</f>
        <v>LK</v>
      </c>
      <c r="M1455" s="64"/>
      <c r="N1455" s="69"/>
      <c r="O1455" s="64"/>
      <c r="P1455" s="147"/>
      <c r="Q1455" s="124">
        <v>43014</v>
      </c>
      <c r="R1455" s="124"/>
      <c r="S1455" s="124">
        <v>43101</v>
      </c>
      <c r="T1455" s="19"/>
      <c r="U1455" s="19"/>
      <c r="V1455" s="19"/>
      <c r="W1455" s="19"/>
      <c r="X1455" s="19"/>
    </row>
    <row r="1456" spans="7:24">
      <c r="G1456" s="124"/>
      <c r="H1456" s="124"/>
      <c r="I1456" s="19"/>
      <c r="J1456" s="19"/>
      <c r="K1456" s="94" t="s">
        <v>3007</v>
      </c>
      <c r="L1456" s="64" t="str">
        <f>VLOOKUP(K1456,$A$2:$C2298,3,FALSE)</f>
        <v>LR</v>
      </c>
      <c r="M1456" s="64"/>
      <c r="N1456" s="69"/>
      <c r="O1456" s="64"/>
      <c r="P1456" s="147"/>
      <c r="Q1456" s="124">
        <v>43014</v>
      </c>
      <c r="R1456" s="124"/>
      <c r="S1456" s="124">
        <v>43101</v>
      </c>
      <c r="T1456" s="19"/>
      <c r="U1456" s="19"/>
      <c r="V1456" s="19"/>
      <c r="W1456" s="19"/>
      <c r="X1456" s="19"/>
    </row>
    <row r="1457" spans="7:24">
      <c r="G1457" s="124"/>
      <c r="H1457" s="124"/>
      <c r="I1457" s="19"/>
      <c r="J1457" s="19"/>
      <c r="K1457" s="94" t="s">
        <v>3009</v>
      </c>
      <c r="L1457" s="64" t="str">
        <f>VLOOKUP(K1457,$A$2:$C2299,3,FALSE)</f>
        <v>LS</v>
      </c>
      <c r="M1457" s="64"/>
      <c r="N1457" s="69"/>
      <c r="O1457" s="64"/>
      <c r="P1457" s="147"/>
      <c r="Q1457" s="124">
        <v>43014</v>
      </c>
      <c r="R1457" s="124"/>
      <c r="S1457" s="124">
        <v>43101</v>
      </c>
      <c r="T1457" s="19"/>
      <c r="U1457" s="19"/>
      <c r="V1457" s="19"/>
      <c r="W1457" s="19"/>
      <c r="X1457" s="19"/>
    </row>
    <row r="1458" spans="7:24">
      <c r="G1458" s="124"/>
      <c r="H1458" s="124"/>
      <c r="I1458" s="19"/>
      <c r="J1458" s="19"/>
      <c r="K1458" s="94" t="s">
        <v>2764</v>
      </c>
      <c r="L1458" s="64" t="str">
        <f>VLOOKUP(K1458,$A$2:$C2300,3,FALSE)</f>
        <v>LT</v>
      </c>
      <c r="M1458" s="64"/>
      <c r="N1458" s="69"/>
      <c r="O1458" s="64"/>
      <c r="P1458" s="147"/>
      <c r="Q1458" s="124">
        <v>43014</v>
      </c>
      <c r="R1458" s="124"/>
      <c r="S1458" s="124">
        <v>43101</v>
      </c>
      <c r="T1458" s="19"/>
      <c r="U1458" s="19"/>
      <c r="V1458" s="19"/>
      <c r="W1458" s="19"/>
      <c r="X1458" s="19"/>
    </row>
    <row r="1459" spans="7:24">
      <c r="G1459" s="124"/>
      <c r="H1459" s="124"/>
      <c r="I1459" s="19"/>
      <c r="J1459" s="19"/>
      <c r="K1459" s="94" t="s">
        <v>2767</v>
      </c>
      <c r="L1459" s="64" t="str">
        <f>VLOOKUP(K1459,$A$2:$C2301,3,FALSE)</f>
        <v>LU</v>
      </c>
      <c r="M1459" s="64"/>
      <c r="N1459" s="69"/>
      <c r="O1459" s="64"/>
      <c r="P1459" s="147"/>
      <c r="Q1459" s="124">
        <v>43014</v>
      </c>
      <c r="R1459" s="124"/>
      <c r="S1459" s="124">
        <v>43101</v>
      </c>
      <c r="T1459" s="19"/>
      <c r="U1459" s="19"/>
      <c r="V1459" s="19"/>
      <c r="W1459" s="19"/>
      <c r="X1459" s="19"/>
    </row>
    <row r="1460" spans="7:24">
      <c r="G1460" s="124"/>
      <c r="H1460" s="124"/>
      <c r="I1460" s="19"/>
      <c r="J1460" s="19"/>
      <c r="K1460" s="94" t="s">
        <v>2761</v>
      </c>
      <c r="L1460" s="64" t="str">
        <f>VLOOKUP(K1460,$A$2:$C2302,3,FALSE)</f>
        <v>LV</v>
      </c>
      <c r="M1460" s="64"/>
      <c r="N1460" s="69"/>
      <c r="O1460" s="64"/>
      <c r="P1460" s="147"/>
      <c r="Q1460" s="124">
        <v>43014</v>
      </c>
      <c r="R1460" s="124"/>
      <c r="S1460" s="124">
        <v>43101</v>
      </c>
      <c r="T1460" s="19"/>
      <c r="U1460" s="19"/>
      <c r="V1460" s="19"/>
      <c r="W1460" s="19"/>
      <c r="X1460" s="19"/>
    </row>
    <row r="1461" spans="7:24">
      <c r="G1461" s="124"/>
      <c r="H1461" s="124"/>
      <c r="I1461" s="19"/>
      <c r="J1461" s="19"/>
      <c r="K1461" s="94" t="s">
        <v>3014</v>
      </c>
      <c r="L1461" s="64" t="str">
        <f>VLOOKUP(K1461,$A$2:$C2303,3,FALSE)</f>
        <v>LY</v>
      </c>
      <c r="M1461" s="64"/>
      <c r="N1461" s="69"/>
      <c r="O1461" s="64"/>
      <c r="P1461" s="147"/>
      <c r="Q1461" s="124">
        <v>43014</v>
      </c>
      <c r="R1461" s="124"/>
      <c r="S1461" s="124">
        <v>43101</v>
      </c>
      <c r="T1461" s="19"/>
      <c r="U1461" s="19"/>
      <c r="V1461" s="19"/>
      <c r="W1461" s="19"/>
      <c r="X1461" s="19"/>
    </row>
    <row r="1462" spans="7:24">
      <c r="G1462" s="124"/>
      <c r="H1462" s="124"/>
      <c r="I1462" s="19"/>
      <c r="J1462" s="19"/>
      <c r="K1462" s="94" t="s">
        <v>3016</v>
      </c>
      <c r="L1462" s="64" t="str">
        <f>VLOOKUP(K1462,$A$2:$C2304,3,FALSE)</f>
        <v>MA</v>
      </c>
      <c r="M1462" s="64"/>
      <c r="N1462" s="69"/>
      <c r="O1462" s="64"/>
      <c r="P1462" s="147"/>
      <c r="Q1462" s="124">
        <v>43014</v>
      </c>
      <c r="R1462" s="124"/>
      <c r="S1462" s="124">
        <v>43101</v>
      </c>
      <c r="T1462" s="19"/>
      <c r="U1462" s="19"/>
      <c r="V1462" s="19"/>
      <c r="W1462" s="19"/>
      <c r="X1462" s="19"/>
    </row>
    <row r="1463" spans="7:24">
      <c r="G1463" s="124"/>
      <c r="H1463" s="124"/>
      <c r="I1463" s="19"/>
      <c r="J1463" s="19"/>
      <c r="K1463" s="94" t="s">
        <v>3017</v>
      </c>
      <c r="L1463" s="64" t="str">
        <f>VLOOKUP(K1463,$A$2:$C2305,3,FALSE)</f>
        <v>MC</v>
      </c>
      <c r="M1463" s="64"/>
      <c r="N1463" s="69"/>
      <c r="O1463" s="64"/>
      <c r="P1463" s="147"/>
      <c r="Q1463" s="124">
        <v>43014</v>
      </c>
      <c r="R1463" s="124"/>
      <c r="S1463" s="124">
        <v>43101</v>
      </c>
      <c r="T1463" s="19"/>
      <c r="U1463" s="19"/>
      <c r="V1463" s="19"/>
      <c r="W1463" s="19"/>
      <c r="X1463" s="19"/>
    </row>
    <row r="1464" spans="7:24">
      <c r="G1464" s="124"/>
      <c r="H1464" s="124"/>
      <c r="I1464" s="19"/>
      <c r="J1464" s="19"/>
      <c r="K1464" s="94" t="s">
        <v>3018</v>
      </c>
      <c r="L1464" s="64" t="str">
        <f>VLOOKUP(K1464,$A$2:$C2306,3,FALSE)</f>
        <v>MD</v>
      </c>
      <c r="M1464" s="64"/>
      <c r="N1464" s="69"/>
      <c r="O1464" s="64"/>
      <c r="P1464" s="147"/>
      <c r="Q1464" s="124">
        <v>43014</v>
      </c>
      <c r="R1464" s="124"/>
      <c r="S1464" s="124">
        <v>43101</v>
      </c>
      <c r="T1464" s="19"/>
      <c r="U1464" s="19"/>
      <c r="V1464" s="19"/>
      <c r="W1464" s="19"/>
      <c r="X1464" s="19"/>
    </row>
    <row r="1465" spans="7:24">
      <c r="G1465" s="124"/>
      <c r="H1465" s="124"/>
      <c r="I1465" s="19"/>
      <c r="J1465" s="19"/>
      <c r="K1465" s="94" t="s">
        <v>3020</v>
      </c>
      <c r="L1465" s="64" t="str">
        <f>VLOOKUP(K1465,$A$2:$C2307,3,FALSE)</f>
        <v>ME</v>
      </c>
      <c r="M1465" s="64"/>
      <c r="N1465" s="69"/>
      <c r="O1465" s="64"/>
      <c r="P1465" s="147"/>
      <c r="Q1465" s="124">
        <v>43014</v>
      </c>
      <c r="R1465" s="124"/>
      <c r="S1465" s="124">
        <v>43101</v>
      </c>
      <c r="T1465" s="19"/>
      <c r="U1465" s="19"/>
      <c r="V1465" s="19"/>
      <c r="W1465" s="19"/>
      <c r="X1465" s="19"/>
    </row>
    <row r="1466" spans="7:24">
      <c r="G1466" s="124"/>
      <c r="H1466" s="124"/>
      <c r="I1466" s="19"/>
      <c r="J1466" s="19"/>
      <c r="K1466" s="94" t="s">
        <v>3022</v>
      </c>
      <c r="L1466" s="64" t="str">
        <f>VLOOKUP(K1466,$A$2:$C2308,3,FALSE)</f>
        <v>MF</v>
      </c>
      <c r="M1466" s="64"/>
      <c r="N1466" s="69"/>
      <c r="O1466" s="64"/>
      <c r="P1466" s="147"/>
      <c r="Q1466" s="124">
        <v>43014</v>
      </c>
      <c r="R1466" s="124"/>
      <c r="S1466" s="124">
        <v>43101</v>
      </c>
      <c r="T1466" s="19"/>
      <c r="U1466" s="19"/>
      <c r="V1466" s="19"/>
      <c r="W1466" s="19"/>
      <c r="X1466" s="19"/>
    </row>
    <row r="1467" spans="7:24">
      <c r="G1467" s="124"/>
      <c r="H1467" s="124"/>
      <c r="I1467" s="19"/>
      <c r="J1467" s="19"/>
      <c r="K1467" s="94" t="s">
        <v>3024</v>
      </c>
      <c r="L1467" s="64" t="str">
        <f>VLOOKUP(K1467,$A$2:$C2309,3,FALSE)</f>
        <v>MG</v>
      </c>
      <c r="M1467" s="64"/>
      <c r="N1467" s="69"/>
      <c r="O1467" s="64"/>
      <c r="P1467" s="147"/>
      <c r="Q1467" s="124">
        <v>43014</v>
      </c>
      <c r="R1467" s="124"/>
      <c r="S1467" s="124">
        <v>43101</v>
      </c>
      <c r="T1467" s="19"/>
      <c r="U1467" s="19"/>
      <c r="V1467" s="19"/>
      <c r="W1467" s="19"/>
      <c r="X1467" s="19"/>
    </row>
    <row r="1468" spans="7:24">
      <c r="G1468" s="124"/>
      <c r="H1468" s="124"/>
      <c r="I1468" s="19"/>
      <c r="J1468" s="19"/>
      <c r="K1468" s="94" t="s">
        <v>3026</v>
      </c>
      <c r="L1468" s="64" t="str">
        <f>VLOOKUP(K1468,$A$2:$C2310,3,FALSE)</f>
        <v>MH</v>
      </c>
      <c r="M1468" s="64"/>
      <c r="N1468" s="69"/>
      <c r="O1468" s="64"/>
      <c r="P1468" s="147"/>
      <c r="Q1468" s="124">
        <v>43014</v>
      </c>
      <c r="R1468" s="124"/>
      <c r="S1468" s="124">
        <v>43101</v>
      </c>
      <c r="T1468" s="19"/>
      <c r="U1468" s="19"/>
      <c r="V1468" s="19"/>
      <c r="W1468" s="19"/>
      <c r="X1468" s="19"/>
    </row>
    <row r="1469" spans="7:24">
      <c r="G1469" s="124"/>
      <c r="H1469" s="124"/>
      <c r="I1469" s="19"/>
      <c r="J1469" s="19"/>
      <c r="K1469" s="94" t="s">
        <v>2803</v>
      </c>
      <c r="L1469" s="64" t="str">
        <f>VLOOKUP(K1469,$A$2:$C2311,3,FALSE)</f>
        <v>MK</v>
      </c>
      <c r="M1469" s="64"/>
      <c r="N1469" s="69"/>
      <c r="O1469" s="64"/>
      <c r="P1469" s="147"/>
      <c r="Q1469" s="124">
        <v>43014</v>
      </c>
      <c r="R1469" s="124"/>
      <c r="S1469" s="124">
        <v>43101</v>
      </c>
      <c r="T1469" s="19"/>
      <c r="U1469" s="19"/>
      <c r="V1469" s="19"/>
      <c r="W1469" s="19"/>
      <c r="X1469" s="19"/>
    </row>
    <row r="1470" spans="7:24">
      <c r="G1470" s="124"/>
      <c r="H1470" s="124"/>
      <c r="I1470" s="19"/>
      <c r="J1470" s="19"/>
      <c r="K1470" s="94" t="s">
        <v>3029</v>
      </c>
      <c r="L1470" s="64" t="str">
        <f>VLOOKUP(K1470,$A$2:$C2312,3,FALSE)</f>
        <v>ML</v>
      </c>
      <c r="M1470" s="64"/>
      <c r="N1470" s="69"/>
      <c r="O1470" s="64"/>
      <c r="P1470" s="147"/>
      <c r="Q1470" s="124">
        <v>43014</v>
      </c>
      <c r="R1470" s="124"/>
      <c r="S1470" s="124">
        <v>43101</v>
      </c>
      <c r="T1470" s="19"/>
      <c r="U1470" s="19"/>
      <c r="V1470" s="19"/>
      <c r="W1470" s="19"/>
      <c r="X1470" s="19"/>
    </row>
    <row r="1471" spans="7:24">
      <c r="G1471" s="124"/>
      <c r="H1471" s="124"/>
      <c r="I1471" s="19"/>
      <c r="J1471" s="19"/>
      <c r="K1471" s="94" t="s">
        <v>3031</v>
      </c>
      <c r="L1471" s="64" t="str">
        <f>VLOOKUP(K1471,$A$2:$C2313,3,FALSE)</f>
        <v>MM</v>
      </c>
      <c r="M1471" s="64"/>
      <c r="N1471" s="69"/>
      <c r="O1471" s="64"/>
      <c r="P1471" s="147"/>
      <c r="Q1471" s="124">
        <v>43014</v>
      </c>
      <c r="R1471" s="124"/>
      <c r="S1471" s="124">
        <v>43101</v>
      </c>
      <c r="T1471" s="19"/>
      <c r="U1471" s="19"/>
      <c r="V1471" s="19"/>
      <c r="W1471" s="19"/>
      <c r="X1471" s="19"/>
    </row>
    <row r="1472" spans="7:24">
      <c r="G1472" s="124"/>
      <c r="H1472" s="124"/>
      <c r="I1472" s="19"/>
      <c r="J1472" s="19"/>
      <c r="K1472" s="94" t="s">
        <v>3033</v>
      </c>
      <c r="L1472" s="64" t="str">
        <f>VLOOKUP(K1472,$A$2:$C2314,3,FALSE)</f>
        <v>MN</v>
      </c>
      <c r="M1472" s="64"/>
      <c r="N1472" s="69"/>
      <c r="O1472" s="64"/>
      <c r="P1472" s="147"/>
      <c r="Q1472" s="124">
        <v>43014</v>
      </c>
      <c r="R1472" s="124"/>
      <c r="S1472" s="124">
        <v>43101</v>
      </c>
      <c r="T1472" s="19"/>
      <c r="U1472" s="19"/>
      <c r="V1472" s="19"/>
      <c r="W1472" s="19"/>
      <c r="X1472" s="19"/>
    </row>
    <row r="1473" spans="7:24">
      <c r="G1473" s="124"/>
      <c r="H1473" s="124"/>
      <c r="I1473" s="19"/>
      <c r="J1473" s="19"/>
      <c r="K1473" s="94" t="s">
        <v>3035</v>
      </c>
      <c r="L1473" s="64" t="str">
        <f>VLOOKUP(K1473,$A$2:$C2315,3,FALSE)</f>
        <v>MO</v>
      </c>
      <c r="M1473" s="64"/>
      <c r="N1473" s="69"/>
      <c r="O1473" s="64"/>
      <c r="P1473" s="147"/>
      <c r="Q1473" s="124">
        <v>43014</v>
      </c>
      <c r="R1473" s="124"/>
      <c r="S1473" s="124">
        <v>43101</v>
      </c>
      <c r="T1473" s="19"/>
      <c r="U1473" s="19"/>
      <c r="V1473" s="19"/>
      <c r="W1473" s="19"/>
      <c r="X1473" s="19"/>
    </row>
    <row r="1474" spans="7:24">
      <c r="G1474" s="124"/>
      <c r="H1474" s="124"/>
      <c r="I1474" s="19"/>
      <c r="J1474" s="19"/>
      <c r="K1474" s="94" t="s">
        <v>3037</v>
      </c>
      <c r="L1474" s="64" t="str">
        <f>VLOOKUP(K1474,$A$2:$C2316,3,FALSE)</f>
        <v>MP</v>
      </c>
      <c r="M1474" s="64"/>
      <c r="N1474" s="69"/>
      <c r="O1474" s="64"/>
      <c r="P1474" s="147"/>
      <c r="Q1474" s="124">
        <v>43014</v>
      </c>
      <c r="R1474" s="124"/>
      <c r="S1474" s="124">
        <v>43101</v>
      </c>
      <c r="T1474" s="19"/>
      <c r="U1474" s="19"/>
      <c r="V1474" s="19"/>
      <c r="W1474" s="19"/>
      <c r="X1474" s="19"/>
    </row>
    <row r="1475" spans="7:24">
      <c r="G1475" s="124"/>
      <c r="H1475" s="124"/>
      <c r="I1475" s="19"/>
      <c r="J1475" s="19"/>
      <c r="K1475" s="94" t="s">
        <v>3039</v>
      </c>
      <c r="L1475" s="64" t="str">
        <f>VLOOKUP(K1475,$A$2:$C2317,3,FALSE)</f>
        <v>MQ</v>
      </c>
      <c r="M1475" s="64"/>
      <c r="N1475" s="69"/>
      <c r="O1475" s="64"/>
      <c r="P1475" s="147"/>
      <c r="Q1475" s="124">
        <v>43014</v>
      </c>
      <c r="R1475" s="124"/>
      <c r="S1475" s="124">
        <v>43101</v>
      </c>
      <c r="T1475" s="19"/>
      <c r="U1475" s="19"/>
      <c r="V1475" s="19"/>
      <c r="W1475" s="19"/>
      <c r="X1475" s="19"/>
    </row>
    <row r="1476" spans="7:24">
      <c r="G1476" s="124"/>
      <c r="H1476" s="124"/>
      <c r="I1476" s="19"/>
      <c r="J1476" s="19"/>
      <c r="K1476" s="94" t="s">
        <v>3041</v>
      </c>
      <c r="L1476" s="64" t="str">
        <f>VLOOKUP(K1476,$A$2:$C2318,3,FALSE)</f>
        <v>MR</v>
      </c>
      <c r="M1476" s="64"/>
      <c r="N1476" s="69"/>
      <c r="O1476" s="64"/>
      <c r="P1476" s="147"/>
      <c r="Q1476" s="124">
        <v>43014</v>
      </c>
      <c r="R1476" s="124"/>
      <c r="S1476" s="124">
        <v>43101</v>
      </c>
      <c r="T1476" s="19"/>
      <c r="U1476" s="19"/>
      <c r="V1476" s="19"/>
      <c r="W1476" s="19"/>
      <c r="X1476" s="19"/>
    </row>
    <row r="1477" spans="7:24">
      <c r="G1477" s="124"/>
      <c r="H1477" s="124"/>
      <c r="I1477" s="19"/>
      <c r="J1477" s="19"/>
      <c r="K1477" s="94" t="s">
        <v>3043</v>
      </c>
      <c r="L1477" s="64" t="str">
        <f>VLOOKUP(K1477,$A$2:$C2319,3,FALSE)</f>
        <v>MS</v>
      </c>
      <c r="M1477" s="64"/>
      <c r="N1477" s="69"/>
      <c r="O1477" s="64"/>
      <c r="P1477" s="147"/>
      <c r="Q1477" s="124">
        <v>43014</v>
      </c>
      <c r="R1477" s="124"/>
      <c r="S1477" s="124">
        <v>43101</v>
      </c>
      <c r="T1477" s="19"/>
      <c r="U1477" s="19"/>
      <c r="V1477" s="19"/>
      <c r="W1477" s="19"/>
      <c r="X1477" s="19"/>
    </row>
    <row r="1478" spans="7:24">
      <c r="G1478" s="124"/>
      <c r="H1478" s="124"/>
      <c r="I1478" s="19"/>
      <c r="J1478" s="19"/>
      <c r="K1478" s="94" t="s">
        <v>2769</v>
      </c>
      <c r="L1478" s="64" t="str">
        <f>VLOOKUP(K1478,$A$2:$C2320,3,FALSE)</f>
        <v>MT</v>
      </c>
      <c r="M1478" s="64"/>
      <c r="N1478" s="69"/>
      <c r="O1478" s="64"/>
      <c r="P1478" s="147"/>
      <c r="Q1478" s="124">
        <v>43014</v>
      </c>
      <c r="R1478" s="124"/>
      <c r="S1478" s="124">
        <v>43101</v>
      </c>
      <c r="T1478" s="19"/>
      <c r="U1478" s="19"/>
      <c r="V1478" s="19"/>
      <c r="W1478" s="19"/>
      <c r="X1478" s="19"/>
    </row>
    <row r="1479" spans="7:24">
      <c r="G1479" s="124"/>
      <c r="H1479" s="124"/>
      <c r="I1479" s="19"/>
      <c r="J1479" s="19"/>
      <c r="K1479" s="94" t="s">
        <v>3046</v>
      </c>
      <c r="L1479" s="64" t="str">
        <f>VLOOKUP(K1479,$A$2:$C2321,3,FALSE)</f>
        <v>MU</v>
      </c>
      <c r="M1479" s="64"/>
      <c r="N1479" s="69"/>
      <c r="O1479" s="64"/>
      <c r="P1479" s="147"/>
      <c r="Q1479" s="124">
        <v>43014</v>
      </c>
      <c r="R1479" s="124"/>
      <c r="S1479" s="124">
        <v>43101</v>
      </c>
      <c r="T1479" s="19"/>
      <c r="U1479" s="19"/>
      <c r="V1479" s="19"/>
      <c r="W1479" s="19"/>
      <c r="X1479" s="19"/>
    </row>
    <row r="1480" spans="7:24">
      <c r="G1480" s="124"/>
      <c r="H1480" s="124"/>
      <c r="I1480" s="19"/>
      <c r="J1480" s="19"/>
      <c r="K1480" s="94" t="s">
        <v>3048</v>
      </c>
      <c r="L1480" s="64" t="str">
        <f>VLOOKUP(K1480,$A$2:$C2322,3,FALSE)</f>
        <v>MV</v>
      </c>
      <c r="M1480" s="64"/>
      <c r="N1480" s="69"/>
      <c r="O1480" s="64"/>
      <c r="P1480" s="147"/>
      <c r="Q1480" s="124">
        <v>43014</v>
      </c>
      <c r="R1480" s="124"/>
      <c r="S1480" s="124">
        <v>43101</v>
      </c>
      <c r="T1480" s="19"/>
      <c r="U1480" s="19"/>
      <c r="V1480" s="19"/>
      <c r="W1480" s="19"/>
      <c r="X1480" s="19"/>
    </row>
    <row r="1481" spans="7:24">
      <c r="G1481" s="124"/>
      <c r="H1481" s="124"/>
      <c r="I1481" s="19"/>
      <c r="J1481" s="19"/>
      <c r="K1481" s="94" t="s">
        <v>3050</v>
      </c>
      <c r="L1481" s="64" t="str">
        <f>VLOOKUP(K1481,$A$2:$C2323,3,FALSE)</f>
        <v>MW</v>
      </c>
      <c r="M1481" s="64"/>
      <c r="N1481" s="69"/>
      <c r="O1481" s="64"/>
      <c r="P1481" s="147"/>
      <c r="Q1481" s="124">
        <v>43014</v>
      </c>
      <c r="R1481" s="124"/>
      <c r="S1481" s="124">
        <v>43101</v>
      </c>
      <c r="T1481" s="19"/>
      <c r="U1481" s="19"/>
      <c r="V1481" s="19"/>
      <c r="W1481" s="19"/>
      <c r="X1481" s="19"/>
    </row>
    <row r="1482" spans="7:24">
      <c r="G1482" s="124"/>
      <c r="H1482" s="124"/>
      <c r="I1482" s="19"/>
      <c r="J1482" s="19"/>
      <c r="K1482" s="94" t="s">
        <v>3052</v>
      </c>
      <c r="L1482" s="64" t="str">
        <f>VLOOKUP(K1482,$A$2:$C2324,3,FALSE)</f>
        <v>MX</v>
      </c>
      <c r="M1482" s="64"/>
      <c r="N1482" s="69"/>
      <c r="O1482" s="64"/>
      <c r="P1482" s="147"/>
      <c r="Q1482" s="124">
        <v>43014</v>
      </c>
      <c r="R1482" s="124"/>
      <c r="S1482" s="124">
        <v>43101</v>
      </c>
      <c r="T1482" s="19"/>
      <c r="U1482" s="19"/>
      <c r="V1482" s="19"/>
      <c r="W1482" s="19"/>
      <c r="X1482" s="19"/>
    </row>
    <row r="1483" spans="7:24">
      <c r="G1483" s="124"/>
      <c r="H1483" s="124"/>
      <c r="I1483" s="19"/>
      <c r="J1483" s="19"/>
      <c r="K1483" s="94" t="s">
        <v>3054</v>
      </c>
      <c r="L1483" s="64" t="str">
        <f>VLOOKUP(K1483,$A$2:$C2325,3,FALSE)</f>
        <v>MY</v>
      </c>
      <c r="M1483" s="64"/>
      <c r="N1483" s="69"/>
      <c r="O1483" s="64"/>
      <c r="P1483" s="147"/>
      <c r="Q1483" s="124">
        <v>43014</v>
      </c>
      <c r="R1483" s="124"/>
      <c r="S1483" s="124">
        <v>43101</v>
      </c>
      <c r="T1483" s="19"/>
      <c r="U1483" s="19"/>
      <c r="V1483" s="19"/>
      <c r="W1483" s="19"/>
      <c r="X1483" s="19"/>
    </row>
    <row r="1484" spans="7:24">
      <c r="G1484" s="124"/>
      <c r="H1484" s="124"/>
      <c r="I1484" s="19"/>
      <c r="J1484" s="19"/>
      <c r="K1484" s="94" t="s">
        <v>3056</v>
      </c>
      <c r="L1484" s="64" t="str">
        <f>VLOOKUP(K1484,$A$2:$C2326,3,FALSE)</f>
        <v>MZ</v>
      </c>
      <c r="M1484" s="64"/>
      <c r="N1484" s="69"/>
      <c r="O1484" s="64"/>
      <c r="P1484" s="147"/>
      <c r="Q1484" s="124">
        <v>43014</v>
      </c>
      <c r="R1484" s="124"/>
      <c r="S1484" s="124">
        <v>43101</v>
      </c>
      <c r="T1484" s="19"/>
      <c r="U1484" s="19"/>
      <c r="V1484" s="19"/>
      <c r="W1484" s="19"/>
      <c r="X1484" s="19"/>
    </row>
    <row r="1485" spans="7:24">
      <c r="G1485" s="124"/>
      <c r="H1485" s="124"/>
      <c r="I1485" s="19"/>
      <c r="J1485" s="19"/>
      <c r="K1485" s="94" t="s">
        <v>3058</v>
      </c>
      <c r="L1485" s="64" t="str">
        <f>VLOOKUP(K1485,$A$2:$C2327,3,FALSE)</f>
        <v>NA</v>
      </c>
      <c r="M1485" s="64"/>
      <c r="N1485" s="69"/>
      <c r="O1485" s="64"/>
      <c r="P1485" s="147"/>
      <c r="Q1485" s="124">
        <v>43014</v>
      </c>
      <c r="R1485" s="124"/>
      <c r="S1485" s="124">
        <v>43101</v>
      </c>
      <c r="T1485" s="19"/>
      <c r="U1485" s="19"/>
      <c r="V1485" s="19"/>
      <c r="W1485" s="19"/>
      <c r="X1485" s="19"/>
    </row>
    <row r="1486" spans="7:24">
      <c r="G1486" s="124"/>
      <c r="H1486" s="124"/>
      <c r="I1486" s="19"/>
      <c r="J1486" s="19"/>
      <c r="K1486" s="94" t="s">
        <v>3060</v>
      </c>
      <c r="L1486" s="64" t="str">
        <f>VLOOKUP(K1486,$A$2:$C2328,3,FALSE)</f>
        <v>NC</v>
      </c>
      <c r="M1486" s="64"/>
      <c r="N1486" s="69"/>
      <c r="O1486" s="64"/>
      <c r="P1486" s="147"/>
      <c r="Q1486" s="124">
        <v>43014</v>
      </c>
      <c r="R1486" s="124"/>
      <c r="S1486" s="124">
        <v>43101</v>
      </c>
      <c r="T1486" s="19"/>
      <c r="U1486" s="19"/>
      <c r="V1486" s="19"/>
      <c r="W1486" s="19"/>
      <c r="X1486" s="19"/>
    </row>
    <row r="1487" spans="7:24">
      <c r="G1487" s="124"/>
      <c r="H1487" s="124"/>
      <c r="I1487" s="19"/>
      <c r="J1487" s="19"/>
      <c r="K1487" s="94" t="s">
        <v>3061</v>
      </c>
      <c r="L1487" s="64" t="str">
        <f>VLOOKUP(K1487,$A$2:$C2329,3,FALSE)</f>
        <v>NE</v>
      </c>
      <c r="M1487" s="64"/>
      <c r="N1487" s="69"/>
      <c r="O1487" s="64"/>
      <c r="P1487" s="147"/>
      <c r="Q1487" s="124">
        <v>43014</v>
      </c>
      <c r="R1487" s="124"/>
      <c r="S1487" s="124">
        <v>43101</v>
      </c>
      <c r="T1487" s="19"/>
      <c r="U1487" s="19"/>
      <c r="V1487" s="19"/>
      <c r="W1487" s="19"/>
      <c r="X1487" s="19"/>
    </row>
    <row r="1488" spans="7:24">
      <c r="G1488" s="124"/>
      <c r="H1488" s="124"/>
      <c r="I1488" s="19"/>
      <c r="J1488" s="19"/>
      <c r="K1488" s="94" t="s">
        <v>3063</v>
      </c>
      <c r="L1488" s="64" t="str">
        <f>VLOOKUP(K1488,$A$2:$C2330,3,FALSE)</f>
        <v>NF</v>
      </c>
      <c r="M1488" s="64"/>
      <c r="N1488" s="69"/>
      <c r="O1488" s="64"/>
      <c r="P1488" s="147"/>
      <c r="Q1488" s="124">
        <v>43014</v>
      </c>
      <c r="R1488" s="124"/>
      <c r="S1488" s="124">
        <v>43101</v>
      </c>
      <c r="T1488" s="19"/>
      <c r="U1488" s="19"/>
      <c r="V1488" s="19"/>
      <c r="W1488" s="19"/>
      <c r="X1488" s="19"/>
    </row>
    <row r="1489" spans="7:24">
      <c r="G1489" s="124"/>
      <c r="H1489" s="124"/>
      <c r="I1489" s="19"/>
      <c r="J1489" s="19"/>
      <c r="K1489" s="94" t="s">
        <v>3065</v>
      </c>
      <c r="L1489" s="64" t="str">
        <f>VLOOKUP(K1489,$A$2:$C2331,3,FALSE)</f>
        <v>NG</v>
      </c>
      <c r="M1489" s="64"/>
      <c r="N1489" s="69"/>
      <c r="O1489" s="64"/>
      <c r="P1489" s="147"/>
      <c r="Q1489" s="124">
        <v>43014</v>
      </c>
      <c r="R1489" s="124"/>
      <c r="S1489" s="124">
        <v>43101</v>
      </c>
      <c r="T1489" s="19"/>
      <c r="U1489" s="19"/>
      <c r="V1489" s="19"/>
      <c r="W1489" s="19"/>
      <c r="X1489" s="19"/>
    </row>
    <row r="1490" spans="7:24">
      <c r="G1490" s="124"/>
      <c r="H1490" s="124"/>
      <c r="I1490" s="19"/>
      <c r="J1490" s="19"/>
      <c r="K1490" s="94" t="s">
        <v>3067</v>
      </c>
      <c r="L1490" s="64" t="str">
        <f>VLOOKUP(K1490,$A$2:$C2332,3,FALSE)</f>
        <v>NI</v>
      </c>
      <c r="M1490" s="64"/>
      <c r="N1490" s="69"/>
      <c r="O1490" s="64"/>
      <c r="P1490" s="147"/>
      <c r="Q1490" s="124">
        <v>43014</v>
      </c>
      <c r="R1490" s="124"/>
      <c r="S1490" s="124">
        <v>43101</v>
      </c>
      <c r="T1490" s="19"/>
      <c r="U1490" s="19"/>
      <c r="V1490" s="19"/>
      <c r="W1490" s="19"/>
      <c r="X1490" s="19"/>
    </row>
    <row r="1491" spans="7:24">
      <c r="G1491" s="124"/>
      <c r="H1491" s="124"/>
      <c r="I1491" s="19"/>
      <c r="J1491" s="19"/>
      <c r="K1491" s="94" t="s">
        <v>2772</v>
      </c>
      <c r="L1491" s="64" t="str">
        <f>VLOOKUP(K1491,$A$2:$C2333,3,FALSE)</f>
        <v>NL</v>
      </c>
      <c r="M1491" s="64"/>
      <c r="N1491" s="69"/>
      <c r="O1491" s="64"/>
      <c r="P1491" s="147"/>
      <c r="Q1491" s="124">
        <v>43014</v>
      </c>
      <c r="R1491" s="124"/>
      <c r="S1491" s="124">
        <v>43101</v>
      </c>
      <c r="T1491" s="19"/>
      <c r="U1491" s="19"/>
      <c r="V1491" s="19"/>
      <c r="W1491" s="19"/>
      <c r="X1491" s="19"/>
    </row>
    <row r="1492" spans="7:24">
      <c r="G1492" s="124"/>
      <c r="H1492" s="124"/>
      <c r="I1492" s="19"/>
      <c r="J1492" s="19"/>
      <c r="K1492" s="94" t="s">
        <v>2821</v>
      </c>
      <c r="L1492" s="64" t="str">
        <f>VLOOKUP(K1492,$A$2:$C2334,3,FALSE)</f>
        <v>NO</v>
      </c>
      <c r="M1492" s="64"/>
      <c r="N1492" s="69"/>
      <c r="O1492" s="64"/>
      <c r="P1492" s="147"/>
      <c r="Q1492" s="124">
        <v>43014</v>
      </c>
      <c r="R1492" s="124"/>
      <c r="S1492" s="124">
        <v>43101</v>
      </c>
      <c r="T1492" s="19"/>
      <c r="U1492" s="19"/>
      <c r="V1492" s="19"/>
      <c r="W1492" s="19"/>
      <c r="X1492" s="19"/>
    </row>
    <row r="1493" spans="7:24">
      <c r="G1493" s="124"/>
      <c r="H1493" s="124"/>
      <c r="I1493" s="19"/>
      <c r="J1493" s="19"/>
      <c r="K1493" s="94" t="s">
        <v>3071</v>
      </c>
      <c r="L1493" s="64" t="str">
        <f>VLOOKUP(K1493,$A$2:$C2335,3,FALSE)</f>
        <v>NP</v>
      </c>
      <c r="M1493" s="64"/>
      <c r="N1493" s="69"/>
      <c r="O1493" s="64"/>
      <c r="P1493" s="147"/>
      <c r="Q1493" s="124">
        <v>43014</v>
      </c>
      <c r="R1493" s="124"/>
      <c r="S1493" s="124">
        <v>43101</v>
      </c>
      <c r="T1493" s="19"/>
      <c r="U1493" s="19"/>
      <c r="V1493" s="19"/>
      <c r="W1493" s="19"/>
      <c r="X1493" s="19"/>
    </row>
    <row r="1494" spans="7:24">
      <c r="G1494" s="124"/>
      <c r="H1494" s="124"/>
      <c r="I1494" s="19"/>
      <c r="J1494" s="19"/>
      <c r="K1494" s="94" t="s">
        <v>3073</v>
      </c>
      <c r="L1494" s="64" t="str">
        <f>VLOOKUP(K1494,$A$2:$C2336,3,FALSE)</f>
        <v>NR</v>
      </c>
      <c r="M1494" s="64"/>
      <c r="N1494" s="69"/>
      <c r="O1494" s="64"/>
      <c r="P1494" s="147"/>
      <c r="Q1494" s="124">
        <v>43014</v>
      </c>
      <c r="R1494" s="124"/>
      <c r="S1494" s="124">
        <v>43101</v>
      </c>
      <c r="T1494" s="19"/>
      <c r="U1494" s="19"/>
      <c r="V1494" s="19"/>
      <c r="W1494" s="19"/>
      <c r="X1494" s="19"/>
    </row>
    <row r="1495" spans="7:24">
      <c r="G1495" s="124"/>
      <c r="H1495" s="124"/>
      <c r="I1495" s="19"/>
      <c r="J1495" s="19"/>
      <c r="K1495" s="94" t="s">
        <v>3075</v>
      </c>
      <c r="L1495" s="64" t="str">
        <f>VLOOKUP(K1495,$A$2:$C2337,3,FALSE)</f>
        <v>NU</v>
      </c>
      <c r="M1495" s="64"/>
      <c r="N1495" s="69"/>
      <c r="O1495" s="64"/>
      <c r="P1495" s="147"/>
      <c r="Q1495" s="124">
        <v>43014</v>
      </c>
      <c r="R1495" s="124"/>
      <c r="S1495" s="124">
        <v>43101</v>
      </c>
      <c r="T1495" s="19"/>
      <c r="U1495" s="19"/>
      <c r="V1495" s="19"/>
      <c r="W1495" s="19"/>
      <c r="X1495" s="19"/>
    </row>
    <row r="1496" spans="7:24">
      <c r="G1496" s="124"/>
      <c r="H1496" s="124"/>
      <c r="I1496" s="19"/>
      <c r="J1496" s="19"/>
      <c r="K1496" s="94" t="s">
        <v>3077</v>
      </c>
      <c r="L1496" s="64" t="str">
        <f>VLOOKUP(K1496,$A$2:$C2338,3,FALSE)</f>
        <v>NZ</v>
      </c>
      <c r="M1496" s="64"/>
      <c r="N1496" s="69"/>
      <c r="O1496" s="64"/>
      <c r="P1496" s="147"/>
      <c r="Q1496" s="124">
        <v>43014</v>
      </c>
      <c r="R1496" s="124"/>
      <c r="S1496" s="124">
        <v>43101</v>
      </c>
      <c r="T1496" s="19"/>
      <c r="U1496" s="19"/>
      <c r="V1496" s="19"/>
      <c r="W1496" s="19"/>
      <c r="X1496" s="19"/>
    </row>
    <row r="1497" spans="7:24">
      <c r="G1497" s="124"/>
      <c r="H1497" s="124"/>
      <c r="I1497" s="19"/>
      <c r="J1497" s="19"/>
      <c r="K1497" s="94" t="s">
        <v>3079</v>
      </c>
      <c r="L1497" s="64" t="str">
        <f>VLOOKUP(K1497,$A$2:$C2339,3,FALSE)</f>
        <v>OM</v>
      </c>
      <c r="M1497" s="64"/>
      <c r="N1497" s="69"/>
      <c r="O1497" s="64"/>
      <c r="P1497" s="147"/>
      <c r="Q1497" s="124">
        <v>43014</v>
      </c>
      <c r="R1497" s="124"/>
      <c r="S1497" s="124">
        <v>43101</v>
      </c>
      <c r="T1497" s="19"/>
      <c r="U1497" s="19"/>
      <c r="V1497" s="19"/>
      <c r="W1497" s="19"/>
      <c r="X1497" s="19"/>
    </row>
    <row r="1498" spans="7:24">
      <c r="G1498" s="124"/>
      <c r="H1498" s="124"/>
      <c r="I1498" s="19"/>
      <c r="J1498" s="19"/>
      <c r="K1498" s="94" t="s">
        <v>3081</v>
      </c>
      <c r="L1498" s="64" t="str">
        <f>VLOOKUP(K1498,$A$2:$C2340,3,FALSE)</f>
        <v>PA</v>
      </c>
      <c r="M1498" s="64"/>
      <c r="N1498" s="69"/>
      <c r="O1498" s="64"/>
      <c r="P1498" s="147"/>
      <c r="Q1498" s="124">
        <v>43014</v>
      </c>
      <c r="R1498" s="124"/>
      <c r="S1498" s="124">
        <v>43101</v>
      </c>
      <c r="T1498" s="19"/>
      <c r="U1498" s="19"/>
      <c r="V1498" s="19"/>
      <c r="W1498" s="19"/>
      <c r="X1498" s="19"/>
    </row>
    <row r="1499" spans="7:24">
      <c r="G1499" s="124"/>
      <c r="H1499" s="124"/>
      <c r="I1499" s="19"/>
      <c r="J1499" s="19"/>
      <c r="K1499" s="94" t="s">
        <v>3083</v>
      </c>
      <c r="L1499" s="64" t="str">
        <f>VLOOKUP(K1499,$A$2:$C2341,3,FALSE)</f>
        <v>PE</v>
      </c>
      <c r="M1499" s="64"/>
      <c r="N1499" s="69"/>
      <c r="O1499" s="64"/>
      <c r="P1499" s="147"/>
      <c r="Q1499" s="124">
        <v>43014</v>
      </c>
      <c r="R1499" s="124"/>
      <c r="S1499" s="124">
        <v>43101</v>
      </c>
      <c r="T1499" s="19"/>
      <c r="U1499" s="19"/>
      <c r="V1499" s="19"/>
      <c r="W1499" s="19"/>
      <c r="X1499" s="19"/>
    </row>
    <row r="1500" spans="7:24">
      <c r="G1500" s="124"/>
      <c r="H1500" s="124"/>
      <c r="I1500" s="19"/>
      <c r="J1500" s="19"/>
      <c r="K1500" s="94" t="s">
        <v>3085</v>
      </c>
      <c r="L1500" s="64" t="str">
        <f>VLOOKUP(K1500,$A$2:$C2342,3,FALSE)</f>
        <v>PF</v>
      </c>
      <c r="M1500" s="64"/>
      <c r="N1500" s="69"/>
      <c r="O1500" s="64"/>
      <c r="P1500" s="147"/>
      <c r="Q1500" s="124">
        <v>43014</v>
      </c>
      <c r="R1500" s="124"/>
      <c r="S1500" s="124">
        <v>43101</v>
      </c>
      <c r="T1500" s="19"/>
      <c r="U1500" s="19"/>
      <c r="V1500" s="19"/>
      <c r="W1500" s="19"/>
      <c r="X1500" s="19"/>
    </row>
    <row r="1501" spans="7:24">
      <c r="G1501" s="124"/>
      <c r="H1501" s="124"/>
      <c r="I1501" s="19"/>
      <c r="J1501" s="19"/>
      <c r="K1501" s="94" t="s">
        <v>3087</v>
      </c>
      <c r="L1501" s="64" t="str">
        <f>VLOOKUP(K1501,$A$2:$C2343,3,FALSE)</f>
        <v>PG</v>
      </c>
      <c r="M1501" s="64"/>
      <c r="N1501" s="69"/>
      <c r="O1501" s="64"/>
      <c r="P1501" s="147"/>
      <c r="Q1501" s="124">
        <v>43014</v>
      </c>
      <c r="R1501" s="124"/>
      <c r="S1501" s="124">
        <v>43101</v>
      </c>
      <c r="T1501" s="19"/>
      <c r="U1501" s="19"/>
      <c r="V1501" s="19"/>
      <c r="W1501" s="19"/>
      <c r="X1501" s="19"/>
    </row>
    <row r="1502" spans="7:24">
      <c r="G1502" s="124"/>
      <c r="H1502" s="124"/>
      <c r="I1502" s="19"/>
      <c r="J1502" s="19"/>
      <c r="K1502" s="94" t="s">
        <v>3089</v>
      </c>
      <c r="L1502" s="64" t="str">
        <f>VLOOKUP(K1502,$A$2:$C2344,3,FALSE)</f>
        <v>PH</v>
      </c>
      <c r="M1502" s="64"/>
      <c r="N1502" s="69"/>
      <c r="O1502" s="64"/>
      <c r="P1502" s="147"/>
      <c r="Q1502" s="124">
        <v>43014</v>
      </c>
      <c r="R1502" s="124"/>
      <c r="S1502" s="124">
        <v>43101</v>
      </c>
      <c r="T1502" s="19"/>
      <c r="U1502" s="19"/>
      <c r="V1502" s="19"/>
      <c r="W1502" s="19"/>
      <c r="X1502" s="19"/>
    </row>
    <row r="1503" spans="7:24">
      <c r="G1503" s="124"/>
      <c r="H1503" s="124"/>
      <c r="I1503" s="19"/>
      <c r="J1503" s="19"/>
      <c r="K1503" s="94" t="s">
        <v>3091</v>
      </c>
      <c r="L1503" s="64" t="str">
        <f>VLOOKUP(K1503,$A$2:$C2345,3,FALSE)</f>
        <v>PK</v>
      </c>
      <c r="M1503" s="64"/>
      <c r="N1503" s="69"/>
      <c r="O1503" s="64"/>
      <c r="P1503" s="147"/>
      <c r="Q1503" s="124">
        <v>43014</v>
      </c>
      <c r="R1503" s="124"/>
      <c r="S1503" s="124">
        <v>43101</v>
      </c>
      <c r="T1503" s="19"/>
      <c r="U1503" s="19"/>
      <c r="V1503" s="19"/>
      <c r="W1503" s="19"/>
      <c r="X1503" s="19"/>
    </row>
    <row r="1504" spans="7:24">
      <c r="G1504" s="124"/>
      <c r="H1504" s="124"/>
      <c r="I1504" s="19"/>
      <c r="J1504" s="19"/>
      <c r="K1504" s="94" t="s">
        <v>2774</v>
      </c>
      <c r="L1504" s="64" t="str">
        <f>VLOOKUP(K1504,$A$2:$C2346,3,FALSE)</f>
        <v>PL</v>
      </c>
      <c r="M1504" s="64"/>
      <c r="N1504" s="69"/>
      <c r="O1504" s="64"/>
      <c r="P1504" s="147"/>
      <c r="Q1504" s="124">
        <v>43014</v>
      </c>
      <c r="R1504" s="124"/>
      <c r="S1504" s="124">
        <v>43101</v>
      </c>
      <c r="T1504" s="19"/>
      <c r="U1504" s="19"/>
      <c r="V1504" s="19"/>
      <c r="W1504" s="19"/>
      <c r="X1504" s="19"/>
    </row>
    <row r="1505" spans="7:24">
      <c r="G1505" s="124"/>
      <c r="H1505" s="124"/>
      <c r="I1505" s="19"/>
      <c r="J1505" s="19"/>
      <c r="K1505" s="94" t="s">
        <v>3093</v>
      </c>
      <c r="L1505" s="64" t="str">
        <f>VLOOKUP(K1505,$A$2:$C2347,3,FALSE)</f>
        <v>PM</v>
      </c>
      <c r="M1505" s="64"/>
      <c r="N1505" s="69"/>
      <c r="O1505" s="64"/>
      <c r="P1505" s="147"/>
      <c r="Q1505" s="124">
        <v>43014</v>
      </c>
      <c r="R1505" s="124"/>
      <c r="S1505" s="124">
        <v>43101</v>
      </c>
      <c r="T1505" s="19"/>
      <c r="U1505" s="19"/>
      <c r="V1505" s="19"/>
      <c r="W1505" s="19"/>
      <c r="X1505" s="19"/>
    </row>
    <row r="1506" spans="7:24">
      <c r="G1506" s="124"/>
      <c r="H1506" s="124"/>
      <c r="I1506" s="19"/>
      <c r="J1506" s="19"/>
      <c r="K1506" s="94" t="s">
        <v>3095</v>
      </c>
      <c r="L1506" s="64" t="str">
        <f>VLOOKUP(K1506,$A$2:$C2348,3,FALSE)</f>
        <v>PN</v>
      </c>
      <c r="M1506" s="64"/>
      <c r="N1506" s="69"/>
      <c r="O1506" s="64"/>
      <c r="P1506" s="147"/>
      <c r="Q1506" s="124">
        <v>43014</v>
      </c>
      <c r="R1506" s="124"/>
      <c r="S1506" s="124">
        <v>43101</v>
      </c>
      <c r="T1506" s="19"/>
      <c r="U1506" s="19"/>
      <c r="V1506" s="19"/>
      <c r="W1506" s="19"/>
      <c r="X1506" s="19"/>
    </row>
    <row r="1507" spans="7:24">
      <c r="G1507" s="124"/>
      <c r="H1507" s="124"/>
      <c r="I1507" s="19"/>
      <c r="J1507" s="19"/>
      <c r="K1507" s="94" t="s">
        <v>3097</v>
      </c>
      <c r="L1507" s="64" t="str">
        <f>VLOOKUP(K1507,$A$2:$C2349,3,FALSE)</f>
        <v>PR</v>
      </c>
      <c r="M1507" s="64"/>
      <c r="N1507" s="69"/>
      <c r="O1507" s="64"/>
      <c r="P1507" s="147"/>
      <c r="Q1507" s="124">
        <v>43014</v>
      </c>
      <c r="R1507" s="124"/>
      <c r="S1507" s="124">
        <v>43101</v>
      </c>
      <c r="T1507" s="19"/>
      <c r="U1507" s="19"/>
      <c r="V1507" s="19"/>
      <c r="W1507" s="19"/>
      <c r="X1507" s="19"/>
    </row>
    <row r="1508" spans="7:24">
      <c r="G1508" s="124"/>
      <c r="H1508" s="124"/>
      <c r="I1508" s="19"/>
      <c r="J1508" s="19"/>
      <c r="K1508" s="94" t="s">
        <v>3099</v>
      </c>
      <c r="L1508" s="64" t="str">
        <f>VLOOKUP(K1508,$A$2:$C2350,3,FALSE)</f>
        <v>PS</v>
      </c>
      <c r="M1508" s="64"/>
      <c r="N1508" s="69"/>
      <c r="O1508" s="64"/>
      <c r="P1508" s="147"/>
      <c r="Q1508" s="124">
        <v>43014</v>
      </c>
      <c r="R1508" s="124"/>
      <c r="S1508" s="124">
        <v>43101</v>
      </c>
      <c r="T1508" s="19"/>
      <c r="U1508" s="19"/>
      <c r="V1508" s="19"/>
      <c r="W1508" s="19"/>
      <c r="X1508" s="19"/>
    </row>
    <row r="1509" spans="7:24">
      <c r="G1509" s="124"/>
      <c r="H1509" s="124"/>
      <c r="I1509" s="19"/>
      <c r="J1509" s="19"/>
      <c r="K1509" s="94" t="s">
        <v>2777</v>
      </c>
      <c r="L1509" s="64" t="str">
        <f>VLOOKUP(K1509,$A$2:$C2351,3,FALSE)</f>
        <v>PT</v>
      </c>
      <c r="M1509" s="64"/>
      <c r="N1509" s="69"/>
      <c r="O1509" s="64"/>
      <c r="P1509" s="147"/>
      <c r="Q1509" s="124">
        <v>43014</v>
      </c>
      <c r="R1509" s="124"/>
      <c r="S1509" s="124">
        <v>43101</v>
      </c>
      <c r="T1509" s="19"/>
      <c r="U1509" s="19"/>
      <c r="V1509" s="19"/>
      <c r="W1509" s="19"/>
      <c r="X1509" s="19"/>
    </row>
    <row r="1510" spans="7:24">
      <c r="G1510" s="124"/>
      <c r="H1510" s="124"/>
      <c r="I1510" s="19"/>
      <c r="J1510" s="19"/>
      <c r="K1510" s="94" t="s">
        <v>3102</v>
      </c>
      <c r="L1510" s="64" t="str">
        <f>VLOOKUP(K1510,$A$2:$C2352,3,FALSE)</f>
        <v>PW</v>
      </c>
      <c r="M1510" s="64"/>
      <c r="N1510" s="69"/>
      <c r="O1510" s="64"/>
      <c r="P1510" s="147"/>
      <c r="Q1510" s="124">
        <v>43014</v>
      </c>
      <c r="R1510" s="124"/>
      <c r="S1510" s="124">
        <v>43101</v>
      </c>
      <c r="T1510" s="19"/>
      <c r="U1510" s="19"/>
      <c r="V1510" s="19"/>
      <c r="W1510" s="19"/>
      <c r="X1510" s="19"/>
    </row>
    <row r="1511" spans="7:24">
      <c r="G1511" s="124"/>
      <c r="H1511" s="124"/>
      <c r="I1511" s="19"/>
      <c r="J1511" s="19"/>
      <c r="K1511" s="94" t="s">
        <v>3104</v>
      </c>
      <c r="L1511" s="64" t="str">
        <f>VLOOKUP(K1511,$A$2:$C2353,3,FALSE)</f>
        <v>PY</v>
      </c>
      <c r="M1511" s="64"/>
      <c r="N1511" s="69"/>
      <c r="O1511" s="64"/>
      <c r="P1511" s="147"/>
      <c r="Q1511" s="124">
        <v>43014</v>
      </c>
      <c r="R1511" s="124"/>
      <c r="S1511" s="124">
        <v>43101</v>
      </c>
      <c r="T1511" s="19"/>
      <c r="U1511" s="19"/>
      <c r="V1511" s="19"/>
      <c r="W1511" s="19"/>
      <c r="X1511" s="19"/>
    </row>
    <row r="1512" spans="7:24">
      <c r="G1512" s="124"/>
      <c r="H1512" s="124"/>
      <c r="I1512" s="19"/>
      <c r="J1512" s="19"/>
      <c r="K1512" s="94" t="s">
        <v>3106</v>
      </c>
      <c r="L1512" s="64" t="str">
        <f>VLOOKUP(K1512,$A$2:$C2354,3,FALSE)</f>
        <v>QA</v>
      </c>
      <c r="M1512" s="64"/>
      <c r="N1512" s="69"/>
      <c r="O1512" s="64"/>
      <c r="P1512" s="147"/>
      <c r="Q1512" s="124">
        <v>43014</v>
      </c>
      <c r="R1512" s="124"/>
      <c r="S1512" s="124">
        <v>43101</v>
      </c>
      <c r="T1512" s="19"/>
      <c r="U1512" s="19"/>
      <c r="V1512" s="19"/>
      <c r="W1512" s="19"/>
      <c r="X1512" s="19"/>
    </row>
    <row r="1513" spans="7:24">
      <c r="G1513" s="124"/>
      <c r="H1513" s="124"/>
      <c r="I1513" s="19"/>
      <c r="J1513" s="19"/>
      <c r="K1513" s="94" t="s">
        <v>3108</v>
      </c>
      <c r="L1513" s="64" t="str">
        <f>VLOOKUP(K1513,$A$2:$C2355,3,FALSE)</f>
        <v>RE</v>
      </c>
      <c r="M1513" s="64"/>
      <c r="N1513" s="69"/>
      <c r="O1513" s="64"/>
      <c r="P1513" s="147"/>
      <c r="Q1513" s="124">
        <v>43014</v>
      </c>
      <c r="R1513" s="124"/>
      <c r="S1513" s="124">
        <v>43101</v>
      </c>
      <c r="T1513" s="19"/>
      <c r="U1513" s="19"/>
      <c r="V1513" s="19"/>
      <c r="W1513" s="19"/>
      <c r="X1513" s="19"/>
    </row>
    <row r="1514" spans="7:24">
      <c r="G1514" s="124"/>
      <c r="H1514" s="124"/>
      <c r="I1514" s="19"/>
      <c r="J1514" s="19"/>
      <c r="K1514" s="94" t="s">
        <v>2780</v>
      </c>
      <c r="L1514" s="64" t="str">
        <f>VLOOKUP(K1514,$A$2:$C2356,3,FALSE)</f>
        <v>RO</v>
      </c>
      <c r="M1514" s="64"/>
      <c r="N1514" s="69"/>
      <c r="O1514" s="64"/>
      <c r="P1514" s="147"/>
      <c r="Q1514" s="124">
        <v>43014</v>
      </c>
      <c r="R1514" s="124"/>
      <c r="S1514" s="124">
        <v>43101</v>
      </c>
      <c r="T1514" s="19"/>
      <c r="U1514" s="19"/>
      <c r="V1514" s="19"/>
      <c r="W1514" s="19"/>
      <c r="X1514" s="19"/>
    </row>
    <row r="1515" spans="7:24">
      <c r="G1515" s="124"/>
      <c r="H1515" s="124"/>
      <c r="I1515" s="19"/>
      <c r="J1515" s="19"/>
      <c r="K1515" s="94" t="s">
        <v>2808</v>
      </c>
      <c r="L1515" s="64" t="str">
        <f>VLOOKUP(K1515,$A$2:$C2357,3,FALSE)</f>
        <v>RS</v>
      </c>
      <c r="M1515" s="64"/>
      <c r="N1515" s="69"/>
      <c r="O1515" s="64"/>
      <c r="P1515" s="147"/>
      <c r="Q1515" s="124">
        <v>43014</v>
      </c>
      <c r="R1515" s="124"/>
      <c r="S1515" s="124">
        <v>43101</v>
      </c>
      <c r="T1515" s="19"/>
      <c r="U1515" s="19"/>
      <c r="V1515" s="19"/>
      <c r="W1515" s="19"/>
      <c r="X1515" s="19"/>
    </row>
    <row r="1516" spans="7:24">
      <c r="G1516" s="124"/>
      <c r="H1516" s="124"/>
      <c r="I1516" s="19"/>
      <c r="J1516" s="19"/>
      <c r="K1516" s="94" t="s">
        <v>2805</v>
      </c>
      <c r="L1516" s="64" t="str">
        <f>VLOOKUP(K1516,$A$2:$C2358,3,FALSE)</f>
        <v>RU</v>
      </c>
      <c r="M1516" s="64"/>
      <c r="N1516" s="69"/>
      <c r="O1516" s="64"/>
      <c r="P1516" s="147"/>
      <c r="Q1516" s="124">
        <v>43014</v>
      </c>
      <c r="R1516" s="124"/>
      <c r="S1516" s="124">
        <v>43101</v>
      </c>
      <c r="T1516" s="19"/>
      <c r="U1516" s="19"/>
      <c r="V1516" s="19"/>
      <c r="W1516" s="19"/>
      <c r="X1516" s="19"/>
    </row>
    <row r="1517" spans="7:24">
      <c r="G1517" s="124"/>
      <c r="H1517" s="124"/>
      <c r="I1517" s="19"/>
      <c r="J1517" s="19"/>
      <c r="K1517" s="94" t="s">
        <v>3113</v>
      </c>
      <c r="L1517" s="64" t="str">
        <f>VLOOKUP(K1517,$A$2:$C2359,3,FALSE)</f>
        <v>RW</v>
      </c>
      <c r="M1517" s="64"/>
      <c r="N1517" s="69"/>
      <c r="O1517" s="64"/>
      <c r="P1517" s="147"/>
      <c r="Q1517" s="124">
        <v>43014</v>
      </c>
      <c r="R1517" s="124"/>
      <c r="S1517" s="124">
        <v>43101</v>
      </c>
      <c r="T1517" s="19"/>
      <c r="U1517" s="19"/>
      <c r="V1517" s="19"/>
      <c r="W1517" s="19"/>
      <c r="X1517" s="19"/>
    </row>
    <row r="1518" spans="7:24">
      <c r="G1518" s="124"/>
      <c r="H1518" s="124"/>
      <c r="I1518" s="19"/>
      <c r="J1518" s="19"/>
      <c r="K1518" s="94" t="s">
        <v>3115</v>
      </c>
      <c r="L1518" s="64" t="str">
        <f>VLOOKUP(K1518,$A$2:$C2360,3,FALSE)</f>
        <v>SA</v>
      </c>
      <c r="M1518" s="64"/>
      <c r="N1518" s="69"/>
      <c r="O1518" s="64"/>
      <c r="P1518" s="147"/>
      <c r="Q1518" s="124">
        <v>43014</v>
      </c>
      <c r="R1518" s="124"/>
      <c r="S1518" s="124">
        <v>43101</v>
      </c>
      <c r="T1518" s="19"/>
      <c r="U1518" s="19"/>
      <c r="V1518" s="19"/>
      <c r="W1518" s="19"/>
      <c r="X1518" s="19"/>
    </row>
    <row r="1519" spans="7:24">
      <c r="G1519" s="124"/>
      <c r="H1519" s="124"/>
      <c r="I1519" s="19"/>
      <c r="J1519" s="19"/>
      <c r="K1519" s="94" t="s">
        <v>3117</v>
      </c>
      <c r="L1519" s="64" t="str">
        <f>VLOOKUP(K1519,$A$2:$C2361,3,FALSE)</f>
        <v>SB</v>
      </c>
      <c r="M1519" s="64"/>
      <c r="N1519" s="69"/>
      <c r="O1519" s="64"/>
      <c r="P1519" s="147"/>
      <c r="Q1519" s="124">
        <v>43014</v>
      </c>
      <c r="R1519" s="124"/>
      <c r="S1519" s="124">
        <v>43101</v>
      </c>
      <c r="T1519" s="19"/>
      <c r="U1519" s="19"/>
      <c r="V1519" s="19"/>
      <c r="W1519" s="19"/>
      <c r="X1519" s="19"/>
    </row>
    <row r="1520" spans="7:24">
      <c r="G1520" s="124"/>
      <c r="H1520" s="124"/>
      <c r="I1520" s="19"/>
      <c r="J1520" s="19"/>
      <c r="K1520" s="94" t="s">
        <v>3119</v>
      </c>
      <c r="L1520" s="64" t="str">
        <f>VLOOKUP(K1520,$A$2:$C2362,3,FALSE)</f>
        <v>SC</v>
      </c>
      <c r="M1520" s="64"/>
      <c r="N1520" s="69"/>
      <c r="O1520" s="64"/>
      <c r="P1520" s="147"/>
      <c r="Q1520" s="124">
        <v>43014</v>
      </c>
      <c r="R1520" s="124"/>
      <c r="S1520" s="124">
        <v>43101</v>
      </c>
      <c r="T1520" s="19"/>
      <c r="U1520" s="19"/>
      <c r="V1520" s="19"/>
      <c r="W1520" s="19"/>
      <c r="X1520" s="19"/>
    </row>
    <row r="1521" spans="7:24">
      <c r="G1521" s="124"/>
      <c r="H1521" s="124"/>
      <c r="I1521" s="19"/>
      <c r="J1521" s="19"/>
      <c r="K1521" s="94" t="s">
        <v>3120</v>
      </c>
      <c r="L1521" s="64" t="str">
        <f>VLOOKUP(K1521,$A$2:$C2363,3,FALSE)</f>
        <v>SD</v>
      </c>
      <c r="M1521" s="64"/>
      <c r="N1521" s="69"/>
      <c r="O1521" s="64"/>
      <c r="P1521" s="147"/>
      <c r="Q1521" s="124">
        <v>43014</v>
      </c>
      <c r="R1521" s="124"/>
      <c r="S1521" s="124">
        <v>43101</v>
      </c>
      <c r="T1521" s="19"/>
      <c r="U1521" s="19"/>
      <c r="V1521" s="19"/>
      <c r="W1521" s="19"/>
      <c r="X1521" s="19"/>
    </row>
    <row r="1522" spans="7:24">
      <c r="G1522" s="124"/>
      <c r="H1522" s="124"/>
      <c r="I1522" s="19"/>
      <c r="J1522" s="19"/>
      <c r="K1522" s="94" t="s">
        <v>2792</v>
      </c>
      <c r="L1522" s="64" t="str">
        <f>VLOOKUP(K1522,$A$2:$C2364,3,FALSE)</f>
        <v>SE</v>
      </c>
      <c r="M1522" s="64"/>
      <c r="N1522" s="69"/>
      <c r="O1522" s="64"/>
      <c r="P1522" s="147"/>
      <c r="Q1522" s="124">
        <v>43014</v>
      </c>
      <c r="R1522" s="124"/>
      <c r="S1522" s="124">
        <v>43101</v>
      </c>
      <c r="T1522" s="19"/>
      <c r="U1522" s="19"/>
      <c r="V1522" s="19"/>
      <c r="W1522" s="19"/>
      <c r="X1522" s="19"/>
    </row>
    <row r="1523" spans="7:24">
      <c r="G1523" s="124"/>
      <c r="H1523" s="124"/>
      <c r="I1523" s="19"/>
      <c r="J1523" s="19"/>
      <c r="K1523" s="94" t="s">
        <v>3122</v>
      </c>
      <c r="L1523" s="64" t="str">
        <f>VLOOKUP(K1523,$A$2:$C2365,3,FALSE)</f>
        <v>SG</v>
      </c>
      <c r="M1523" s="64"/>
      <c r="N1523" s="69"/>
      <c r="O1523" s="64"/>
      <c r="P1523" s="147"/>
      <c r="Q1523" s="124">
        <v>43014</v>
      </c>
      <c r="R1523" s="124"/>
      <c r="S1523" s="124">
        <v>43101</v>
      </c>
      <c r="T1523" s="19"/>
      <c r="U1523" s="19"/>
      <c r="V1523" s="19"/>
      <c r="W1523" s="19"/>
      <c r="X1523" s="19"/>
    </row>
    <row r="1524" spans="7:24">
      <c r="G1524" s="124"/>
      <c r="H1524" s="124"/>
      <c r="I1524" s="19"/>
      <c r="J1524" s="19"/>
      <c r="K1524" s="94" t="s">
        <v>3124</v>
      </c>
      <c r="L1524" s="64" t="str">
        <f>VLOOKUP(K1524,$A$2:$C2366,3,FALSE)</f>
        <v>SH</v>
      </c>
      <c r="M1524" s="64"/>
      <c r="N1524" s="69"/>
      <c r="O1524" s="64"/>
      <c r="P1524" s="147"/>
      <c r="Q1524" s="124">
        <v>43014</v>
      </c>
      <c r="R1524" s="124"/>
      <c r="S1524" s="124">
        <v>43101</v>
      </c>
      <c r="T1524" s="19"/>
      <c r="U1524" s="19"/>
      <c r="V1524" s="19"/>
      <c r="W1524" s="19"/>
      <c r="X1524" s="19"/>
    </row>
    <row r="1525" spans="7:24">
      <c r="G1525" s="124"/>
      <c r="H1525" s="124"/>
      <c r="I1525" s="19"/>
      <c r="J1525" s="19"/>
      <c r="K1525" s="94" t="s">
        <v>2786</v>
      </c>
      <c r="L1525" s="64" t="str">
        <f>VLOOKUP(K1525,$A$2:$C2367,3,FALSE)</f>
        <v>SI</v>
      </c>
      <c r="M1525" s="64"/>
      <c r="N1525" s="69"/>
      <c r="O1525" s="64"/>
      <c r="P1525" s="147"/>
      <c r="Q1525" s="124">
        <v>43014</v>
      </c>
      <c r="R1525" s="124"/>
      <c r="S1525" s="124">
        <v>43101</v>
      </c>
      <c r="T1525" s="19"/>
      <c r="U1525" s="19"/>
      <c r="V1525" s="19"/>
      <c r="W1525" s="19"/>
      <c r="X1525" s="19"/>
    </row>
    <row r="1526" spans="7:24">
      <c r="G1526" s="124"/>
      <c r="H1526" s="124"/>
      <c r="I1526" s="19"/>
      <c r="J1526" s="19"/>
      <c r="K1526" s="94" t="s">
        <v>3127</v>
      </c>
      <c r="L1526" s="64" t="str">
        <f>VLOOKUP(K1526,$A$2:$C2368,3,FALSE)</f>
        <v>SJ</v>
      </c>
      <c r="M1526" s="64"/>
      <c r="N1526" s="69"/>
      <c r="O1526" s="64"/>
      <c r="P1526" s="147"/>
      <c r="Q1526" s="124">
        <v>43014</v>
      </c>
      <c r="R1526" s="124"/>
      <c r="S1526" s="124">
        <v>43101</v>
      </c>
      <c r="T1526" s="19"/>
      <c r="U1526" s="19"/>
      <c r="V1526" s="19"/>
      <c r="W1526" s="19"/>
      <c r="X1526" s="19"/>
    </row>
    <row r="1527" spans="7:24">
      <c r="G1527" s="124"/>
      <c r="H1527" s="124"/>
      <c r="I1527" s="19"/>
      <c r="J1527" s="19"/>
      <c r="K1527" s="94" t="s">
        <v>2783</v>
      </c>
      <c r="L1527" s="64" t="str">
        <f>VLOOKUP(K1527,$A$2:$C2369,3,FALSE)</f>
        <v>SK</v>
      </c>
      <c r="M1527" s="64"/>
      <c r="N1527" s="69"/>
      <c r="O1527" s="64"/>
      <c r="P1527" s="147"/>
      <c r="Q1527" s="124">
        <v>43014</v>
      </c>
      <c r="R1527" s="124"/>
      <c r="S1527" s="124">
        <v>43101</v>
      </c>
      <c r="T1527" s="19"/>
      <c r="U1527" s="19"/>
      <c r="V1527" s="19"/>
      <c r="W1527" s="19"/>
      <c r="X1527" s="19"/>
    </row>
    <row r="1528" spans="7:24">
      <c r="G1528" s="124"/>
      <c r="H1528" s="124"/>
      <c r="I1528" s="19"/>
      <c r="J1528" s="19"/>
      <c r="K1528" s="94" t="s">
        <v>3130</v>
      </c>
      <c r="L1528" s="64" t="str">
        <f>VLOOKUP(K1528,$A$2:$C2370,3,FALSE)</f>
        <v>SL</v>
      </c>
      <c r="M1528" s="64"/>
      <c r="N1528" s="69"/>
      <c r="O1528" s="64"/>
      <c r="P1528" s="147"/>
      <c r="Q1528" s="124">
        <v>43014</v>
      </c>
      <c r="R1528" s="124"/>
      <c r="S1528" s="124">
        <v>43101</v>
      </c>
      <c r="T1528" s="19"/>
      <c r="U1528" s="19"/>
      <c r="V1528" s="19"/>
      <c r="W1528" s="19"/>
      <c r="X1528" s="19"/>
    </row>
    <row r="1529" spans="7:24">
      <c r="G1529" s="124"/>
      <c r="H1529" s="124"/>
      <c r="I1529" s="19"/>
      <c r="J1529" s="19"/>
      <c r="K1529" s="94" t="s">
        <v>3132</v>
      </c>
      <c r="L1529" s="64" t="str">
        <f>VLOOKUP(K1529,$A$2:$C2371,3,FALSE)</f>
        <v>SM</v>
      </c>
      <c r="M1529" s="64"/>
      <c r="N1529" s="69"/>
      <c r="O1529" s="64"/>
      <c r="P1529" s="147"/>
      <c r="Q1529" s="124">
        <v>43014</v>
      </c>
      <c r="R1529" s="124"/>
      <c r="S1529" s="124">
        <v>43101</v>
      </c>
      <c r="T1529" s="19"/>
      <c r="U1529" s="19"/>
      <c r="V1529" s="19"/>
      <c r="W1529" s="19"/>
      <c r="X1529" s="19"/>
    </row>
    <row r="1530" spans="7:24">
      <c r="G1530" s="124"/>
      <c r="H1530" s="124"/>
      <c r="I1530" s="19"/>
      <c r="J1530" s="19"/>
      <c r="K1530" s="94" t="s">
        <v>3134</v>
      </c>
      <c r="L1530" s="64" t="str">
        <f>VLOOKUP(K1530,$A$2:$C2372,3,FALSE)</f>
        <v>SN</v>
      </c>
      <c r="M1530" s="64"/>
      <c r="N1530" s="69"/>
      <c r="O1530" s="64"/>
      <c r="P1530" s="147"/>
      <c r="Q1530" s="124">
        <v>43014</v>
      </c>
      <c r="R1530" s="124"/>
      <c r="S1530" s="124">
        <v>43101</v>
      </c>
      <c r="T1530" s="19"/>
      <c r="U1530" s="19"/>
      <c r="V1530" s="19"/>
      <c r="W1530" s="19"/>
      <c r="X1530" s="19"/>
    </row>
    <row r="1531" spans="7:24">
      <c r="G1531" s="124"/>
      <c r="H1531" s="124"/>
      <c r="I1531" s="19"/>
      <c r="J1531" s="19"/>
      <c r="K1531" s="94" t="s">
        <v>3136</v>
      </c>
      <c r="L1531" s="64" t="str">
        <f>VLOOKUP(K1531,$A$2:$C2373,3,FALSE)</f>
        <v>SO</v>
      </c>
      <c r="M1531" s="64"/>
      <c r="N1531" s="69"/>
      <c r="O1531" s="64"/>
      <c r="P1531" s="147"/>
      <c r="Q1531" s="124">
        <v>43014</v>
      </c>
      <c r="R1531" s="124"/>
      <c r="S1531" s="124">
        <v>43101</v>
      </c>
      <c r="T1531" s="19"/>
      <c r="U1531" s="19"/>
      <c r="V1531" s="19"/>
      <c r="W1531" s="19"/>
      <c r="X1531" s="19"/>
    </row>
    <row r="1532" spans="7:24">
      <c r="G1532" s="124"/>
      <c r="H1532" s="124"/>
      <c r="I1532" s="19"/>
      <c r="J1532" s="19"/>
      <c r="K1532" s="94" t="s">
        <v>3138</v>
      </c>
      <c r="L1532" s="64" t="str">
        <f>VLOOKUP(K1532,$A$2:$C2374,3,FALSE)</f>
        <v>SR</v>
      </c>
      <c r="M1532" s="64"/>
      <c r="N1532" s="69"/>
      <c r="O1532" s="64"/>
      <c r="P1532" s="147"/>
      <c r="Q1532" s="124">
        <v>43014</v>
      </c>
      <c r="R1532" s="124"/>
      <c r="S1532" s="124">
        <v>43101</v>
      </c>
      <c r="T1532" s="19"/>
      <c r="U1532" s="19"/>
      <c r="V1532" s="19"/>
      <c r="W1532" s="19"/>
      <c r="X1532" s="19"/>
    </row>
    <row r="1533" spans="7:24">
      <c r="G1533" s="124"/>
      <c r="H1533" s="124"/>
      <c r="I1533" s="19"/>
      <c r="J1533" s="19"/>
      <c r="K1533" s="94" t="s">
        <v>3140</v>
      </c>
      <c r="L1533" s="64" t="str">
        <f>VLOOKUP(K1533,$A$2:$C2375,3,FALSE)</f>
        <v>SS</v>
      </c>
      <c r="M1533" s="64"/>
      <c r="N1533" s="69"/>
      <c r="O1533" s="64"/>
      <c r="P1533" s="147"/>
      <c r="Q1533" s="124">
        <v>43014</v>
      </c>
      <c r="R1533" s="124"/>
      <c r="S1533" s="124">
        <v>43101</v>
      </c>
      <c r="T1533" s="19"/>
      <c r="U1533" s="19"/>
      <c r="V1533" s="19"/>
      <c r="W1533" s="19"/>
      <c r="X1533" s="19"/>
    </row>
    <row r="1534" spans="7:24">
      <c r="G1534" s="124"/>
      <c r="H1534" s="124"/>
      <c r="I1534" s="19"/>
      <c r="J1534" s="19"/>
      <c r="K1534" s="94" t="s">
        <v>3142</v>
      </c>
      <c r="L1534" s="64" t="str">
        <f>VLOOKUP(K1534,$A$2:$C2376,3,FALSE)</f>
        <v>ST</v>
      </c>
      <c r="M1534" s="64"/>
      <c r="N1534" s="69"/>
      <c r="O1534" s="64"/>
      <c r="P1534" s="147"/>
      <c r="Q1534" s="124">
        <v>43014</v>
      </c>
      <c r="R1534" s="124"/>
      <c r="S1534" s="124">
        <v>43101</v>
      </c>
      <c r="T1534" s="19"/>
      <c r="U1534" s="19"/>
      <c r="V1534" s="19"/>
      <c r="W1534" s="19"/>
      <c r="X1534" s="19"/>
    </row>
    <row r="1535" spans="7:24">
      <c r="G1535" s="124"/>
      <c r="H1535" s="124"/>
      <c r="I1535" s="19"/>
      <c r="J1535" s="19"/>
      <c r="K1535" s="94" t="s">
        <v>3143</v>
      </c>
      <c r="L1535" s="64" t="str">
        <f>VLOOKUP(K1535,$A$2:$C2377,3,FALSE)</f>
        <v>SV</v>
      </c>
      <c r="M1535" s="64"/>
      <c r="N1535" s="69"/>
      <c r="O1535" s="64"/>
      <c r="P1535" s="147"/>
      <c r="Q1535" s="124">
        <v>43014</v>
      </c>
      <c r="R1535" s="124"/>
      <c r="S1535" s="124">
        <v>43101</v>
      </c>
      <c r="T1535" s="19"/>
      <c r="U1535" s="19"/>
      <c r="V1535" s="19"/>
      <c r="W1535" s="19"/>
      <c r="X1535" s="19"/>
    </row>
    <row r="1536" spans="7:24">
      <c r="G1536" s="124"/>
      <c r="H1536" s="124"/>
      <c r="I1536" s="19"/>
      <c r="J1536" s="19"/>
      <c r="K1536" s="94" t="s">
        <v>3145</v>
      </c>
      <c r="L1536" s="64" t="str">
        <f>VLOOKUP(K1536,$A$2:$C2378,3,FALSE)</f>
        <v>SX</v>
      </c>
      <c r="M1536" s="64"/>
      <c r="N1536" s="69"/>
      <c r="O1536" s="64"/>
      <c r="P1536" s="147"/>
      <c r="Q1536" s="124">
        <v>43014</v>
      </c>
      <c r="R1536" s="124"/>
      <c r="S1536" s="124">
        <v>43101</v>
      </c>
      <c r="T1536" s="19"/>
      <c r="U1536" s="19"/>
      <c r="V1536" s="19"/>
      <c r="W1536" s="19"/>
      <c r="X1536" s="19"/>
    </row>
    <row r="1537" spans="7:24">
      <c r="G1537" s="124"/>
      <c r="H1537" s="124"/>
      <c r="I1537" s="19"/>
      <c r="J1537" s="19"/>
      <c r="K1537" s="94" t="s">
        <v>3147</v>
      </c>
      <c r="L1537" s="64" t="str">
        <f>VLOOKUP(K1537,$A$2:$C2379,3,FALSE)</f>
        <v>SY</v>
      </c>
      <c r="M1537" s="64"/>
      <c r="N1537" s="69"/>
      <c r="O1537" s="64"/>
      <c r="P1537" s="147"/>
      <c r="Q1537" s="124">
        <v>43014</v>
      </c>
      <c r="R1537" s="124"/>
      <c r="S1537" s="124">
        <v>43101</v>
      </c>
      <c r="T1537" s="19"/>
      <c r="U1537" s="19"/>
      <c r="V1537" s="19"/>
      <c r="W1537" s="19"/>
      <c r="X1537" s="19"/>
    </row>
    <row r="1538" spans="7:24">
      <c r="G1538" s="124"/>
      <c r="H1538" s="124"/>
      <c r="I1538" s="19"/>
      <c r="J1538" s="19"/>
      <c r="K1538" s="94" t="s">
        <v>3148</v>
      </c>
      <c r="L1538" s="64" t="str">
        <f>VLOOKUP(K1538,$A$2:$C2380,3,FALSE)</f>
        <v>SZ</v>
      </c>
      <c r="M1538" s="64"/>
      <c r="N1538" s="69"/>
      <c r="O1538" s="64"/>
      <c r="P1538" s="147"/>
      <c r="Q1538" s="124">
        <v>43014</v>
      </c>
      <c r="R1538" s="124"/>
      <c r="S1538" s="124">
        <v>43101</v>
      </c>
      <c r="T1538" s="19"/>
      <c r="U1538" s="19"/>
      <c r="V1538" s="19"/>
      <c r="W1538" s="19"/>
      <c r="X1538" s="19"/>
    </row>
    <row r="1539" spans="7:24">
      <c r="G1539" s="124"/>
      <c r="H1539" s="124"/>
      <c r="I1539" s="19"/>
      <c r="J1539" s="19"/>
      <c r="K1539" s="94" t="s">
        <v>3150</v>
      </c>
      <c r="L1539" s="64" t="str">
        <f>VLOOKUP(K1539,$A$2:$C2381,3,FALSE)</f>
        <v>TC</v>
      </c>
      <c r="M1539" s="64"/>
      <c r="N1539" s="69"/>
      <c r="O1539" s="64"/>
      <c r="P1539" s="147"/>
      <c r="Q1539" s="124">
        <v>43014</v>
      </c>
      <c r="R1539" s="124"/>
      <c r="S1539" s="124">
        <v>43101</v>
      </c>
      <c r="T1539" s="19"/>
      <c r="U1539" s="19"/>
      <c r="V1539" s="19"/>
      <c r="W1539" s="19"/>
      <c r="X1539" s="19"/>
    </row>
    <row r="1540" spans="7:24">
      <c r="G1540" s="124"/>
      <c r="H1540" s="124"/>
      <c r="I1540" s="19"/>
      <c r="J1540" s="19"/>
      <c r="K1540" s="94" t="s">
        <v>3111</v>
      </c>
      <c r="L1540" s="64" t="str">
        <f>VLOOKUP(K1540,$A$2:$C2382,3,FALSE)</f>
        <v>TD</v>
      </c>
      <c r="M1540" s="64"/>
      <c r="N1540" s="69"/>
      <c r="O1540" s="64"/>
      <c r="P1540" s="147"/>
      <c r="Q1540" s="124">
        <v>43014</v>
      </c>
      <c r="R1540" s="124"/>
      <c r="S1540" s="124">
        <v>43101</v>
      </c>
      <c r="T1540" s="19"/>
      <c r="U1540" s="19"/>
      <c r="V1540" s="19"/>
      <c r="W1540" s="19"/>
      <c r="X1540" s="19"/>
    </row>
    <row r="1541" spans="7:24">
      <c r="G1541" s="124"/>
      <c r="H1541" s="124"/>
      <c r="I1541" s="19"/>
      <c r="J1541" s="19"/>
      <c r="K1541" s="94" t="s">
        <v>3153</v>
      </c>
      <c r="L1541" s="64" t="str">
        <f>VLOOKUP(K1541,$A$2:$C2383,3,FALSE)</f>
        <v>TF</v>
      </c>
      <c r="M1541" s="64"/>
      <c r="N1541" s="69"/>
      <c r="O1541" s="64"/>
      <c r="P1541" s="147"/>
      <c r="Q1541" s="124">
        <v>43014</v>
      </c>
      <c r="R1541" s="124"/>
      <c r="S1541" s="124">
        <v>43101</v>
      </c>
      <c r="T1541" s="19"/>
      <c r="U1541" s="19"/>
      <c r="V1541" s="19"/>
      <c r="W1541" s="19"/>
      <c r="X1541" s="19"/>
    </row>
    <row r="1542" spans="7:24">
      <c r="G1542" s="124"/>
      <c r="H1542" s="124"/>
      <c r="I1542" s="19"/>
      <c r="J1542" s="19"/>
      <c r="K1542" s="94" t="s">
        <v>3155</v>
      </c>
      <c r="L1542" s="64" t="str">
        <f>VLOOKUP(K1542,$A$2:$C2384,3,FALSE)</f>
        <v>TG</v>
      </c>
      <c r="M1542" s="64"/>
      <c r="N1542" s="69"/>
      <c r="O1542" s="64"/>
      <c r="P1542" s="147"/>
      <c r="Q1542" s="124">
        <v>43014</v>
      </c>
      <c r="R1542" s="124"/>
      <c r="S1542" s="124">
        <v>43101</v>
      </c>
      <c r="T1542" s="19"/>
      <c r="U1542" s="19"/>
      <c r="V1542" s="19"/>
      <c r="W1542" s="19"/>
      <c r="X1542" s="19"/>
    </row>
    <row r="1543" spans="7:24">
      <c r="G1543" s="124"/>
      <c r="H1543" s="124"/>
      <c r="I1543" s="19"/>
      <c r="J1543" s="19"/>
      <c r="K1543" s="94" t="s">
        <v>3157</v>
      </c>
      <c r="L1543" s="64" t="str">
        <f>VLOOKUP(K1543,$A$2:$C2385,3,FALSE)</f>
        <v>TH</v>
      </c>
      <c r="M1543" s="64"/>
      <c r="N1543" s="69"/>
      <c r="O1543" s="64"/>
      <c r="P1543" s="147"/>
      <c r="Q1543" s="124">
        <v>43014</v>
      </c>
      <c r="R1543" s="124"/>
      <c r="S1543" s="124">
        <v>43101</v>
      </c>
      <c r="T1543" s="19"/>
      <c r="U1543" s="19"/>
      <c r="V1543" s="19"/>
      <c r="W1543" s="19"/>
      <c r="X1543" s="19"/>
    </row>
    <row r="1544" spans="7:24">
      <c r="G1544" s="124"/>
      <c r="H1544" s="124"/>
      <c r="I1544" s="19"/>
      <c r="J1544" s="19"/>
      <c r="K1544" s="94" t="s">
        <v>3159</v>
      </c>
      <c r="L1544" s="64" t="str">
        <f>VLOOKUP(K1544,$A$2:$C2386,3,FALSE)</f>
        <v>TJ</v>
      </c>
      <c r="M1544" s="64"/>
      <c r="N1544" s="69"/>
      <c r="O1544" s="64"/>
      <c r="P1544" s="147"/>
      <c r="Q1544" s="124">
        <v>43014</v>
      </c>
      <c r="R1544" s="124"/>
      <c r="S1544" s="124">
        <v>43101</v>
      </c>
      <c r="T1544" s="19"/>
      <c r="U1544" s="19"/>
      <c r="V1544" s="19"/>
      <c r="W1544" s="19"/>
      <c r="X1544" s="19"/>
    </row>
    <row r="1545" spans="7:24">
      <c r="G1545" s="124"/>
      <c r="H1545" s="124"/>
      <c r="I1545" s="19"/>
      <c r="J1545" s="19"/>
      <c r="K1545" s="94" t="s">
        <v>3161</v>
      </c>
      <c r="L1545" s="64" t="str">
        <f>VLOOKUP(K1545,$A$2:$C2387,3,FALSE)</f>
        <v>TK</v>
      </c>
      <c r="M1545" s="64"/>
      <c r="N1545" s="69"/>
      <c r="O1545" s="64"/>
      <c r="P1545" s="147"/>
      <c r="Q1545" s="124">
        <v>43014</v>
      </c>
      <c r="R1545" s="124"/>
      <c r="S1545" s="124">
        <v>43101</v>
      </c>
      <c r="T1545" s="19"/>
      <c r="U1545" s="19"/>
      <c r="V1545" s="19"/>
      <c r="W1545" s="19"/>
      <c r="X1545" s="19"/>
    </row>
    <row r="1546" spans="7:24">
      <c r="G1546" s="124"/>
      <c r="H1546" s="124"/>
      <c r="I1546" s="19"/>
      <c r="J1546" s="19"/>
      <c r="K1546" s="94" t="s">
        <v>3163</v>
      </c>
      <c r="L1546" s="64" t="str">
        <f>VLOOKUP(K1546,$A$2:$C2388,3,FALSE)</f>
        <v>TL</v>
      </c>
      <c r="M1546" s="64"/>
      <c r="N1546" s="69"/>
      <c r="O1546" s="64"/>
      <c r="P1546" s="147"/>
      <c r="Q1546" s="124">
        <v>43014</v>
      </c>
      <c r="R1546" s="124"/>
      <c r="S1546" s="124">
        <v>43101</v>
      </c>
      <c r="T1546" s="19"/>
      <c r="U1546" s="19"/>
      <c r="V1546" s="19"/>
      <c r="W1546" s="19"/>
      <c r="X1546" s="19"/>
    </row>
    <row r="1547" spans="7:24">
      <c r="G1547" s="124"/>
      <c r="H1547" s="124"/>
      <c r="I1547" s="19"/>
      <c r="J1547" s="19"/>
      <c r="K1547" s="94" t="s">
        <v>3165</v>
      </c>
      <c r="L1547" s="64" t="str">
        <f>VLOOKUP(K1547,$A$2:$C2389,3,FALSE)</f>
        <v>TM</v>
      </c>
      <c r="M1547" s="64"/>
      <c r="N1547" s="69"/>
      <c r="O1547" s="64"/>
      <c r="P1547" s="147"/>
      <c r="Q1547" s="124">
        <v>43014</v>
      </c>
      <c r="R1547" s="124"/>
      <c r="S1547" s="124">
        <v>43101</v>
      </c>
      <c r="T1547" s="19"/>
      <c r="U1547" s="19"/>
      <c r="V1547" s="19"/>
      <c r="W1547" s="19"/>
      <c r="X1547" s="19"/>
    </row>
    <row r="1548" spans="7:24">
      <c r="G1548" s="124"/>
      <c r="H1548" s="124"/>
      <c r="I1548" s="19"/>
      <c r="J1548" s="19"/>
      <c r="K1548" s="94" t="s">
        <v>3167</v>
      </c>
      <c r="L1548" s="64" t="str">
        <f>VLOOKUP(K1548,$A$2:$C2390,3,FALSE)</f>
        <v>TN</v>
      </c>
      <c r="M1548" s="64"/>
      <c r="N1548" s="69"/>
      <c r="O1548" s="64"/>
      <c r="P1548" s="147"/>
      <c r="Q1548" s="124">
        <v>43014</v>
      </c>
      <c r="R1548" s="124"/>
      <c r="S1548" s="124">
        <v>43101</v>
      </c>
      <c r="T1548" s="19"/>
      <c r="U1548" s="19"/>
      <c r="V1548" s="19"/>
      <c r="W1548" s="19"/>
      <c r="X1548" s="19"/>
    </row>
    <row r="1549" spans="7:24">
      <c r="G1549" s="124"/>
      <c r="H1549" s="124"/>
      <c r="I1549" s="19"/>
      <c r="J1549" s="19"/>
      <c r="K1549" s="94" t="s">
        <v>3169</v>
      </c>
      <c r="L1549" s="64" t="str">
        <f>VLOOKUP(K1549,$A$2:$C2391,3,FALSE)</f>
        <v>TO</v>
      </c>
      <c r="M1549" s="64"/>
      <c r="N1549" s="69"/>
      <c r="O1549" s="64"/>
      <c r="P1549" s="147"/>
      <c r="Q1549" s="124">
        <v>43014</v>
      </c>
      <c r="R1549" s="124"/>
      <c r="S1549" s="124">
        <v>43101</v>
      </c>
      <c r="T1549" s="19"/>
      <c r="U1549" s="19"/>
      <c r="V1549" s="19"/>
      <c r="W1549" s="19"/>
      <c r="X1549" s="19"/>
    </row>
    <row r="1550" spans="7:24">
      <c r="G1550" s="124"/>
      <c r="H1550" s="124"/>
      <c r="I1550" s="19"/>
      <c r="J1550" s="19"/>
      <c r="K1550" s="94" t="s">
        <v>2814</v>
      </c>
      <c r="L1550" s="64" t="str">
        <f>VLOOKUP(K1550,$A$2:$C2392,3,FALSE)</f>
        <v>TR</v>
      </c>
      <c r="M1550" s="64"/>
      <c r="N1550" s="69"/>
      <c r="O1550" s="64"/>
      <c r="P1550" s="147"/>
      <c r="Q1550" s="124">
        <v>43014</v>
      </c>
      <c r="R1550" s="124"/>
      <c r="S1550" s="124">
        <v>43101</v>
      </c>
      <c r="T1550" s="19"/>
      <c r="U1550" s="19"/>
      <c r="V1550" s="19"/>
      <c r="W1550" s="19"/>
      <c r="X1550" s="19"/>
    </row>
    <row r="1551" spans="7:24">
      <c r="G1551" s="124"/>
      <c r="H1551" s="124"/>
      <c r="I1551" s="19"/>
      <c r="J1551" s="19"/>
      <c r="K1551" s="94" t="s">
        <v>3171</v>
      </c>
      <c r="L1551" s="64" t="str">
        <f>VLOOKUP(K1551,$A$2:$C2393,3,FALSE)</f>
        <v>TT</v>
      </c>
      <c r="M1551" s="64"/>
      <c r="N1551" s="69"/>
      <c r="O1551" s="64"/>
      <c r="P1551" s="147"/>
      <c r="Q1551" s="124">
        <v>43014</v>
      </c>
      <c r="R1551" s="124"/>
      <c r="S1551" s="124">
        <v>43101</v>
      </c>
      <c r="T1551" s="19"/>
      <c r="U1551" s="19"/>
      <c r="V1551" s="19"/>
      <c r="W1551" s="19"/>
      <c r="X1551" s="19"/>
    </row>
    <row r="1552" spans="7:24">
      <c r="G1552" s="124"/>
      <c r="H1552" s="124"/>
      <c r="I1552" s="19"/>
      <c r="J1552" s="19"/>
      <c r="K1552" s="94" t="s">
        <v>3173</v>
      </c>
      <c r="L1552" s="64" t="str">
        <f>VLOOKUP(K1552,$A$2:$C2394,3,FALSE)</f>
        <v>TV</v>
      </c>
      <c r="M1552" s="64"/>
      <c r="N1552" s="69"/>
      <c r="O1552" s="64"/>
      <c r="P1552" s="147"/>
      <c r="Q1552" s="124">
        <v>43014</v>
      </c>
      <c r="R1552" s="124"/>
      <c r="S1552" s="124">
        <v>43101</v>
      </c>
      <c r="T1552" s="19"/>
      <c r="U1552" s="19"/>
      <c r="V1552" s="19"/>
      <c r="W1552" s="19"/>
      <c r="X1552" s="19"/>
    </row>
    <row r="1553" spans="7:24">
      <c r="G1553" s="124"/>
      <c r="H1553" s="124"/>
      <c r="I1553" s="19"/>
      <c r="J1553" s="19"/>
      <c r="K1553" s="94" t="s">
        <v>3175</v>
      </c>
      <c r="L1553" s="64" t="str">
        <f>VLOOKUP(K1553,$A$2:$C2395,3,FALSE)</f>
        <v>TW</v>
      </c>
      <c r="M1553" s="64"/>
      <c r="N1553" s="69"/>
      <c r="O1553" s="64"/>
      <c r="P1553" s="147"/>
      <c r="Q1553" s="124">
        <v>43014</v>
      </c>
      <c r="R1553" s="124"/>
      <c r="S1553" s="124">
        <v>43101</v>
      </c>
      <c r="T1553" s="19"/>
      <c r="U1553" s="19"/>
      <c r="V1553" s="19"/>
      <c r="W1553" s="19"/>
      <c r="X1553" s="19"/>
    </row>
    <row r="1554" spans="7:24">
      <c r="G1554" s="124"/>
      <c r="H1554" s="124"/>
      <c r="I1554" s="19"/>
      <c r="J1554" s="19"/>
      <c r="K1554" s="94" t="s">
        <v>3177</v>
      </c>
      <c r="L1554" s="64" t="str">
        <f>VLOOKUP(K1554,$A$2:$C2396,3,FALSE)</f>
        <v>TZ</v>
      </c>
      <c r="M1554" s="64"/>
      <c r="N1554" s="69"/>
      <c r="O1554" s="64"/>
      <c r="P1554" s="147"/>
      <c r="Q1554" s="124">
        <v>43014</v>
      </c>
      <c r="R1554" s="124"/>
      <c r="S1554" s="124">
        <v>43101</v>
      </c>
      <c r="T1554" s="19"/>
      <c r="U1554" s="19"/>
      <c r="V1554" s="19"/>
      <c r="W1554" s="19"/>
      <c r="X1554" s="19"/>
    </row>
    <row r="1555" spans="7:24">
      <c r="G1555" s="124"/>
      <c r="H1555" s="124"/>
      <c r="I1555" s="19"/>
      <c r="J1555" s="19"/>
      <c r="K1555" s="94" t="s">
        <v>2817</v>
      </c>
      <c r="L1555" s="64" t="str">
        <f>VLOOKUP(K1555,$A$2:$C2397,3,FALSE)</f>
        <v>UA</v>
      </c>
      <c r="M1555" s="64"/>
      <c r="N1555" s="69"/>
      <c r="O1555" s="64"/>
      <c r="P1555" s="147"/>
      <c r="Q1555" s="124">
        <v>43014</v>
      </c>
      <c r="R1555" s="124"/>
      <c r="S1555" s="124">
        <v>43101</v>
      </c>
      <c r="T1555" s="19"/>
      <c r="U1555" s="19"/>
      <c r="V1555" s="19"/>
      <c r="W1555" s="19"/>
      <c r="X1555" s="19"/>
    </row>
    <row r="1556" spans="7:24">
      <c r="G1556" s="124"/>
      <c r="H1556" s="124"/>
      <c r="I1556" s="19"/>
      <c r="J1556" s="19"/>
      <c r="K1556" s="94" t="s">
        <v>3180</v>
      </c>
      <c r="L1556" s="64" t="str">
        <f>VLOOKUP(K1556,$A$2:$C2398,3,FALSE)</f>
        <v>UG</v>
      </c>
      <c r="M1556" s="64"/>
      <c r="N1556" s="69"/>
      <c r="O1556" s="64"/>
      <c r="P1556" s="147"/>
      <c r="Q1556" s="124">
        <v>43014</v>
      </c>
      <c r="R1556" s="124"/>
      <c r="S1556" s="124">
        <v>43101</v>
      </c>
      <c r="T1556" s="19"/>
      <c r="U1556" s="19"/>
      <c r="V1556" s="19"/>
      <c r="W1556" s="19"/>
      <c r="X1556" s="19"/>
    </row>
    <row r="1557" spans="7:24">
      <c r="G1557" s="124"/>
      <c r="H1557" s="124"/>
      <c r="I1557" s="19"/>
      <c r="J1557" s="19"/>
      <c r="K1557" s="94" t="s">
        <v>3182</v>
      </c>
      <c r="L1557" s="64" t="str">
        <f>VLOOKUP(K1557,$A$2:$C2399,3,FALSE)</f>
        <v>UM</v>
      </c>
      <c r="M1557" s="64"/>
      <c r="N1557" s="69"/>
      <c r="O1557" s="64"/>
      <c r="P1557" s="147"/>
      <c r="Q1557" s="124">
        <v>43014</v>
      </c>
      <c r="R1557" s="124"/>
      <c r="S1557" s="124">
        <v>43101</v>
      </c>
      <c r="T1557" s="19"/>
      <c r="U1557" s="19"/>
      <c r="V1557" s="19"/>
      <c r="W1557" s="19"/>
      <c r="X1557" s="19"/>
    </row>
    <row r="1558" spans="7:24">
      <c r="G1558" s="124"/>
      <c r="H1558" s="124"/>
      <c r="I1558" s="19"/>
      <c r="J1558" s="19"/>
      <c r="K1558" s="94" t="s">
        <v>2819</v>
      </c>
      <c r="L1558" s="64" t="str">
        <f>VLOOKUP(K1558,$A$2:$C2400,3,FALSE)</f>
        <v>US</v>
      </c>
      <c r="M1558" s="64"/>
      <c r="N1558" s="69"/>
      <c r="O1558" s="64"/>
      <c r="P1558" s="147"/>
      <c r="Q1558" s="124">
        <v>43014</v>
      </c>
      <c r="R1558" s="124"/>
      <c r="S1558" s="124">
        <v>43101</v>
      </c>
      <c r="T1558" s="19"/>
      <c r="U1558" s="19"/>
      <c r="V1558" s="19"/>
      <c r="W1558" s="19"/>
      <c r="X1558" s="19"/>
    </row>
    <row r="1559" spans="7:24">
      <c r="G1559" s="124"/>
      <c r="H1559" s="124"/>
      <c r="I1559" s="19"/>
      <c r="J1559" s="19"/>
      <c r="K1559" s="94" t="s">
        <v>3185</v>
      </c>
      <c r="L1559" s="64" t="str">
        <f>VLOOKUP(K1559,$A$2:$C2401,3,FALSE)</f>
        <v>UY</v>
      </c>
      <c r="M1559" s="64"/>
      <c r="N1559" s="69"/>
      <c r="O1559" s="64"/>
      <c r="P1559" s="147"/>
      <c r="Q1559" s="124">
        <v>43014</v>
      </c>
      <c r="R1559" s="124"/>
      <c r="S1559" s="124">
        <v>43101</v>
      </c>
      <c r="T1559" s="19"/>
      <c r="U1559" s="19"/>
      <c r="V1559" s="19"/>
      <c r="W1559" s="19"/>
      <c r="X1559" s="19"/>
    </row>
    <row r="1560" spans="7:24">
      <c r="G1560" s="124"/>
      <c r="H1560" s="124"/>
      <c r="I1560" s="19"/>
      <c r="J1560" s="19"/>
      <c r="K1560" s="94" t="s">
        <v>3187</v>
      </c>
      <c r="L1560" s="64" t="str">
        <f>VLOOKUP(K1560,$A$2:$C2402,3,FALSE)</f>
        <v>UZ</v>
      </c>
      <c r="M1560" s="64"/>
      <c r="N1560" s="69"/>
      <c r="O1560" s="64"/>
      <c r="P1560" s="147"/>
      <c r="Q1560" s="124">
        <v>43014</v>
      </c>
      <c r="R1560" s="124"/>
      <c r="S1560" s="124">
        <v>43101</v>
      </c>
      <c r="T1560" s="19"/>
      <c r="U1560" s="19"/>
      <c r="V1560" s="19"/>
      <c r="W1560" s="19"/>
      <c r="X1560" s="19"/>
    </row>
    <row r="1561" spans="7:24">
      <c r="G1561" s="124"/>
      <c r="H1561" s="124"/>
      <c r="I1561" s="19"/>
      <c r="J1561" s="19"/>
      <c r="K1561" s="94" t="s">
        <v>3189</v>
      </c>
      <c r="L1561" s="64" t="str">
        <f>VLOOKUP(K1561,$A$2:$C2403,3,FALSE)</f>
        <v>VA</v>
      </c>
      <c r="M1561" s="64"/>
      <c r="N1561" s="69"/>
      <c r="O1561" s="64"/>
      <c r="P1561" s="147"/>
      <c r="Q1561" s="124">
        <v>43014</v>
      </c>
      <c r="R1561" s="124"/>
      <c r="S1561" s="124">
        <v>43101</v>
      </c>
      <c r="T1561" s="19"/>
      <c r="U1561" s="19"/>
      <c r="V1561" s="19"/>
      <c r="W1561" s="19"/>
      <c r="X1561" s="19"/>
    </row>
    <row r="1562" spans="7:24">
      <c r="G1562" s="124"/>
      <c r="H1562" s="124"/>
      <c r="I1562" s="19"/>
      <c r="J1562" s="19"/>
      <c r="K1562" s="94" t="s">
        <v>3191</v>
      </c>
      <c r="L1562" s="64" t="str">
        <f>VLOOKUP(K1562,$A$2:$C2404,3,FALSE)</f>
        <v>VC</v>
      </c>
      <c r="M1562" s="64"/>
      <c r="N1562" s="69"/>
      <c r="O1562" s="64"/>
      <c r="P1562" s="147"/>
      <c r="Q1562" s="124">
        <v>43014</v>
      </c>
      <c r="R1562" s="124"/>
      <c r="S1562" s="124">
        <v>43101</v>
      </c>
      <c r="T1562" s="19"/>
      <c r="U1562" s="19"/>
      <c r="V1562" s="19"/>
      <c r="W1562" s="19"/>
      <c r="X1562" s="19"/>
    </row>
    <row r="1563" spans="7:24">
      <c r="G1563" s="124"/>
      <c r="H1563" s="124"/>
      <c r="I1563" s="19"/>
      <c r="J1563" s="19"/>
      <c r="K1563" s="94" t="s">
        <v>3193</v>
      </c>
      <c r="L1563" s="64" t="str">
        <f>VLOOKUP(K1563,$A$2:$C2405,3,FALSE)</f>
        <v>VE</v>
      </c>
      <c r="M1563" s="64"/>
      <c r="N1563" s="69"/>
      <c r="O1563" s="64"/>
      <c r="P1563" s="147"/>
      <c r="Q1563" s="124">
        <v>43014</v>
      </c>
      <c r="R1563" s="124"/>
      <c r="S1563" s="124">
        <v>43101</v>
      </c>
      <c r="T1563" s="19"/>
      <c r="U1563" s="19"/>
      <c r="V1563" s="19"/>
      <c r="W1563" s="19"/>
      <c r="X1563" s="19"/>
    </row>
    <row r="1564" spans="7:24">
      <c r="G1564" s="124"/>
      <c r="H1564" s="124"/>
      <c r="I1564" s="19"/>
      <c r="J1564" s="19"/>
      <c r="K1564" s="94" t="s">
        <v>3195</v>
      </c>
      <c r="L1564" s="64" t="str">
        <f>VLOOKUP(K1564,$A$2:$C2406,3,FALSE)</f>
        <v>VG</v>
      </c>
      <c r="M1564" s="64"/>
      <c r="N1564" s="69"/>
      <c r="O1564" s="64"/>
      <c r="P1564" s="147"/>
      <c r="Q1564" s="124">
        <v>43014</v>
      </c>
      <c r="R1564" s="124"/>
      <c r="S1564" s="124">
        <v>43101</v>
      </c>
      <c r="T1564" s="19"/>
      <c r="U1564" s="19"/>
      <c r="V1564" s="19"/>
      <c r="W1564" s="19"/>
      <c r="X1564" s="19"/>
    </row>
    <row r="1565" spans="7:24">
      <c r="G1565" s="124"/>
      <c r="H1565" s="124"/>
      <c r="I1565" s="19"/>
      <c r="J1565" s="19"/>
      <c r="K1565" s="94" t="s">
        <v>3197</v>
      </c>
      <c r="L1565" s="64" t="str">
        <f>VLOOKUP(K1565,$A$2:$C2407,3,FALSE)</f>
        <v>VI</v>
      </c>
      <c r="M1565" s="64"/>
      <c r="N1565" s="69"/>
      <c r="O1565" s="64"/>
      <c r="P1565" s="147"/>
      <c r="Q1565" s="124">
        <v>43014</v>
      </c>
      <c r="R1565" s="124"/>
      <c r="S1565" s="124">
        <v>43101</v>
      </c>
      <c r="T1565" s="19"/>
      <c r="U1565" s="19"/>
      <c r="V1565" s="19"/>
      <c r="W1565" s="19"/>
      <c r="X1565" s="19"/>
    </row>
    <row r="1566" spans="7:24">
      <c r="G1566" s="124"/>
      <c r="H1566" s="124"/>
      <c r="I1566" s="19"/>
      <c r="J1566" s="19"/>
      <c r="K1566" s="94" t="s">
        <v>3199</v>
      </c>
      <c r="L1566" s="64" t="str">
        <f>VLOOKUP(K1566,$A$2:$C2408,3,FALSE)</f>
        <v>VN</v>
      </c>
      <c r="M1566" s="64"/>
      <c r="N1566" s="69"/>
      <c r="O1566" s="64"/>
      <c r="P1566" s="147"/>
      <c r="Q1566" s="124">
        <v>43014</v>
      </c>
      <c r="R1566" s="124"/>
      <c r="S1566" s="124">
        <v>43101</v>
      </c>
      <c r="T1566" s="19"/>
      <c r="U1566" s="19"/>
      <c r="V1566" s="19"/>
      <c r="W1566" s="19"/>
      <c r="X1566" s="19"/>
    </row>
    <row r="1567" spans="7:24">
      <c r="G1567" s="124"/>
      <c r="H1567" s="124"/>
      <c r="I1567" s="19"/>
      <c r="J1567" s="19"/>
      <c r="K1567" s="94" t="s">
        <v>3201</v>
      </c>
      <c r="L1567" s="64" t="str">
        <f>VLOOKUP(K1567,$A$2:$C2409,3,FALSE)</f>
        <v>VU</v>
      </c>
      <c r="M1567" s="64"/>
      <c r="N1567" s="69"/>
      <c r="O1567" s="64"/>
      <c r="P1567" s="147"/>
      <c r="Q1567" s="124">
        <v>43014</v>
      </c>
      <c r="R1567" s="124"/>
      <c r="S1567" s="124">
        <v>43101</v>
      </c>
      <c r="T1567" s="19"/>
      <c r="U1567" s="19"/>
      <c r="V1567" s="19"/>
      <c r="W1567" s="19"/>
      <c r="X1567" s="19"/>
    </row>
    <row r="1568" spans="7:24">
      <c r="G1568" s="124"/>
      <c r="H1568" s="124"/>
      <c r="I1568" s="19"/>
      <c r="J1568" s="19"/>
      <c r="K1568" s="94" t="s">
        <v>3203</v>
      </c>
      <c r="L1568" s="64" t="str">
        <f>VLOOKUP(K1568,$A$2:$C2410,3,FALSE)</f>
        <v>WF</v>
      </c>
      <c r="M1568" s="64"/>
      <c r="N1568" s="69"/>
      <c r="O1568" s="64"/>
      <c r="P1568" s="147"/>
      <c r="Q1568" s="124">
        <v>43014</v>
      </c>
      <c r="R1568" s="124"/>
      <c r="S1568" s="124">
        <v>43101</v>
      </c>
      <c r="T1568" s="19"/>
      <c r="U1568" s="19"/>
      <c r="V1568" s="19"/>
      <c r="W1568" s="19"/>
      <c r="X1568" s="19"/>
    </row>
    <row r="1569" spans="7:24">
      <c r="G1569" s="124"/>
      <c r="H1569" s="124"/>
      <c r="I1569" s="19"/>
      <c r="J1569" s="19"/>
      <c r="K1569" s="94" t="s">
        <v>3205</v>
      </c>
      <c r="L1569" s="64" t="str">
        <f>VLOOKUP(K1569,$A$2:$C2411,3,FALSE)</f>
        <v>WS</v>
      </c>
      <c r="M1569" s="64"/>
      <c r="N1569" s="69"/>
      <c r="O1569" s="64"/>
      <c r="P1569" s="147"/>
      <c r="Q1569" s="124">
        <v>43014</v>
      </c>
      <c r="R1569" s="124"/>
      <c r="S1569" s="124">
        <v>43101</v>
      </c>
      <c r="T1569" s="19"/>
      <c r="U1569" s="19"/>
      <c r="V1569" s="19"/>
      <c r="W1569" s="19"/>
      <c r="X1569" s="19"/>
    </row>
    <row r="1570" spans="7:24">
      <c r="G1570" s="124"/>
      <c r="H1570" s="124"/>
      <c r="I1570" s="19"/>
      <c r="J1570" s="19"/>
      <c r="K1570" s="94" t="s">
        <v>3207</v>
      </c>
      <c r="L1570" s="64" t="str">
        <f>VLOOKUP(K1570,$A$2:$C2412,3,FALSE)</f>
        <v>YE</v>
      </c>
      <c r="M1570" s="64"/>
      <c r="N1570" s="69"/>
      <c r="O1570" s="64"/>
      <c r="P1570" s="147"/>
      <c r="Q1570" s="124">
        <v>43014</v>
      </c>
      <c r="R1570" s="124"/>
      <c r="S1570" s="124">
        <v>43101</v>
      </c>
      <c r="T1570" s="19"/>
      <c r="U1570" s="19"/>
      <c r="V1570" s="19"/>
      <c r="W1570" s="19"/>
      <c r="X1570" s="19"/>
    </row>
    <row r="1571" spans="7:24">
      <c r="G1571" s="124"/>
      <c r="H1571" s="124"/>
      <c r="I1571" s="19"/>
      <c r="J1571" s="19"/>
      <c r="K1571" s="94" t="s">
        <v>3209</v>
      </c>
      <c r="L1571" s="64" t="str">
        <f>VLOOKUP(K1571,$A$2:$C2413,3,FALSE)</f>
        <v>YT</v>
      </c>
      <c r="M1571" s="64"/>
      <c r="N1571" s="69"/>
      <c r="O1571" s="64"/>
      <c r="P1571" s="147"/>
      <c r="Q1571" s="124">
        <v>43014</v>
      </c>
      <c r="R1571" s="124"/>
      <c r="S1571" s="124">
        <v>43101</v>
      </c>
      <c r="T1571" s="19"/>
      <c r="U1571" s="19"/>
      <c r="V1571" s="19"/>
      <c r="W1571" s="19"/>
      <c r="X1571" s="19"/>
    </row>
    <row r="1572" spans="7:24">
      <c r="G1572" s="124"/>
      <c r="H1572" s="124"/>
      <c r="I1572" s="19"/>
      <c r="J1572" s="19"/>
      <c r="K1572" s="94" t="s">
        <v>3211</v>
      </c>
      <c r="L1572" s="64" t="str">
        <f>VLOOKUP(K1572,$A$2:$C2414,3,FALSE)</f>
        <v>ZA</v>
      </c>
      <c r="M1572" s="64"/>
      <c r="N1572" s="69"/>
      <c r="O1572" s="64"/>
      <c r="P1572" s="147"/>
      <c r="Q1572" s="124">
        <v>43014</v>
      </c>
      <c r="R1572" s="124"/>
      <c r="S1572" s="124">
        <v>43101</v>
      </c>
      <c r="T1572" s="19"/>
      <c r="U1572" s="19"/>
      <c r="V1572" s="19"/>
      <c r="W1572" s="19"/>
      <c r="X1572" s="19"/>
    </row>
    <row r="1573" spans="7:24">
      <c r="G1573" s="124"/>
      <c r="H1573" s="124"/>
      <c r="I1573" s="19"/>
      <c r="J1573" s="19"/>
      <c r="K1573" s="94" t="s">
        <v>3213</v>
      </c>
      <c r="L1573" s="64" t="str">
        <f>VLOOKUP(K1573,$A$2:$C2415,3,FALSE)</f>
        <v>ZM</v>
      </c>
      <c r="M1573" s="64"/>
      <c r="N1573" s="69"/>
      <c r="O1573" s="64"/>
      <c r="P1573" s="147"/>
      <c r="Q1573" s="124">
        <v>43014</v>
      </c>
      <c r="R1573" s="124"/>
      <c r="S1573" s="124">
        <v>43101</v>
      </c>
      <c r="T1573" s="19"/>
      <c r="U1573" s="19"/>
      <c r="V1573" s="19"/>
      <c r="W1573" s="19"/>
      <c r="X1573" s="19"/>
    </row>
    <row r="1574" spans="7:24">
      <c r="G1574" s="124"/>
      <c r="H1574" s="124"/>
      <c r="I1574" s="19"/>
      <c r="J1574" s="19"/>
      <c r="K1574" s="94" t="s">
        <v>3215</v>
      </c>
      <c r="L1574" s="64" t="str">
        <f>VLOOKUP(K1574,$A$2:$C2416,3,FALSE)</f>
        <v>ZW</v>
      </c>
      <c r="M1574" s="64"/>
      <c r="N1574" s="69"/>
      <c r="O1574" s="64"/>
      <c r="P1574" s="147"/>
      <c r="Q1574" s="124">
        <v>43014</v>
      </c>
      <c r="R1574" s="124"/>
      <c r="S1574" s="124">
        <v>43101</v>
      </c>
      <c r="T1574" s="19"/>
      <c r="U1574" s="19"/>
      <c r="V1574" s="19"/>
      <c r="W1574" s="19"/>
      <c r="X1574" s="19"/>
    </row>
    <row r="1575" spans="7:24">
      <c r="G1575" s="124"/>
      <c r="H1575" s="124"/>
      <c r="I1575" s="19"/>
      <c r="J1575" s="19"/>
      <c r="K1575" s="130" t="s">
        <v>6041</v>
      </c>
      <c r="L1575" s="64" t="str">
        <f>VLOOKUP(K1575,$A$2:$C2417,3,FALSE)</f>
        <v>x6</v>
      </c>
      <c r="M1575" s="64"/>
      <c r="N1575" s="69"/>
      <c r="O1575" s="64"/>
      <c r="P1575" s="147"/>
      <c r="Q1575" s="124">
        <v>43014</v>
      </c>
      <c r="R1575" s="124"/>
      <c r="S1575" s="124">
        <v>43101</v>
      </c>
      <c r="T1575" s="19"/>
      <c r="U1575" s="19"/>
      <c r="V1575" s="19"/>
      <c r="W1575" s="19"/>
      <c r="X1575" s="19"/>
    </row>
    <row r="1576" spans="7:24">
      <c r="G1576" s="124"/>
      <c r="H1576" s="124"/>
      <c r="I1576" s="19"/>
      <c r="J1576" s="19"/>
      <c r="K1576" s="130" t="s">
        <v>6042</v>
      </c>
      <c r="L1576" s="64" t="str">
        <f>VLOOKUP(K1576,$A$2:$C2418,3,FALSE)</f>
        <v>x7</v>
      </c>
      <c r="M1576" s="64"/>
      <c r="N1576" s="69"/>
      <c r="O1576" s="64"/>
      <c r="P1576" s="147"/>
      <c r="Q1576" s="124">
        <v>43014</v>
      </c>
      <c r="R1576" s="124"/>
      <c r="S1576" s="124">
        <v>43101</v>
      </c>
      <c r="T1576" s="19"/>
      <c r="U1576" s="19"/>
      <c r="V1576" s="19"/>
      <c r="W1576" s="19"/>
      <c r="X1576" s="19"/>
    </row>
    <row r="1577" spans="7:24">
      <c r="G1577" s="124"/>
      <c r="H1577" s="124"/>
      <c r="I1577" s="19"/>
      <c r="J1577" s="19"/>
      <c r="K1577" s="130" t="s">
        <v>6043</v>
      </c>
      <c r="L1577" s="64" t="str">
        <f>VLOOKUP(K1577,$A$2:$C2419,3,FALSE)</f>
        <v>x2</v>
      </c>
      <c r="M1577" s="64"/>
      <c r="N1577" s="69"/>
      <c r="O1577" s="64"/>
      <c r="P1577" s="147"/>
      <c r="Q1577" s="124">
        <v>43014</v>
      </c>
      <c r="R1577" s="124"/>
      <c r="S1577" s="124">
        <v>43101</v>
      </c>
      <c r="T1577" s="19"/>
      <c r="U1577" s="19"/>
      <c r="V1577" s="19"/>
      <c r="W1577" s="19"/>
      <c r="X1577" s="19"/>
    </row>
    <row r="1578" spans="7:24">
      <c r="G1578" s="124"/>
      <c r="H1578" s="124"/>
      <c r="I1578" s="19"/>
      <c r="J1578" s="19"/>
      <c r="K1578" s="130" t="s">
        <v>6044</v>
      </c>
      <c r="L1578" s="64" t="str">
        <f>VLOOKUP(K1578,$A$2:$C2420,3,FALSE)</f>
        <v>x5</v>
      </c>
      <c r="M1578" s="64"/>
      <c r="N1578" s="69"/>
      <c r="O1578" s="64"/>
      <c r="P1578" s="147"/>
      <c r="Q1578" s="124">
        <v>43014</v>
      </c>
      <c r="R1578" s="124"/>
      <c r="S1578" s="124">
        <v>43101</v>
      </c>
      <c r="T1578" s="19"/>
      <c r="U1578" s="19"/>
      <c r="V1578" s="19"/>
      <c r="W1578" s="19"/>
      <c r="X1578" s="19"/>
    </row>
    <row r="1579" spans="7:24">
      <c r="G1579" s="124"/>
      <c r="H1579" s="124"/>
      <c r="I1579" s="19"/>
      <c r="J1579" s="19"/>
      <c r="K1579" s="130" t="s">
        <v>6045</v>
      </c>
      <c r="L1579" s="64" t="str">
        <f>VLOOKUP(K1579,$A$2:$C2421,3,FALSE)</f>
        <v>x3</v>
      </c>
      <c r="M1579" s="64"/>
      <c r="N1579" s="69"/>
      <c r="O1579" s="64"/>
      <c r="P1579" s="147"/>
      <c r="Q1579" s="124">
        <v>43014</v>
      </c>
      <c r="R1579" s="124"/>
      <c r="S1579" s="124">
        <v>43101</v>
      </c>
      <c r="T1579" s="19"/>
      <c r="U1579" s="19"/>
      <c r="V1579" s="19"/>
      <c r="W1579" s="19"/>
      <c r="X1579" s="19"/>
    </row>
    <row r="1580" spans="7:24">
      <c r="G1580" s="124"/>
      <c r="H1580" s="124"/>
      <c r="I1580" s="19"/>
      <c r="J1580" s="19"/>
      <c r="K1580" s="130" t="s">
        <v>6046</v>
      </c>
      <c r="L1580" s="64" t="str">
        <f>VLOOKUP(K1580,$A$2:$C2422,3,FALSE)</f>
        <v>x4</v>
      </c>
      <c r="M1580" s="64"/>
      <c r="N1580" s="69"/>
      <c r="O1580" s="64"/>
      <c r="P1580" s="147"/>
      <c r="Q1580" s="124">
        <v>43014</v>
      </c>
      <c r="R1580" s="124"/>
      <c r="S1580" s="124">
        <v>43101</v>
      </c>
      <c r="T1580" s="19"/>
      <c r="U1580" s="19"/>
      <c r="V1580" s="19"/>
      <c r="W1580" s="19"/>
      <c r="X1580" s="19"/>
    </row>
    <row r="1581" spans="7:24">
      <c r="G1581" s="124"/>
      <c r="H1581" s="124"/>
      <c r="I1581" s="19"/>
      <c r="J1581" s="19"/>
      <c r="K1581" s="130" t="s">
        <v>6047</v>
      </c>
      <c r="L1581" s="64" t="str">
        <f>VLOOKUP(K1581,$A$2:$C2423,3,FALSE)</f>
        <v>x1</v>
      </c>
      <c r="M1581" s="64"/>
      <c r="N1581" s="69"/>
      <c r="O1581" s="64"/>
      <c r="P1581" s="147"/>
      <c r="Q1581" s="124">
        <v>43014</v>
      </c>
      <c r="R1581" s="124"/>
      <c r="S1581" s="124">
        <v>43101</v>
      </c>
      <c r="T1581" s="19"/>
      <c r="U1581" s="19"/>
      <c r="V1581" s="19"/>
      <c r="W1581" s="19"/>
      <c r="X1581" s="19"/>
    </row>
    <row r="1582" spans="7:24">
      <c r="G1582" s="124"/>
      <c r="H1582" s="124"/>
      <c r="I1582" s="19"/>
      <c r="J1582" s="19"/>
      <c r="K1582" s="130" t="s">
        <v>6048</v>
      </c>
      <c r="L1582" s="64" t="str">
        <f>VLOOKUP(K1582,$A$2:$C2424,3,FALSE)</f>
        <v>x10</v>
      </c>
      <c r="M1582" s="64"/>
      <c r="N1582" s="69"/>
      <c r="O1582" s="64"/>
      <c r="P1582" s="147"/>
      <c r="Q1582" s="124">
        <v>43014</v>
      </c>
      <c r="R1582" s="124"/>
      <c r="S1582" s="124">
        <v>43101</v>
      </c>
      <c r="T1582" s="19"/>
      <c r="U1582" s="19"/>
      <c r="V1582" s="19"/>
      <c r="W1582" s="19"/>
      <c r="X1582" s="19"/>
    </row>
    <row r="1583" spans="7:24">
      <c r="G1583" s="124"/>
      <c r="H1583" s="124"/>
      <c r="I1583" s="19"/>
      <c r="J1583" s="19"/>
      <c r="K1583" s="130" t="s">
        <v>6049</v>
      </c>
      <c r="L1583" s="64" t="str">
        <f>VLOOKUP(K1583,$A$2:$C2425,3,FALSE)</f>
        <v>x9</v>
      </c>
      <c r="M1583" s="64"/>
      <c r="N1583" s="69"/>
      <c r="O1583" s="64"/>
      <c r="P1583" s="147"/>
      <c r="Q1583" s="124">
        <v>43014</v>
      </c>
      <c r="R1583" s="124"/>
      <c r="S1583" s="124">
        <v>43101</v>
      </c>
      <c r="T1583" s="19"/>
      <c r="U1583" s="19"/>
      <c r="V1583" s="19"/>
      <c r="W1583" s="19"/>
      <c r="X1583" s="19"/>
    </row>
    <row r="1584" spans="7:24">
      <c r="G1584" s="124"/>
      <c r="H1584" s="124"/>
      <c r="I1584" s="19"/>
      <c r="J1584" s="19"/>
      <c r="K1584" s="130" t="s">
        <v>6050</v>
      </c>
      <c r="L1584" s="64" t="str">
        <f>VLOOKUP(K1584,$A$2:$C2426,3,FALSE)</f>
        <v>x13</v>
      </c>
      <c r="M1584" s="64"/>
      <c r="N1584" s="69"/>
      <c r="O1584" s="64"/>
      <c r="P1584" s="147"/>
      <c r="Q1584" s="124">
        <v>43014</v>
      </c>
      <c r="R1584" s="124"/>
      <c r="S1584" s="124">
        <v>43101</v>
      </c>
      <c r="T1584" s="19"/>
      <c r="U1584" s="19"/>
      <c r="V1584" s="19"/>
      <c r="W1584" s="19"/>
      <c r="X1584" s="19"/>
    </row>
    <row r="1585" spans="7:24">
      <c r="G1585" s="124"/>
      <c r="H1585" s="124"/>
      <c r="I1585" s="19"/>
      <c r="J1585" s="19"/>
      <c r="K1585" s="130" t="s">
        <v>6051</v>
      </c>
      <c r="L1585" s="64" t="str">
        <f>VLOOKUP(K1585,$A$2:$C2427,3,FALSE)</f>
        <v>x14</v>
      </c>
      <c r="M1585" s="64"/>
      <c r="N1585" s="69"/>
      <c r="O1585" s="64"/>
      <c r="P1585" s="147"/>
      <c r="Q1585" s="124">
        <v>43014</v>
      </c>
      <c r="R1585" s="124"/>
      <c r="S1585" s="124">
        <v>43101</v>
      </c>
      <c r="T1585" s="19"/>
      <c r="U1585" s="19"/>
      <c r="V1585" s="19"/>
      <c r="W1585" s="19"/>
      <c r="X1585" s="19"/>
    </row>
    <row r="1586" spans="7:24">
      <c r="G1586" s="124"/>
      <c r="H1586" s="124"/>
      <c r="I1586" s="19"/>
      <c r="J1586" s="19"/>
      <c r="K1586" s="130" t="s">
        <v>6052</v>
      </c>
      <c r="L1586" s="64" t="str">
        <f>VLOOKUP(K1586,$A$2:$C2428,3,FALSE)</f>
        <v>x12</v>
      </c>
      <c r="M1586" s="64"/>
      <c r="N1586" s="69"/>
      <c r="O1586" s="64"/>
      <c r="P1586" s="147"/>
      <c r="Q1586" s="124">
        <v>43014</v>
      </c>
      <c r="R1586" s="124"/>
      <c r="S1586" s="124">
        <v>43101</v>
      </c>
      <c r="T1586" s="19"/>
      <c r="U1586" s="19"/>
      <c r="V1586" s="19"/>
      <c r="W1586" s="19"/>
      <c r="X1586" s="19"/>
    </row>
    <row r="1587" spans="7:24">
      <c r="G1587" s="124"/>
      <c r="H1587" s="124"/>
      <c r="I1587" s="19"/>
      <c r="J1587" s="19"/>
      <c r="K1587" s="130" t="s">
        <v>6053</v>
      </c>
      <c r="L1587" s="64" t="str">
        <f>VLOOKUP(K1587,$A$2:$C2429,3,FALSE)</f>
        <v>x8</v>
      </c>
      <c r="M1587" s="64"/>
      <c r="N1587" s="69"/>
      <c r="O1587" s="64"/>
      <c r="P1587" s="147"/>
      <c r="Q1587" s="124">
        <v>43014</v>
      </c>
      <c r="R1587" s="124"/>
      <c r="S1587" s="124">
        <v>43101</v>
      </c>
      <c r="T1587" s="19"/>
      <c r="U1587" s="19"/>
      <c r="V1587" s="19"/>
      <c r="W1587" s="19"/>
      <c r="X1587" s="19"/>
    </row>
    <row r="1588" spans="7:24">
      <c r="G1588" s="124"/>
      <c r="H1588" s="124"/>
      <c r="I1588" s="19"/>
      <c r="J1588" s="19"/>
      <c r="K1588" s="130" t="s">
        <v>6054</v>
      </c>
      <c r="L1588" s="64" t="str">
        <f>VLOOKUP(K1588,$A$2:$C2430,3,FALSE)</f>
        <v>x11</v>
      </c>
      <c r="M1588" s="64"/>
      <c r="N1588" s="69"/>
      <c r="O1588" s="64"/>
      <c r="P1588" s="147"/>
      <c r="Q1588" s="124">
        <v>43014</v>
      </c>
      <c r="R1588" s="124"/>
      <c r="S1588" s="124">
        <v>43101</v>
      </c>
      <c r="T1588" s="19"/>
      <c r="U1588" s="19"/>
      <c r="V1588" s="19"/>
      <c r="W1588" s="19"/>
      <c r="X1588" s="19"/>
    </row>
    <row r="1589" spans="7:24">
      <c r="G1589" s="124"/>
      <c r="H1589" s="124"/>
      <c r="I1589" s="19"/>
      <c r="J1589" s="19"/>
      <c r="L1589" s="19"/>
      <c r="M1589" s="19"/>
      <c r="N1589" s="19"/>
      <c r="O1589" s="19"/>
      <c r="P1589" s="124"/>
      <c r="Q1589" s="124"/>
      <c r="R1589" s="124"/>
      <c r="S1589" s="124"/>
      <c r="T1589" s="19"/>
      <c r="U1589" s="19"/>
      <c r="V1589" s="19"/>
      <c r="W1589" s="19"/>
      <c r="X1589" s="19"/>
    </row>
    <row r="1590" spans="7:24">
      <c r="G1590" s="124"/>
      <c r="H1590" s="124"/>
      <c r="I1590" s="19"/>
      <c r="J1590" s="19"/>
      <c r="L1590" s="19"/>
      <c r="M1590" s="19"/>
      <c r="N1590" s="19"/>
      <c r="O1590" s="19"/>
      <c r="P1590" s="124"/>
      <c r="Q1590" s="124"/>
      <c r="R1590" s="124"/>
      <c r="S1590" s="124"/>
      <c r="T1590" s="19"/>
      <c r="U1590" s="19"/>
      <c r="V1590" s="19"/>
      <c r="W1590" s="19"/>
      <c r="X1590" s="19"/>
    </row>
    <row r="1591" spans="7:24">
      <c r="G1591" s="124"/>
      <c r="H1591" s="124"/>
      <c r="I1591" s="19"/>
      <c r="J1591" s="19"/>
      <c r="L1591" s="19"/>
      <c r="M1591" s="19"/>
      <c r="N1591" s="19"/>
      <c r="O1591" s="19"/>
      <c r="P1591" s="124"/>
      <c r="Q1591" s="124"/>
      <c r="R1591" s="124"/>
      <c r="S1591" s="124"/>
      <c r="T1591" s="19"/>
      <c r="U1591" s="19"/>
      <c r="V1591" s="19"/>
      <c r="W1591" s="19"/>
      <c r="X1591" s="19"/>
    </row>
    <row r="1592" spans="7:24">
      <c r="G1592" s="124"/>
      <c r="H1592" s="124"/>
      <c r="I1592" s="19"/>
      <c r="J1592" s="19"/>
      <c r="L1592" s="19"/>
      <c r="M1592" s="19"/>
      <c r="N1592" s="19"/>
      <c r="O1592" s="19"/>
      <c r="P1592" s="124"/>
      <c r="Q1592" s="124"/>
      <c r="R1592" s="124"/>
      <c r="S1592" s="124"/>
      <c r="T1592" s="19"/>
      <c r="U1592" s="19"/>
      <c r="V1592" s="19"/>
      <c r="W1592" s="19"/>
      <c r="X1592" s="19"/>
    </row>
    <row r="1593" spans="7:24">
      <c r="G1593" s="124"/>
      <c r="H1593" s="124"/>
      <c r="I1593" s="19"/>
      <c r="J1593" s="19"/>
      <c r="L1593" s="19"/>
      <c r="M1593" s="19"/>
      <c r="N1593" s="19"/>
      <c r="O1593" s="19"/>
      <c r="P1593" s="124"/>
      <c r="Q1593" s="124"/>
      <c r="R1593" s="124"/>
      <c r="S1593" s="124"/>
      <c r="T1593" s="19"/>
      <c r="U1593" s="19"/>
      <c r="V1593" s="19"/>
      <c r="W1593" s="19"/>
      <c r="X1593" s="19"/>
    </row>
    <row r="1594" spans="7:24">
      <c r="G1594" s="124"/>
      <c r="H1594" s="124"/>
      <c r="I1594" s="19"/>
      <c r="J1594" s="19"/>
      <c r="L1594" s="19"/>
      <c r="M1594" s="19"/>
      <c r="N1594" s="19"/>
      <c r="O1594" s="19"/>
      <c r="P1594" s="124"/>
      <c r="Q1594" s="124"/>
      <c r="R1594" s="124"/>
      <c r="S1594" s="124"/>
      <c r="T1594" s="19"/>
      <c r="U1594" s="19"/>
      <c r="V1594" s="19"/>
      <c r="W1594" s="19"/>
      <c r="X1594" s="19"/>
    </row>
    <row r="1595" spans="7:24">
      <c r="G1595" s="124"/>
      <c r="H1595" s="124"/>
      <c r="I1595" s="19"/>
      <c r="J1595" s="19"/>
      <c r="L1595" s="19"/>
      <c r="M1595" s="19"/>
      <c r="N1595" s="19"/>
      <c r="O1595" s="19"/>
      <c r="P1595" s="124"/>
      <c r="Q1595" s="124"/>
      <c r="R1595" s="124"/>
      <c r="S1595" s="124"/>
      <c r="T1595" s="19"/>
      <c r="U1595" s="19"/>
      <c r="V1595" s="19"/>
      <c r="W1595" s="19"/>
      <c r="X1595" s="19"/>
    </row>
    <row r="1596" spans="7:24">
      <c r="G1596" s="124"/>
      <c r="H1596" s="124"/>
      <c r="I1596" s="19"/>
      <c r="J1596" s="19"/>
      <c r="L1596" s="19"/>
      <c r="M1596" s="19"/>
      <c r="N1596" s="19"/>
      <c r="O1596" s="19"/>
      <c r="P1596" s="124"/>
      <c r="Q1596" s="124"/>
      <c r="R1596" s="124"/>
      <c r="S1596" s="124"/>
      <c r="T1596" s="19"/>
      <c r="U1596" s="19"/>
      <c r="V1596" s="19"/>
      <c r="W1596" s="19"/>
      <c r="X1596" s="19"/>
    </row>
    <row r="1597" spans="7:24">
      <c r="G1597" s="124"/>
      <c r="H1597" s="124"/>
      <c r="I1597" s="19"/>
      <c r="J1597" s="19"/>
      <c r="L1597" s="19"/>
      <c r="M1597" s="19"/>
      <c r="N1597" s="19"/>
      <c r="O1597" s="19"/>
      <c r="P1597" s="124"/>
      <c r="Q1597" s="124"/>
      <c r="R1597" s="124"/>
      <c r="S1597" s="124"/>
      <c r="T1597" s="19"/>
      <c r="U1597" s="19"/>
      <c r="V1597" s="19"/>
      <c r="W1597" s="19"/>
      <c r="X1597" s="19"/>
    </row>
    <row r="1598" spans="7:24">
      <c r="G1598" s="124"/>
      <c r="H1598" s="124"/>
      <c r="I1598" s="19"/>
      <c r="J1598" s="19"/>
      <c r="L1598" s="19"/>
      <c r="M1598" s="19"/>
      <c r="N1598" s="19"/>
      <c r="O1598" s="19"/>
      <c r="P1598" s="124"/>
      <c r="Q1598" s="124"/>
      <c r="R1598" s="124"/>
      <c r="S1598" s="124"/>
      <c r="T1598" s="19"/>
      <c r="U1598" s="19"/>
      <c r="V1598" s="19"/>
      <c r="W1598" s="19"/>
      <c r="X1598" s="19"/>
    </row>
    <row r="1599" spans="7:24">
      <c r="G1599" s="124"/>
      <c r="H1599" s="124"/>
      <c r="I1599" s="19"/>
      <c r="J1599" s="19"/>
      <c r="L1599" s="19"/>
      <c r="M1599" s="19"/>
      <c r="N1599" s="19"/>
      <c r="O1599" s="19"/>
      <c r="P1599" s="124"/>
      <c r="Q1599" s="124"/>
      <c r="R1599" s="124"/>
      <c r="S1599" s="124"/>
      <c r="T1599" s="19"/>
      <c r="U1599" s="19"/>
      <c r="V1599" s="19"/>
      <c r="W1599" s="19"/>
      <c r="X1599" s="19"/>
    </row>
    <row r="1600" spans="7:24">
      <c r="G1600" s="124"/>
      <c r="H1600" s="124"/>
      <c r="I1600" s="19"/>
      <c r="J1600" s="19"/>
      <c r="L1600" s="19"/>
      <c r="M1600" s="19"/>
      <c r="N1600" s="19"/>
      <c r="O1600" s="19"/>
      <c r="P1600" s="124"/>
      <c r="Q1600" s="124"/>
      <c r="R1600" s="124"/>
      <c r="S1600" s="124"/>
      <c r="T1600" s="19"/>
      <c r="U1600" s="19"/>
      <c r="V1600" s="19"/>
      <c r="W1600" s="19"/>
      <c r="X1600" s="19"/>
    </row>
    <row r="1601" spans="7:24">
      <c r="G1601" s="124"/>
      <c r="H1601" s="124"/>
      <c r="I1601" s="19"/>
      <c r="J1601" s="19"/>
      <c r="L1601" s="19"/>
      <c r="M1601" s="19"/>
      <c r="N1601" s="19"/>
      <c r="O1601" s="19"/>
      <c r="P1601" s="124"/>
      <c r="Q1601" s="124"/>
      <c r="R1601" s="124"/>
      <c r="S1601" s="124"/>
      <c r="T1601" s="19"/>
      <c r="U1601" s="19"/>
      <c r="V1601" s="19"/>
      <c r="W1601" s="19"/>
      <c r="X1601" s="19"/>
    </row>
    <row r="1602" spans="7:24">
      <c r="G1602" s="124"/>
      <c r="H1602" s="124"/>
      <c r="I1602" s="19"/>
      <c r="J1602" s="19"/>
      <c r="L1602" s="19"/>
      <c r="M1602" s="19"/>
      <c r="N1602" s="19"/>
      <c r="O1602" s="19"/>
      <c r="P1602" s="124"/>
      <c r="Q1602" s="124"/>
      <c r="R1602" s="124"/>
      <c r="S1602" s="124"/>
      <c r="T1602" s="19"/>
      <c r="U1602" s="19"/>
      <c r="V1602" s="19"/>
      <c r="W1602" s="19"/>
      <c r="X1602" s="19"/>
    </row>
    <row r="1603" spans="7:24">
      <c r="G1603" s="124"/>
      <c r="H1603" s="124"/>
      <c r="I1603" s="19"/>
      <c r="J1603" s="19"/>
      <c r="L1603" s="19"/>
      <c r="M1603" s="19"/>
      <c r="N1603" s="19"/>
      <c r="O1603" s="19"/>
      <c r="P1603" s="124"/>
      <c r="Q1603" s="124"/>
      <c r="R1603" s="124"/>
      <c r="S1603" s="124"/>
      <c r="T1603" s="19"/>
      <c r="U1603" s="19"/>
      <c r="V1603" s="19"/>
      <c r="W1603" s="19"/>
      <c r="X1603" s="19"/>
    </row>
    <row r="1604" spans="7:24">
      <c r="G1604" s="124"/>
      <c r="H1604" s="124"/>
      <c r="I1604" s="19"/>
      <c r="J1604" s="19"/>
      <c r="L1604" s="19"/>
      <c r="M1604" s="19"/>
      <c r="N1604" s="19"/>
      <c r="O1604" s="19"/>
      <c r="P1604" s="124"/>
      <c r="Q1604" s="124"/>
      <c r="R1604" s="124"/>
      <c r="S1604" s="124"/>
      <c r="T1604" s="19"/>
      <c r="U1604" s="19"/>
      <c r="V1604" s="19"/>
      <c r="W1604" s="19"/>
      <c r="X1604" s="19"/>
    </row>
    <row r="1605" spans="7:24">
      <c r="G1605" s="124"/>
      <c r="H1605" s="124"/>
      <c r="I1605" s="19"/>
      <c r="J1605" s="19"/>
      <c r="L1605" s="19"/>
      <c r="M1605" s="19"/>
      <c r="N1605" s="19"/>
      <c r="O1605" s="19"/>
      <c r="P1605" s="124"/>
      <c r="Q1605" s="124"/>
      <c r="R1605" s="124"/>
      <c r="S1605" s="124"/>
      <c r="T1605" s="19"/>
      <c r="U1605" s="19"/>
      <c r="V1605" s="19"/>
      <c r="W1605" s="19"/>
      <c r="X1605" s="19"/>
    </row>
    <row r="1606" spans="7:24">
      <c r="G1606" s="124"/>
      <c r="H1606" s="124"/>
      <c r="I1606" s="19"/>
      <c r="J1606" s="19"/>
      <c r="L1606" s="19"/>
      <c r="M1606" s="19"/>
      <c r="N1606" s="19"/>
      <c r="O1606" s="19"/>
      <c r="P1606" s="124"/>
      <c r="Q1606" s="124"/>
      <c r="R1606" s="124"/>
      <c r="S1606" s="124"/>
      <c r="T1606" s="19"/>
      <c r="U1606" s="19"/>
      <c r="V1606" s="19"/>
      <c r="W1606" s="19"/>
      <c r="X1606" s="19"/>
    </row>
    <row r="1607" spans="7:24">
      <c r="G1607" s="124"/>
      <c r="H1607" s="124"/>
      <c r="I1607" s="19"/>
      <c r="J1607" s="19"/>
      <c r="L1607" s="19"/>
      <c r="M1607" s="19"/>
      <c r="N1607" s="19"/>
      <c r="O1607" s="19"/>
      <c r="P1607" s="124"/>
      <c r="Q1607" s="124"/>
      <c r="R1607" s="124"/>
      <c r="S1607" s="124"/>
      <c r="T1607" s="19"/>
      <c r="U1607" s="19"/>
      <c r="V1607" s="19"/>
      <c r="W1607" s="19"/>
      <c r="X1607" s="19"/>
    </row>
    <row r="1608" spans="7:24">
      <c r="G1608" s="124"/>
      <c r="H1608" s="124"/>
      <c r="I1608" s="19"/>
      <c r="J1608" s="19"/>
      <c r="L1608" s="19"/>
      <c r="M1608" s="19"/>
      <c r="N1608" s="19"/>
      <c r="O1608" s="19"/>
      <c r="P1608" s="124"/>
      <c r="Q1608" s="124"/>
      <c r="R1608" s="124"/>
      <c r="S1608" s="124"/>
      <c r="T1608" s="19"/>
      <c r="U1608" s="19"/>
      <c r="V1608" s="19"/>
      <c r="W1608" s="19"/>
      <c r="X1608" s="19"/>
    </row>
    <row r="1609" spans="7:24">
      <c r="G1609" s="124"/>
      <c r="H1609" s="124"/>
      <c r="I1609" s="19"/>
      <c r="J1609" s="19"/>
      <c r="L1609" s="19"/>
      <c r="M1609" s="19"/>
      <c r="N1609" s="19"/>
      <c r="O1609" s="19"/>
      <c r="P1609" s="124"/>
      <c r="Q1609" s="124"/>
      <c r="R1609" s="124"/>
      <c r="S1609" s="124"/>
      <c r="T1609" s="19"/>
      <c r="U1609" s="19"/>
      <c r="V1609" s="19"/>
      <c r="W1609" s="19"/>
      <c r="X1609" s="19"/>
    </row>
    <row r="1610" spans="7:24">
      <c r="G1610" s="124"/>
      <c r="H1610" s="124"/>
      <c r="I1610" s="19"/>
      <c r="J1610" s="19"/>
      <c r="L1610" s="19"/>
      <c r="M1610" s="19"/>
      <c r="N1610" s="19"/>
      <c r="O1610" s="19"/>
      <c r="P1610" s="124"/>
      <c r="Q1610" s="124"/>
      <c r="R1610" s="124"/>
      <c r="S1610" s="124"/>
      <c r="T1610" s="19"/>
      <c r="U1610" s="19"/>
      <c r="V1610" s="19"/>
      <c r="W1610" s="19"/>
      <c r="X1610" s="19"/>
    </row>
    <row r="1611" spans="7:24">
      <c r="G1611" s="124"/>
      <c r="H1611" s="124"/>
      <c r="I1611" s="19"/>
      <c r="J1611" s="19"/>
      <c r="L1611" s="19"/>
      <c r="M1611" s="19"/>
      <c r="N1611" s="19"/>
      <c r="O1611" s="19"/>
      <c r="P1611" s="124"/>
      <c r="Q1611" s="124"/>
      <c r="R1611" s="124"/>
      <c r="S1611" s="124"/>
      <c r="T1611" s="19"/>
      <c r="U1611" s="19"/>
      <c r="V1611" s="19"/>
      <c r="W1611" s="19"/>
      <c r="X1611" s="19"/>
    </row>
    <row r="1612" spans="7:24">
      <c r="G1612" s="124"/>
      <c r="H1612" s="124"/>
      <c r="I1612" s="19"/>
      <c r="J1612" s="19"/>
      <c r="L1612" s="19"/>
      <c r="M1612" s="19"/>
      <c r="N1612" s="19"/>
      <c r="O1612" s="19"/>
      <c r="P1612" s="124"/>
      <c r="Q1612" s="124"/>
      <c r="R1612" s="124"/>
      <c r="S1612" s="124"/>
      <c r="T1612" s="19"/>
      <c r="U1612" s="19"/>
      <c r="V1612" s="19"/>
      <c r="W1612" s="19"/>
      <c r="X1612" s="19"/>
    </row>
    <row r="1613" spans="7:24">
      <c r="G1613" s="124"/>
      <c r="H1613" s="124"/>
      <c r="I1613" s="19"/>
      <c r="J1613" s="19"/>
      <c r="L1613" s="19"/>
      <c r="M1613" s="19"/>
      <c r="N1613" s="19"/>
      <c r="O1613" s="19"/>
      <c r="P1613" s="124"/>
      <c r="Q1613" s="124"/>
      <c r="R1613" s="124"/>
      <c r="S1613" s="124"/>
      <c r="T1613" s="19"/>
      <c r="U1613" s="19"/>
      <c r="V1613" s="19"/>
      <c r="W1613" s="19"/>
      <c r="X1613" s="19"/>
    </row>
    <row r="1614" spans="7:24">
      <c r="G1614" s="124"/>
      <c r="H1614" s="124"/>
      <c r="I1614" s="19"/>
      <c r="J1614" s="19"/>
      <c r="L1614" s="19"/>
      <c r="M1614" s="19"/>
      <c r="N1614" s="19"/>
      <c r="O1614" s="19"/>
      <c r="P1614" s="124"/>
      <c r="Q1614" s="124"/>
      <c r="R1614" s="124"/>
      <c r="S1614" s="124"/>
      <c r="T1614" s="19"/>
      <c r="U1614" s="19"/>
      <c r="V1614" s="19"/>
      <c r="W1614" s="19"/>
      <c r="X1614" s="19"/>
    </row>
    <row r="1615" spans="7:24">
      <c r="G1615" s="124"/>
      <c r="H1615" s="124"/>
      <c r="I1615" s="19"/>
      <c r="J1615" s="19"/>
      <c r="L1615" s="19"/>
      <c r="M1615" s="19"/>
      <c r="N1615" s="19"/>
      <c r="O1615" s="19"/>
      <c r="P1615" s="124"/>
      <c r="Q1615" s="124"/>
      <c r="R1615" s="124"/>
      <c r="S1615" s="124"/>
      <c r="T1615" s="19"/>
      <c r="U1615" s="19"/>
      <c r="V1615" s="19"/>
      <c r="W1615" s="19"/>
      <c r="X1615" s="19"/>
    </row>
    <row r="1616" spans="7:24">
      <c r="G1616" s="124"/>
      <c r="H1616" s="124"/>
      <c r="I1616" s="19"/>
      <c r="J1616" s="19"/>
      <c r="L1616" s="19"/>
      <c r="M1616" s="19"/>
      <c r="N1616" s="19"/>
      <c r="O1616" s="19"/>
      <c r="P1616" s="124"/>
      <c r="Q1616" s="124"/>
      <c r="R1616" s="124"/>
      <c r="S1616" s="124"/>
      <c r="T1616" s="19"/>
      <c r="U1616" s="19"/>
      <c r="V1616" s="19"/>
      <c r="W1616" s="19"/>
      <c r="X1616" s="19"/>
    </row>
    <row r="1617" spans="7:24">
      <c r="G1617" s="124"/>
      <c r="H1617" s="124"/>
      <c r="I1617" s="19"/>
      <c r="J1617" s="19"/>
      <c r="L1617" s="19"/>
      <c r="M1617" s="19"/>
      <c r="N1617" s="19"/>
      <c r="O1617" s="19"/>
      <c r="P1617" s="124"/>
      <c r="Q1617" s="124"/>
      <c r="R1617" s="124"/>
      <c r="S1617" s="124"/>
      <c r="T1617" s="19"/>
      <c r="U1617" s="19"/>
      <c r="V1617" s="19"/>
      <c r="W1617" s="19"/>
      <c r="X1617" s="19"/>
    </row>
    <row r="1618" spans="7:24">
      <c r="G1618" s="124"/>
      <c r="H1618" s="124"/>
      <c r="I1618" s="19"/>
      <c r="J1618" s="19"/>
      <c r="L1618" s="19"/>
      <c r="M1618" s="19"/>
      <c r="N1618" s="19"/>
      <c r="O1618" s="19"/>
      <c r="P1618" s="124"/>
      <c r="Q1618" s="124"/>
      <c r="R1618" s="124"/>
      <c r="S1618" s="124"/>
      <c r="T1618" s="19"/>
      <c r="U1618" s="19"/>
      <c r="V1618" s="19"/>
      <c r="W1618" s="19"/>
      <c r="X1618" s="19"/>
    </row>
    <row r="1619" spans="7:24">
      <c r="G1619" s="124"/>
      <c r="H1619" s="124"/>
      <c r="I1619" s="19"/>
      <c r="J1619" s="19"/>
      <c r="L1619" s="19"/>
      <c r="M1619" s="19"/>
      <c r="N1619" s="19"/>
      <c r="O1619" s="19"/>
      <c r="P1619" s="124"/>
      <c r="Q1619" s="124"/>
      <c r="R1619" s="124"/>
      <c r="S1619" s="124"/>
      <c r="T1619" s="19"/>
      <c r="U1619" s="19"/>
      <c r="V1619" s="19"/>
      <c r="W1619" s="19"/>
      <c r="X1619" s="19"/>
    </row>
    <row r="1620" spans="7:24">
      <c r="G1620" s="124"/>
      <c r="H1620" s="124"/>
      <c r="I1620" s="19"/>
      <c r="J1620" s="19"/>
      <c r="L1620" s="19"/>
      <c r="M1620" s="19"/>
      <c r="N1620" s="19"/>
      <c r="O1620" s="19"/>
      <c r="P1620" s="124"/>
      <c r="Q1620" s="124"/>
      <c r="R1620" s="124"/>
      <c r="S1620" s="124"/>
      <c r="T1620" s="19"/>
      <c r="U1620" s="19"/>
      <c r="V1620" s="19"/>
      <c r="W1620" s="19"/>
      <c r="X1620" s="19"/>
    </row>
    <row r="1621" spans="7:24">
      <c r="G1621" s="124"/>
      <c r="H1621" s="124"/>
      <c r="I1621" s="19"/>
      <c r="J1621" s="19"/>
      <c r="L1621" s="19"/>
      <c r="M1621" s="19"/>
      <c r="N1621" s="19"/>
      <c r="O1621" s="19"/>
      <c r="P1621" s="124"/>
      <c r="Q1621" s="124"/>
      <c r="R1621" s="124"/>
      <c r="S1621" s="124"/>
      <c r="T1621" s="19"/>
      <c r="U1621" s="19"/>
      <c r="V1621" s="19"/>
      <c r="W1621" s="19"/>
      <c r="X1621" s="19"/>
    </row>
    <row r="1622" spans="7:24">
      <c r="G1622" s="124"/>
      <c r="H1622" s="124"/>
      <c r="I1622" s="19"/>
      <c r="J1622" s="19"/>
      <c r="L1622" s="19"/>
      <c r="M1622" s="19"/>
      <c r="N1622" s="19"/>
      <c r="O1622" s="19"/>
      <c r="P1622" s="124"/>
      <c r="Q1622" s="124"/>
      <c r="R1622" s="124"/>
      <c r="S1622" s="124"/>
      <c r="T1622" s="19"/>
      <c r="U1622" s="19"/>
      <c r="V1622" s="19"/>
      <c r="W1622" s="19"/>
      <c r="X1622" s="19"/>
    </row>
    <row r="1623" spans="7:24">
      <c r="G1623" s="124"/>
      <c r="H1623" s="124"/>
      <c r="I1623" s="19"/>
      <c r="J1623" s="19"/>
      <c r="L1623" s="19"/>
      <c r="M1623" s="19"/>
      <c r="N1623" s="19"/>
      <c r="O1623" s="19"/>
      <c r="P1623" s="124"/>
      <c r="Q1623" s="124"/>
      <c r="R1623" s="124"/>
      <c r="S1623" s="124"/>
      <c r="T1623" s="19"/>
      <c r="U1623" s="19"/>
      <c r="V1623" s="19"/>
      <c r="W1623" s="19"/>
      <c r="X1623" s="19"/>
    </row>
    <row r="1624" spans="7:24">
      <c r="G1624" s="124"/>
      <c r="H1624" s="124"/>
      <c r="I1624" s="19"/>
      <c r="J1624" s="19"/>
      <c r="L1624" s="19"/>
      <c r="M1624" s="19"/>
      <c r="N1624" s="19"/>
      <c r="O1624" s="19"/>
      <c r="P1624" s="124"/>
      <c r="Q1624" s="124"/>
      <c r="R1624" s="124"/>
      <c r="S1624" s="124"/>
      <c r="T1624" s="19"/>
      <c r="U1624" s="19"/>
      <c r="V1624" s="19"/>
      <c r="W1624" s="19"/>
      <c r="X1624" s="19"/>
    </row>
    <row r="1625" spans="7:24">
      <c r="G1625" s="124"/>
      <c r="H1625" s="124"/>
      <c r="I1625" s="19"/>
      <c r="J1625" s="19"/>
      <c r="L1625" s="19"/>
      <c r="M1625" s="19"/>
      <c r="N1625" s="19"/>
      <c r="O1625" s="19"/>
      <c r="P1625" s="124"/>
      <c r="Q1625" s="124"/>
      <c r="R1625" s="124"/>
      <c r="S1625" s="124"/>
      <c r="T1625" s="19"/>
      <c r="U1625" s="19"/>
      <c r="V1625" s="19"/>
      <c r="W1625" s="19"/>
      <c r="X1625" s="19"/>
    </row>
    <row r="1626" spans="7:24">
      <c r="G1626" s="124"/>
      <c r="H1626" s="124"/>
      <c r="I1626" s="19"/>
      <c r="J1626" s="19"/>
      <c r="L1626" s="19"/>
      <c r="M1626" s="19"/>
      <c r="N1626" s="19"/>
      <c r="O1626" s="19"/>
      <c r="P1626" s="124"/>
      <c r="Q1626" s="124"/>
      <c r="R1626" s="124"/>
      <c r="S1626" s="124"/>
      <c r="T1626" s="19"/>
      <c r="U1626" s="19"/>
      <c r="V1626" s="19"/>
      <c r="W1626" s="19"/>
      <c r="X1626" s="19"/>
    </row>
    <row r="1627" spans="7:24">
      <c r="G1627" s="124"/>
      <c r="H1627" s="124"/>
      <c r="I1627" s="19"/>
      <c r="J1627" s="19"/>
      <c r="L1627" s="19"/>
      <c r="M1627" s="19"/>
      <c r="N1627" s="19"/>
      <c r="O1627" s="19"/>
      <c r="P1627" s="124"/>
      <c r="Q1627" s="124"/>
      <c r="R1627" s="124"/>
      <c r="S1627" s="124"/>
      <c r="T1627" s="19"/>
      <c r="U1627" s="19"/>
      <c r="V1627" s="19"/>
      <c r="W1627" s="19"/>
      <c r="X1627" s="19"/>
    </row>
    <row r="1628" spans="7:24">
      <c r="G1628" s="124"/>
      <c r="H1628" s="124"/>
      <c r="I1628" s="19"/>
      <c r="J1628" s="19"/>
      <c r="L1628" s="19"/>
      <c r="M1628" s="19"/>
      <c r="N1628" s="19"/>
      <c r="O1628" s="19"/>
      <c r="P1628" s="124"/>
      <c r="Q1628" s="124"/>
      <c r="R1628" s="124"/>
      <c r="S1628" s="124"/>
      <c r="T1628" s="19"/>
      <c r="U1628" s="19"/>
      <c r="V1628" s="19"/>
      <c r="W1628" s="19"/>
      <c r="X1628" s="19"/>
    </row>
    <row r="1629" spans="7:24">
      <c r="G1629" s="124"/>
      <c r="H1629" s="124"/>
      <c r="I1629" s="19"/>
      <c r="J1629" s="19"/>
      <c r="L1629" s="19"/>
      <c r="M1629" s="19"/>
      <c r="N1629" s="19"/>
      <c r="O1629" s="19"/>
      <c r="P1629" s="124"/>
      <c r="Q1629" s="124"/>
      <c r="R1629" s="124"/>
      <c r="S1629" s="124"/>
      <c r="T1629" s="19"/>
      <c r="U1629" s="19"/>
      <c r="V1629" s="19"/>
      <c r="W1629" s="19"/>
      <c r="X1629" s="19"/>
    </row>
    <row r="1630" spans="7:24">
      <c r="G1630" s="124"/>
      <c r="H1630" s="124"/>
      <c r="I1630" s="19"/>
      <c r="J1630" s="19"/>
      <c r="L1630" s="19"/>
      <c r="M1630" s="19"/>
      <c r="N1630" s="19"/>
      <c r="O1630" s="19"/>
      <c r="P1630" s="124"/>
      <c r="Q1630" s="124"/>
      <c r="R1630" s="124"/>
      <c r="S1630" s="124"/>
      <c r="T1630" s="19"/>
      <c r="U1630" s="19"/>
      <c r="V1630" s="19"/>
      <c r="W1630" s="19"/>
      <c r="X1630" s="19"/>
    </row>
    <row r="1631" spans="7:24">
      <c r="G1631" s="124"/>
      <c r="H1631" s="124"/>
      <c r="I1631" s="19"/>
      <c r="J1631" s="19"/>
      <c r="L1631" s="19"/>
      <c r="M1631" s="19"/>
      <c r="N1631" s="19"/>
      <c r="O1631" s="19"/>
      <c r="P1631" s="124"/>
      <c r="Q1631" s="124"/>
      <c r="R1631" s="124"/>
      <c r="S1631" s="124"/>
      <c r="T1631" s="19"/>
      <c r="U1631" s="19"/>
      <c r="V1631" s="19"/>
      <c r="W1631" s="19"/>
      <c r="X1631" s="19"/>
    </row>
    <row r="1632" spans="7:24">
      <c r="G1632" s="124"/>
      <c r="H1632" s="124"/>
      <c r="I1632" s="19"/>
      <c r="J1632" s="19"/>
      <c r="L1632" s="19"/>
      <c r="M1632" s="19"/>
      <c r="N1632" s="19"/>
      <c r="O1632" s="19"/>
      <c r="P1632" s="124"/>
      <c r="Q1632" s="124"/>
      <c r="R1632" s="124"/>
      <c r="S1632" s="124"/>
      <c r="T1632" s="19"/>
      <c r="U1632" s="19"/>
      <c r="V1632" s="19"/>
      <c r="W1632" s="19"/>
      <c r="X1632" s="19"/>
    </row>
    <row r="1633" spans="7:24">
      <c r="G1633" s="124"/>
      <c r="H1633" s="124"/>
      <c r="I1633" s="19"/>
      <c r="J1633" s="19"/>
      <c r="L1633" s="19"/>
      <c r="M1633" s="19"/>
      <c r="N1633" s="19"/>
      <c r="O1633" s="19"/>
      <c r="P1633" s="124"/>
      <c r="Q1633" s="124"/>
      <c r="R1633" s="124"/>
      <c r="S1633" s="124"/>
      <c r="T1633" s="19"/>
      <c r="U1633" s="19"/>
      <c r="V1633" s="19"/>
      <c r="W1633" s="19"/>
      <c r="X1633" s="19"/>
    </row>
    <row r="1634" spans="7:24">
      <c r="G1634" s="124"/>
      <c r="H1634" s="124"/>
      <c r="I1634" s="19"/>
      <c r="J1634" s="19"/>
      <c r="L1634" s="19"/>
      <c r="M1634" s="19"/>
      <c r="N1634" s="19"/>
      <c r="O1634" s="19"/>
      <c r="P1634" s="124"/>
      <c r="Q1634" s="124"/>
      <c r="R1634" s="124"/>
      <c r="S1634" s="124"/>
      <c r="T1634" s="19"/>
      <c r="U1634" s="19"/>
      <c r="V1634" s="19"/>
      <c r="W1634" s="19"/>
      <c r="X1634" s="19"/>
    </row>
    <row r="1635" spans="7:24">
      <c r="G1635" s="124"/>
      <c r="H1635" s="124"/>
      <c r="I1635" s="19"/>
      <c r="J1635" s="19"/>
      <c r="L1635" s="19"/>
      <c r="M1635" s="19"/>
      <c r="N1635" s="19"/>
      <c r="O1635" s="19"/>
      <c r="P1635" s="124"/>
      <c r="Q1635" s="124"/>
      <c r="R1635" s="124"/>
      <c r="S1635" s="124"/>
      <c r="T1635" s="19"/>
      <c r="U1635" s="19"/>
      <c r="V1635" s="19"/>
      <c r="W1635" s="19"/>
      <c r="X1635" s="19"/>
    </row>
    <row r="1636" spans="7:24">
      <c r="G1636" s="124"/>
      <c r="H1636" s="124"/>
      <c r="I1636" s="19"/>
      <c r="J1636" s="19"/>
      <c r="L1636" s="19"/>
      <c r="M1636" s="19"/>
      <c r="N1636" s="19"/>
      <c r="O1636" s="19"/>
      <c r="P1636" s="124"/>
      <c r="Q1636" s="124"/>
      <c r="R1636" s="124"/>
      <c r="S1636" s="124"/>
      <c r="T1636" s="19"/>
      <c r="U1636" s="19"/>
      <c r="V1636" s="19"/>
      <c r="W1636" s="19"/>
      <c r="X1636" s="19"/>
    </row>
    <row r="1637" spans="7:24">
      <c r="G1637" s="124"/>
      <c r="H1637" s="124"/>
      <c r="I1637" s="19"/>
      <c r="J1637" s="19"/>
      <c r="L1637" s="19"/>
      <c r="M1637" s="19"/>
      <c r="N1637" s="19"/>
      <c r="O1637" s="19"/>
      <c r="P1637" s="124"/>
      <c r="Q1637" s="124"/>
      <c r="R1637" s="124"/>
      <c r="S1637" s="124"/>
      <c r="T1637" s="19"/>
      <c r="U1637" s="19"/>
      <c r="V1637" s="19"/>
      <c r="W1637" s="19"/>
      <c r="X1637" s="19"/>
    </row>
    <row r="1638" spans="7:24">
      <c r="G1638" s="124"/>
      <c r="H1638" s="124"/>
      <c r="I1638" s="19"/>
      <c r="J1638" s="19"/>
      <c r="L1638" s="19"/>
      <c r="M1638" s="19"/>
      <c r="N1638" s="19"/>
      <c r="O1638" s="19"/>
      <c r="P1638" s="124"/>
      <c r="Q1638" s="124"/>
      <c r="R1638" s="124"/>
      <c r="S1638" s="124"/>
      <c r="T1638" s="19"/>
      <c r="U1638" s="19"/>
      <c r="V1638" s="19"/>
      <c r="W1638" s="19"/>
      <c r="X1638" s="19"/>
    </row>
    <row r="1639" spans="7:24">
      <c r="G1639" s="124"/>
      <c r="H1639" s="124"/>
      <c r="I1639" s="19"/>
      <c r="J1639" s="19"/>
      <c r="L1639" s="19"/>
      <c r="M1639" s="19"/>
      <c r="N1639" s="19"/>
      <c r="O1639" s="19"/>
      <c r="P1639" s="124"/>
      <c r="Q1639" s="124"/>
      <c r="R1639" s="124"/>
      <c r="S1639" s="124"/>
      <c r="T1639" s="19"/>
      <c r="U1639" s="19"/>
      <c r="V1639" s="19"/>
      <c r="W1639" s="19"/>
      <c r="X1639" s="19"/>
    </row>
    <row r="1640" spans="7:24">
      <c r="G1640" s="124"/>
      <c r="H1640" s="124"/>
      <c r="I1640" s="19"/>
      <c r="J1640" s="19"/>
      <c r="L1640" s="19"/>
      <c r="M1640" s="19"/>
      <c r="N1640" s="19"/>
      <c r="O1640" s="19"/>
      <c r="P1640" s="124"/>
      <c r="Q1640" s="124"/>
      <c r="R1640" s="124"/>
      <c r="S1640" s="124"/>
      <c r="T1640" s="19"/>
      <c r="U1640" s="19"/>
      <c r="V1640" s="19"/>
      <c r="W1640" s="19"/>
      <c r="X1640" s="19"/>
    </row>
    <row r="1641" spans="7:24">
      <c r="G1641" s="124"/>
      <c r="H1641" s="124"/>
      <c r="I1641" s="19"/>
      <c r="J1641" s="19"/>
      <c r="L1641" s="19"/>
      <c r="M1641" s="19"/>
      <c r="N1641" s="19"/>
      <c r="O1641" s="19"/>
      <c r="P1641" s="124"/>
      <c r="Q1641" s="124"/>
      <c r="R1641" s="124"/>
      <c r="S1641" s="124"/>
      <c r="T1641" s="19"/>
      <c r="U1641" s="19"/>
      <c r="V1641" s="19"/>
      <c r="W1641" s="19"/>
      <c r="X1641" s="19"/>
    </row>
    <row r="1642" spans="7:24">
      <c r="G1642" s="124"/>
      <c r="H1642" s="124"/>
      <c r="I1642" s="19"/>
      <c r="J1642" s="19"/>
      <c r="L1642" s="19"/>
      <c r="M1642" s="19"/>
      <c r="N1642" s="19"/>
      <c r="O1642" s="19"/>
      <c r="P1642" s="124"/>
      <c r="Q1642" s="124"/>
      <c r="R1642" s="124"/>
      <c r="S1642" s="124"/>
      <c r="T1642" s="19"/>
      <c r="U1642" s="19"/>
      <c r="V1642" s="19"/>
      <c r="W1642" s="19"/>
      <c r="X1642" s="19"/>
    </row>
    <row r="1643" spans="7:24">
      <c r="G1643" s="124"/>
      <c r="H1643" s="124"/>
      <c r="I1643" s="19"/>
      <c r="J1643" s="19"/>
      <c r="L1643" s="19"/>
      <c r="M1643" s="19"/>
      <c r="N1643" s="19"/>
      <c r="O1643" s="19"/>
      <c r="P1643" s="124"/>
      <c r="Q1643" s="124"/>
      <c r="R1643" s="124"/>
      <c r="S1643" s="124"/>
      <c r="T1643" s="19"/>
      <c r="U1643" s="19"/>
      <c r="V1643" s="19"/>
      <c r="W1643" s="19"/>
      <c r="X1643" s="19"/>
    </row>
    <row r="1644" spans="7:24">
      <c r="G1644" s="124"/>
      <c r="H1644" s="124"/>
      <c r="I1644" s="19"/>
      <c r="J1644" s="19"/>
      <c r="L1644" s="19"/>
      <c r="M1644" s="19"/>
      <c r="N1644" s="19"/>
      <c r="O1644" s="19"/>
      <c r="P1644" s="124"/>
      <c r="Q1644" s="124"/>
      <c r="R1644" s="124"/>
      <c r="S1644" s="124"/>
      <c r="T1644" s="19"/>
      <c r="U1644" s="19"/>
      <c r="V1644" s="19"/>
      <c r="W1644" s="19"/>
      <c r="X1644" s="19"/>
    </row>
    <row r="1645" spans="7:24">
      <c r="G1645" s="124"/>
      <c r="H1645" s="124"/>
      <c r="I1645" s="19"/>
      <c r="J1645" s="19"/>
      <c r="L1645" s="19"/>
      <c r="M1645" s="19"/>
      <c r="N1645" s="19"/>
      <c r="O1645" s="19"/>
      <c r="P1645" s="124"/>
      <c r="Q1645" s="124"/>
      <c r="R1645" s="124"/>
      <c r="S1645" s="124"/>
      <c r="T1645" s="19"/>
      <c r="U1645" s="19"/>
      <c r="V1645" s="19"/>
      <c r="W1645" s="19"/>
      <c r="X1645" s="19"/>
    </row>
    <row r="1646" spans="7:24">
      <c r="G1646" s="124"/>
      <c r="H1646" s="124"/>
      <c r="I1646" s="19"/>
      <c r="J1646" s="19"/>
      <c r="L1646" s="19"/>
      <c r="M1646" s="19"/>
      <c r="N1646" s="19"/>
      <c r="O1646" s="19"/>
      <c r="P1646" s="124"/>
      <c r="Q1646" s="124"/>
      <c r="R1646" s="124"/>
      <c r="S1646" s="124"/>
      <c r="T1646" s="19"/>
      <c r="U1646" s="19"/>
      <c r="V1646" s="19"/>
      <c r="W1646" s="19"/>
      <c r="X1646" s="19"/>
    </row>
    <row r="1647" spans="7:24">
      <c r="G1647" s="124"/>
      <c r="H1647" s="124"/>
      <c r="I1647" s="19"/>
      <c r="J1647" s="19"/>
      <c r="L1647" s="19"/>
      <c r="M1647" s="19"/>
      <c r="N1647" s="19"/>
      <c r="O1647" s="19"/>
      <c r="P1647" s="124"/>
      <c r="Q1647" s="124"/>
      <c r="R1647" s="124"/>
      <c r="S1647" s="124"/>
      <c r="T1647" s="19"/>
      <c r="U1647" s="19"/>
      <c r="V1647" s="19"/>
      <c r="W1647" s="19"/>
      <c r="X1647" s="19"/>
    </row>
    <row r="1648" spans="7:24">
      <c r="G1648" s="124"/>
      <c r="H1648" s="124"/>
      <c r="I1648" s="19"/>
      <c r="J1648" s="19"/>
      <c r="L1648" s="19"/>
      <c r="M1648" s="19"/>
      <c r="N1648" s="19"/>
      <c r="O1648" s="19"/>
      <c r="P1648" s="124"/>
      <c r="Q1648" s="124"/>
      <c r="R1648" s="124"/>
      <c r="S1648" s="124"/>
      <c r="T1648" s="19"/>
      <c r="U1648" s="19"/>
      <c r="V1648" s="19"/>
      <c r="W1648" s="19"/>
      <c r="X1648" s="19"/>
    </row>
    <row r="1649" spans="7:24">
      <c r="G1649" s="124"/>
      <c r="H1649" s="124"/>
      <c r="I1649" s="19"/>
      <c r="J1649" s="19"/>
      <c r="L1649" s="19"/>
      <c r="M1649" s="19"/>
      <c r="N1649" s="19"/>
      <c r="O1649" s="19"/>
      <c r="P1649" s="124"/>
      <c r="Q1649" s="124"/>
      <c r="R1649" s="124"/>
      <c r="S1649" s="124"/>
      <c r="T1649" s="19"/>
      <c r="U1649" s="19"/>
      <c r="V1649" s="19"/>
      <c r="W1649" s="19"/>
      <c r="X1649" s="19"/>
    </row>
    <row r="1650" spans="7:24">
      <c r="G1650" s="124"/>
      <c r="H1650" s="124"/>
      <c r="I1650" s="19"/>
      <c r="J1650" s="19"/>
      <c r="L1650" s="19"/>
      <c r="M1650" s="19"/>
      <c r="N1650" s="19"/>
      <c r="O1650" s="19"/>
      <c r="P1650" s="124"/>
      <c r="Q1650" s="124"/>
      <c r="R1650" s="124"/>
      <c r="S1650" s="124"/>
      <c r="T1650" s="19"/>
      <c r="U1650" s="19"/>
      <c r="V1650" s="19"/>
      <c r="W1650" s="19"/>
      <c r="X1650" s="19"/>
    </row>
    <row r="1651" spans="7:24">
      <c r="G1651" s="124"/>
      <c r="H1651" s="124"/>
      <c r="I1651" s="19"/>
      <c r="J1651" s="19"/>
      <c r="L1651" s="19"/>
      <c r="M1651" s="19"/>
      <c r="N1651" s="19"/>
      <c r="O1651" s="19"/>
      <c r="P1651" s="124"/>
      <c r="Q1651" s="124"/>
      <c r="R1651" s="124"/>
      <c r="S1651" s="124"/>
      <c r="T1651" s="19"/>
      <c r="U1651" s="19"/>
      <c r="V1651" s="19"/>
      <c r="W1651" s="19"/>
      <c r="X1651" s="19"/>
    </row>
    <row r="1652" spans="7:24">
      <c r="G1652" s="124"/>
      <c r="H1652" s="124"/>
      <c r="I1652" s="19"/>
      <c r="J1652" s="19"/>
      <c r="L1652" s="19"/>
      <c r="M1652" s="19"/>
      <c r="N1652" s="19"/>
      <c r="O1652" s="19"/>
      <c r="P1652" s="124"/>
      <c r="Q1652" s="124"/>
      <c r="R1652" s="124"/>
      <c r="S1652" s="124"/>
      <c r="T1652" s="19"/>
      <c r="U1652" s="19"/>
      <c r="V1652" s="19"/>
      <c r="W1652" s="19"/>
      <c r="X1652" s="19"/>
    </row>
    <row r="1653" spans="7:24">
      <c r="G1653" s="124"/>
      <c r="H1653" s="124"/>
      <c r="I1653" s="19"/>
      <c r="J1653" s="19"/>
      <c r="L1653" s="19"/>
      <c r="M1653" s="19"/>
      <c r="N1653" s="19"/>
      <c r="O1653" s="19"/>
      <c r="P1653" s="124"/>
      <c r="Q1653" s="124"/>
      <c r="R1653" s="124"/>
      <c r="S1653" s="124"/>
      <c r="T1653" s="19"/>
      <c r="U1653" s="19"/>
      <c r="V1653" s="19"/>
      <c r="W1653" s="19"/>
      <c r="X1653" s="19"/>
    </row>
    <row r="1654" spans="7:24">
      <c r="G1654" s="124"/>
      <c r="H1654" s="124"/>
      <c r="I1654" s="19"/>
      <c r="J1654" s="19"/>
      <c r="L1654" s="19"/>
      <c r="M1654" s="19"/>
      <c r="N1654" s="19"/>
      <c r="O1654" s="19"/>
      <c r="P1654" s="124"/>
      <c r="Q1654" s="124"/>
      <c r="R1654" s="124"/>
      <c r="S1654" s="124"/>
      <c r="T1654" s="19"/>
      <c r="U1654" s="19"/>
      <c r="V1654" s="19"/>
      <c r="W1654" s="19"/>
      <c r="X1654" s="19"/>
    </row>
    <row r="1655" spans="7:24">
      <c r="G1655" s="124"/>
      <c r="H1655" s="124"/>
      <c r="I1655" s="19"/>
      <c r="J1655" s="19"/>
      <c r="L1655" s="19"/>
      <c r="M1655" s="19"/>
      <c r="N1655" s="19"/>
      <c r="O1655" s="19"/>
      <c r="P1655" s="124"/>
      <c r="Q1655" s="124"/>
      <c r="R1655" s="124"/>
      <c r="S1655" s="124"/>
      <c r="T1655" s="19"/>
      <c r="U1655" s="19"/>
      <c r="V1655" s="19"/>
      <c r="W1655" s="19"/>
      <c r="X1655" s="19"/>
    </row>
    <row r="1656" spans="7:24">
      <c r="G1656" s="124"/>
      <c r="H1656" s="124"/>
      <c r="I1656" s="19"/>
      <c r="J1656" s="19"/>
      <c r="L1656" s="19"/>
      <c r="M1656" s="19"/>
      <c r="N1656" s="19"/>
      <c r="O1656" s="19"/>
      <c r="P1656" s="124"/>
      <c r="Q1656" s="124"/>
      <c r="R1656" s="124"/>
      <c r="S1656" s="124"/>
      <c r="T1656" s="19"/>
      <c r="U1656" s="19"/>
      <c r="V1656" s="19"/>
      <c r="W1656" s="19"/>
      <c r="X1656" s="19"/>
    </row>
    <row r="1657" spans="7:24">
      <c r="G1657" s="124"/>
      <c r="H1657" s="124"/>
      <c r="I1657" s="19"/>
      <c r="J1657" s="19"/>
      <c r="L1657" s="19"/>
      <c r="M1657" s="19"/>
      <c r="N1657" s="19"/>
      <c r="O1657" s="19"/>
      <c r="P1657" s="124"/>
      <c r="Q1657" s="124"/>
      <c r="R1657" s="124"/>
      <c r="S1657" s="124"/>
      <c r="T1657" s="19"/>
      <c r="U1657" s="19"/>
      <c r="V1657" s="19"/>
      <c r="W1657" s="19"/>
      <c r="X1657" s="19"/>
    </row>
    <row r="1658" spans="7:24">
      <c r="G1658" s="124"/>
      <c r="H1658" s="124"/>
      <c r="I1658" s="19"/>
      <c r="J1658" s="19"/>
      <c r="L1658" s="19"/>
      <c r="M1658" s="19"/>
      <c r="N1658" s="19"/>
      <c r="O1658" s="19"/>
      <c r="P1658" s="124"/>
      <c r="Q1658" s="124"/>
      <c r="R1658" s="124"/>
      <c r="S1658" s="124"/>
      <c r="T1658" s="19"/>
      <c r="U1658" s="19"/>
      <c r="V1658" s="19"/>
      <c r="W1658" s="19"/>
      <c r="X1658" s="19"/>
    </row>
    <row r="1659" spans="7:24">
      <c r="G1659" s="124"/>
      <c r="H1659" s="124"/>
      <c r="I1659" s="19"/>
      <c r="J1659" s="19"/>
      <c r="L1659" s="19"/>
      <c r="M1659" s="19"/>
      <c r="N1659" s="19"/>
      <c r="O1659" s="19"/>
      <c r="P1659" s="124"/>
      <c r="Q1659" s="124"/>
      <c r="R1659" s="124"/>
      <c r="S1659" s="124"/>
      <c r="T1659" s="19"/>
      <c r="U1659" s="19"/>
      <c r="V1659" s="19"/>
      <c r="W1659" s="19"/>
      <c r="X1659" s="19"/>
    </row>
    <row r="1660" spans="7:24">
      <c r="G1660" s="124"/>
      <c r="H1660" s="124"/>
      <c r="I1660" s="19"/>
      <c r="J1660" s="19"/>
      <c r="L1660" s="19"/>
      <c r="M1660" s="19"/>
      <c r="N1660" s="19"/>
      <c r="O1660" s="19"/>
      <c r="P1660" s="124"/>
      <c r="Q1660" s="124"/>
      <c r="R1660" s="124"/>
      <c r="S1660" s="124"/>
      <c r="T1660" s="19"/>
      <c r="U1660" s="19"/>
      <c r="V1660" s="19"/>
      <c r="W1660" s="19"/>
      <c r="X1660" s="19"/>
    </row>
    <row r="1661" spans="7:24">
      <c r="G1661" s="124"/>
      <c r="H1661" s="124"/>
      <c r="I1661" s="19"/>
      <c r="J1661" s="19"/>
      <c r="L1661" s="19"/>
      <c r="M1661" s="19"/>
      <c r="N1661" s="19"/>
      <c r="O1661" s="19"/>
      <c r="P1661" s="124"/>
      <c r="Q1661" s="124"/>
      <c r="R1661" s="124"/>
      <c r="S1661" s="124"/>
      <c r="T1661" s="19"/>
      <c r="U1661" s="19"/>
      <c r="V1661" s="19"/>
      <c r="W1661" s="19"/>
      <c r="X1661" s="19"/>
    </row>
    <row r="1662" spans="7:24">
      <c r="G1662" s="124"/>
      <c r="H1662" s="124"/>
      <c r="I1662" s="19"/>
      <c r="J1662" s="19"/>
      <c r="L1662" s="19"/>
      <c r="M1662" s="19"/>
      <c r="N1662" s="19"/>
      <c r="O1662" s="19"/>
      <c r="P1662" s="124"/>
      <c r="Q1662" s="124"/>
      <c r="R1662" s="124"/>
      <c r="S1662" s="124"/>
      <c r="T1662" s="19"/>
      <c r="U1662" s="19"/>
      <c r="V1662" s="19"/>
      <c r="W1662" s="19"/>
      <c r="X1662" s="19"/>
    </row>
    <row r="1663" spans="7:24">
      <c r="G1663" s="124"/>
      <c r="H1663" s="124"/>
      <c r="I1663" s="19"/>
      <c r="J1663" s="19"/>
      <c r="L1663" s="19"/>
      <c r="M1663" s="19"/>
      <c r="N1663" s="19"/>
      <c r="O1663" s="19"/>
      <c r="P1663" s="124"/>
      <c r="Q1663" s="124"/>
      <c r="R1663" s="124"/>
      <c r="S1663" s="124"/>
      <c r="T1663" s="19"/>
      <c r="U1663" s="19"/>
      <c r="V1663" s="19"/>
      <c r="W1663" s="19"/>
      <c r="X1663" s="19"/>
    </row>
    <row r="1664" spans="7:24">
      <c r="K1664"/>
    </row>
    <row r="1665" spans="11:11">
      <c r="K1665"/>
    </row>
    <row r="1666" spans="11:11">
      <c r="K1666"/>
    </row>
    <row r="1667" spans="11:11">
      <c r="K1667"/>
    </row>
    <row r="1668" spans="11:11">
      <c r="K1668"/>
    </row>
    <row r="1669" spans="11:11">
      <c r="K1669"/>
    </row>
    <row r="1670" spans="11:11">
      <c r="K1670"/>
    </row>
    <row r="1671" spans="11:11">
      <c r="K1671"/>
    </row>
    <row r="1672" spans="11:11">
      <c r="K1672"/>
    </row>
    <row r="1673" spans="11:11">
      <c r="K1673"/>
    </row>
    <row r="1674" spans="11:11">
      <c r="K1674"/>
    </row>
    <row r="1675" spans="11:11">
      <c r="K1675"/>
    </row>
    <row r="1676" spans="11:11">
      <c r="K1676"/>
    </row>
    <row r="1677" spans="11:11">
      <c r="K1677"/>
    </row>
    <row r="1678" spans="11:11">
      <c r="K1678"/>
    </row>
    <row r="1679" spans="11:11">
      <c r="K1679"/>
    </row>
    <row r="1680" spans="11:11">
      <c r="K1680"/>
    </row>
    <row r="1681" spans="11:11">
      <c r="K1681"/>
    </row>
    <row r="1682" spans="11:11">
      <c r="K1682"/>
    </row>
    <row r="1683" spans="11:11">
      <c r="K1683"/>
    </row>
    <row r="1684" spans="11:11">
      <c r="K1684"/>
    </row>
    <row r="1685" spans="11:11">
      <c r="K1685"/>
    </row>
    <row r="1686" spans="11:11">
      <c r="K1686"/>
    </row>
    <row r="1687" spans="11:11">
      <c r="K1687"/>
    </row>
    <row r="1688" spans="11:11">
      <c r="K1688"/>
    </row>
    <row r="1689" spans="11:11">
      <c r="K1689"/>
    </row>
    <row r="1690" spans="11:11">
      <c r="K1690"/>
    </row>
    <row r="1691" spans="11:11">
      <c r="K1691"/>
    </row>
    <row r="1692" spans="11:11">
      <c r="K1692"/>
    </row>
    <row r="1693" spans="11:11">
      <c r="K1693"/>
    </row>
    <row r="1694" spans="11:11">
      <c r="K1694"/>
    </row>
    <row r="1695" spans="11:11">
      <c r="K1695"/>
    </row>
    <row r="1696" spans="11:11">
      <c r="K1696"/>
    </row>
    <row r="1697" spans="11:11">
      <c r="K1697"/>
    </row>
    <row r="1698" spans="11:11">
      <c r="K1698"/>
    </row>
    <row r="1699" spans="11:11">
      <c r="K1699"/>
    </row>
    <row r="1700" spans="11:11">
      <c r="K1700"/>
    </row>
    <row r="1701" spans="11:11">
      <c r="K1701"/>
    </row>
    <row r="1702" spans="11:11">
      <c r="K1702"/>
    </row>
    <row r="1703" spans="11:11">
      <c r="K1703"/>
    </row>
    <row r="1704" spans="11:11">
      <c r="K1704"/>
    </row>
    <row r="1705" spans="11:11">
      <c r="K1705"/>
    </row>
    <row r="1706" spans="11:11">
      <c r="K1706"/>
    </row>
    <row r="1707" spans="11:11">
      <c r="K1707"/>
    </row>
    <row r="1708" spans="11:11">
      <c r="K1708"/>
    </row>
    <row r="1709" spans="11:11">
      <c r="K1709"/>
    </row>
    <row r="1710" spans="11:11">
      <c r="K1710"/>
    </row>
    <row r="1711" spans="11:11">
      <c r="K1711"/>
    </row>
    <row r="1712" spans="11:11">
      <c r="K1712"/>
    </row>
    <row r="1713" spans="11:11">
      <c r="K1713"/>
    </row>
    <row r="1714" spans="11:11">
      <c r="K1714"/>
    </row>
    <row r="1715" spans="11:11">
      <c r="K1715"/>
    </row>
    <row r="1716" spans="11:11">
      <c r="K1716"/>
    </row>
    <row r="1717" spans="11:11">
      <c r="K1717"/>
    </row>
    <row r="1718" spans="11:11">
      <c r="K1718"/>
    </row>
    <row r="1719" spans="11:11">
      <c r="K1719"/>
    </row>
    <row r="1720" spans="11:11">
      <c r="K1720"/>
    </row>
    <row r="1721" spans="11:11">
      <c r="K1721"/>
    </row>
    <row r="1722" spans="11:11">
      <c r="K1722"/>
    </row>
    <row r="1723" spans="11:11">
      <c r="K1723"/>
    </row>
    <row r="1724" spans="11:11">
      <c r="K1724"/>
    </row>
    <row r="1725" spans="11:11">
      <c r="K1725"/>
    </row>
    <row r="1726" spans="11:11">
      <c r="K1726"/>
    </row>
    <row r="1727" spans="11:11">
      <c r="K1727"/>
    </row>
    <row r="1728" spans="11:11">
      <c r="K1728"/>
    </row>
    <row r="1729" spans="11:11">
      <c r="K1729"/>
    </row>
    <row r="1730" spans="11:11">
      <c r="K1730"/>
    </row>
    <row r="1731" spans="11:11">
      <c r="K1731"/>
    </row>
    <row r="1732" spans="11:11">
      <c r="K1732"/>
    </row>
    <row r="1733" spans="11:11">
      <c r="K1733"/>
    </row>
    <row r="1734" spans="11:11">
      <c r="K1734"/>
    </row>
    <row r="1735" spans="11:11">
      <c r="K1735"/>
    </row>
    <row r="1736" spans="11:11">
      <c r="K1736"/>
    </row>
    <row r="1737" spans="11:11">
      <c r="K1737"/>
    </row>
    <row r="1738" spans="11:11">
      <c r="K1738"/>
    </row>
    <row r="1739" spans="11:11">
      <c r="K1739"/>
    </row>
    <row r="1740" spans="11:11">
      <c r="K1740"/>
    </row>
    <row r="1741" spans="11:11">
      <c r="K1741"/>
    </row>
    <row r="1742" spans="11:11">
      <c r="K1742"/>
    </row>
    <row r="1743" spans="11:11">
      <c r="K1743"/>
    </row>
    <row r="1744" spans="11:11">
      <c r="K1744"/>
    </row>
    <row r="1745" spans="11:11">
      <c r="K1745"/>
    </row>
    <row r="1746" spans="11:11">
      <c r="K1746"/>
    </row>
    <row r="1747" spans="11:11">
      <c r="K1747"/>
    </row>
    <row r="1748" spans="11:11">
      <c r="K1748"/>
    </row>
    <row r="1749" spans="11:11">
      <c r="K1749"/>
    </row>
    <row r="1750" spans="11:11">
      <c r="K1750"/>
    </row>
    <row r="1751" spans="11:11">
      <c r="K1751"/>
    </row>
    <row r="1752" spans="11:11">
      <c r="K1752"/>
    </row>
    <row r="1753" spans="11:11">
      <c r="K1753"/>
    </row>
    <row r="1754" spans="11:11">
      <c r="K1754"/>
    </row>
    <row r="1755" spans="11:11">
      <c r="K1755"/>
    </row>
    <row r="1756" spans="11:11">
      <c r="K1756"/>
    </row>
    <row r="1757" spans="11:11">
      <c r="K1757"/>
    </row>
    <row r="1758" spans="11:11">
      <c r="K1758"/>
    </row>
    <row r="1759" spans="11:11">
      <c r="K1759"/>
    </row>
    <row r="1760" spans="11:11">
      <c r="K1760"/>
    </row>
    <row r="1761" spans="11:11">
      <c r="K1761"/>
    </row>
    <row r="1762" spans="11:11">
      <c r="K1762"/>
    </row>
    <row r="1763" spans="11:11">
      <c r="K1763"/>
    </row>
    <row r="1764" spans="11:11">
      <c r="K1764"/>
    </row>
    <row r="1765" spans="11:11">
      <c r="K1765"/>
    </row>
    <row r="1766" spans="11:11">
      <c r="K1766"/>
    </row>
    <row r="1767" spans="11:11">
      <c r="K1767"/>
    </row>
    <row r="1768" spans="11:11">
      <c r="K1768"/>
    </row>
    <row r="1769" spans="11:11">
      <c r="K1769"/>
    </row>
    <row r="1770" spans="11:11">
      <c r="K1770"/>
    </row>
    <row r="1771" spans="11:11">
      <c r="K1771"/>
    </row>
    <row r="1772" spans="11:11">
      <c r="K1772"/>
    </row>
    <row r="1773" spans="11:11">
      <c r="K1773"/>
    </row>
    <row r="1774" spans="11:11">
      <c r="K1774"/>
    </row>
    <row r="1775" spans="11:11">
      <c r="K1775"/>
    </row>
    <row r="1776" spans="11:11">
      <c r="K1776"/>
    </row>
    <row r="1777" spans="11:11">
      <c r="K1777"/>
    </row>
    <row r="1778" spans="11:11">
      <c r="K1778"/>
    </row>
    <row r="1779" spans="11:11">
      <c r="K1779"/>
    </row>
    <row r="1780" spans="11:11">
      <c r="K1780"/>
    </row>
    <row r="1781" spans="11:11">
      <c r="K1781"/>
    </row>
    <row r="1782" spans="11:11">
      <c r="K1782"/>
    </row>
    <row r="1783" spans="11:11">
      <c r="K1783"/>
    </row>
    <row r="1784" spans="11:11">
      <c r="K1784"/>
    </row>
    <row r="1785" spans="11:11">
      <c r="K1785"/>
    </row>
    <row r="1786" spans="11:11">
      <c r="K1786"/>
    </row>
    <row r="1787" spans="11:11">
      <c r="K1787"/>
    </row>
    <row r="1788" spans="11:11">
      <c r="K1788"/>
    </row>
    <row r="1789" spans="11:11">
      <c r="K1789"/>
    </row>
    <row r="1790" spans="11:11">
      <c r="K1790"/>
    </row>
    <row r="1791" spans="11:11">
      <c r="K1791"/>
    </row>
    <row r="1792" spans="11:11">
      <c r="K1792"/>
    </row>
    <row r="1793" spans="11:11">
      <c r="K1793"/>
    </row>
    <row r="1794" spans="11:11">
      <c r="K1794"/>
    </row>
    <row r="1795" spans="11:11">
      <c r="K1795"/>
    </row>
    <row r="1796" spans="11:11">
      <c r="K1796"/>
    </row>
    <row r="1797" spans="11:11">
      <c r="K1797"/>
    </row>
    <row r="1798" spans="11:11">
      <c r="K1798"/>
    </row>
    <row r="1799" spans="11:11">
      <c r="K1799"/>
    </row>
    <row r="1800" spans="11:11">
      <c r="K1800"/>
    </row>
    <row r="1801" spans="11:11">
      <c r="K1801"/>
    </row>
    <row r="1802" spans="11:11">
      <c r="K1802"/>
    </row>
    <row r="1803" spans="11:11">
      <c r="K1803"/>
    </row>
    <row r="1804" spans="11:11">
      <c r="K1804"/>
    </row>
    <row r="1805" spans="11:11">
      <c r="K1805"/>
    </row>
    <row r="1806" spans="11:11">
      <c r="K1806"/>
    </row>
    <row r="1807" spans="11:11">
      <c r="K1807"/>
    </row>
    <row r="1808" spans="11:11">
      <c r="K1808"/>
    </row>
    <row r="1809" spans="11:11">
      <c r="K1809"/>
    </row>
    <row r="1810" spans="11:11">
      <c r="K1810"/>
    </row>
    <row r="1811" spans="11:11">
      <c r="K1811"/>
    </row>
    <row r="1812" spans="11:11">
      <c r="K1812"/>
    </row>
    <row r="1813" spans="11:11">
      <c r="K1813"/>
    </row>
    <row r="1814" spans="11:11">
      <c r="K1814"/>
    </row>
    <row r="1815" spans="11:11">
      <c r="K1815"/>
    </row>
    <row r="1816" spans="11:11">
      <c r="K1816"/>
    </row>
    <row r="1817" spans="11:11">
      <c r="K1817"/>
    </row>
    <row r="1818" spans="11:11">
      <c r="K1818"/>
    </row>
    <row r="1819" spans="11:11">
      <c r="K1819"/>
    </row>
    <row r="1820" spans="11:11">
      <c r="K1820"/>
    </row>
    <row r="1821" spans="11:11">
      <c r="K1821"/>
    </row>
    <row r="1822" spans="11:11">
      <c r="K1822"/>
    </row>
    <row r="1823" spans="11:11">
      <c r="K1823"/>
    </row>
    <row r="1824" spans="11:11">
      <c r="K1824"/>
    </row>
    <row r="1825" spans="11:11">
      <c r="K1825"/>
    </row>
    <row r="1826" spans="11:11">
      <c r="K1826"/>
    </row>
    <row r="1827" spans="11:11">
      <c r="K1827"/>
    </row>
    <row r="1828" spans="11:11">
      <c r="K1828"/>
    </row>
    <row r="1829" spans="11:11">
      <c r="K1829"/>
    </row>
    <row r="1830" spans="11:11">
      <c r="K1830"/>
    </row>
    <row r="1831" spans="11:11">
      <c r="K1831"/>
    </row>
    <row r="1832" spans="11:11">
      <c r="K1832"/>
    </row>
    <row r="1833" spans="11:11">
      <c r="K1833"/>
    </row>
    <row r="1834" spans="11:11">
      <c r="K1834"/>
    </row>
    <row r="1835" spans="11:11">
      <c r="K1835"/>
    </row>
    <row r="1836" spans="11:11">
      <c r="K1836"/>
    </row>
    <row r="1837" spans="11:11">
      <c r="K1837"/>
    </row>
    <row r="1838" spans="11:11">
      <c r="K1838"/>
    </row>
    <row r="1839" spans="11:11">
      <c r="K1839"/>
    </row>
    <row r="1840" spans="11:11">
      <c r="K1840"/>
    </row>
    <row r="1841" spans="11:11">
      <c r="K1841"/>
    </row>
    <row r="1842" spans="11:11">
      <c r="K1842"/>
    </row>
    <row r="1843" spans="11:11">
      <c r="K1843"/>
    </row>
    <row r="1844" spans="11:11">
      <c r="K1844"/>
    </row>
    <row r="1845" spans="11:11">
      <c r="K1845"/>
    </row>
    <row r="1846" spans="11:11">
      <c r="K1846"/>
    </row>
  </sheetData>
  <autoFilter ref="A1:U366"/>
  <sortState ref="A366:J393">
    <sortCondition ref="C366:C393"/>
  </sortState>
  <pageMargins left="0.75" right="0.75" top="1" bottom="1" header="0.5" footer="0.5"/>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1:T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1" max="1" width="46.33203125" customWidth="1"/>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3423</v>
      </c>
      <c r="B2" t="s">
        <v>1628</v>
      </c>
      <c r="C2" t="s">
        <v>1629</v>
      </c>
      <c r="D2" t="s">
        <v>12</v>
      </c>
      <c r="E2" s="123">
        <v>42829</v>
      </c>
      <c r="G2" s="123">
        <v>43190</v>
      </c>
      <c r="I2" s="3">
        <f>COUNTIF(J:J,A2)</f>
        <v>0</v>
      </c>
    </row>
    <row r="3" spans="1:20">
      <c r="A3" t="s">
        <v>3424</v>
      </c>
      <c r="B3" t="s">
        <v>1633</v>
      </c>
      <c r="D3" t="s">
        <v>12</v>
      </c>
      <c r="E3" s="123">
        <v>42829</v>
      </c>
      <c r="G3" s="123">
        <v>43190</v>
      </c>
      <c r="I3" s="3">
        <f>COUNTIF(J:J,A3)</f>
        <v>1</v>
      </c>
    </row>
    <row r="4" spans="1:20">
      <c r="A4" t="s">
        <v>3425</v>
      </c>
      <c r="B4" t="s">
        <v>1693</v>
      </c>
      <c r="D4" t="s">
        <v>12</v>
      </c>
      <c r="E4" s="123">
        <v>42829</v>
      </c>
      <c r="G4" s="123">
        <v>43190</v>
      </c>
      <c r="I4" s="3">
        <f>COUNTIF(J:J,A4)</f>
        <v>1</v>
      </c>
    </row>
    <row r="5" spans="1:20">
      <c r="A5" t="s">
        <v>3426</v>
      </c>
      <c r="B5" t="s">
        <v>1723</v>
      </c>
      <c r="D5" t="s">
        <v>12</v>
      </c>
      <c r="E5" s="123">
        <v>42829</v>
      </c>
      <c r="G5" s="123">
        <v>43190</v>
      </c>
      <c r="I5" s="3">
        <f>COUNTIF(J:J,A5)</f>
        <v>1</v>
      </c>
    </row>
    <row r="6" spans="1:20">
      <c r="A6" t="s">
        <v>3427</v>
      </c>
      <c r="B6" t="s">
        <v>1748</v>
      </c>
      <c r="D6" t="s">
        <v>12</v>
      </c>
      <c r="E6" s="123">
        <v>42829</v>
      </c>
      <c r="G6" s="123">
        <v>43190</v>
      </c>
      <c r="I6" s="3">
        <f>COUNTIF(J:J,A6)</f>
        <v>1</v>
      </c>
    </row>
  </sheetData>
  <autoFilter ref="A1:T7"/>
  <pageMargins left="0.75" right="0.75" top="1" bottom="1" header="0.5" footer="0.5"/>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tabColor rgb="FFFFC000"/>
  </sheetPr>
  <dimension ref="A1:U80"/>
  <sheetViews>
    <sheetView zoomScale="70" zoomScaleNormal="70" workbookViewId="0">
      <pane xSplit="1" ySplit="1" topLeftCell="B6" activePane="bottomRight" state="frozen"/>
      <selection activeCell="Y41" sqref="Y41"/>
      <selection pane="topRight" activeCell="Y41" sqref="Y41"/>
      <selection pane="bottomLeft" activeCell="Y41" sqref="Y41"/>
      <selection pane="bottomRight" activeCell="B59" sqref="B59"/>
    </sheetView>
  </sheetViews>
  <sheetFormatPr defaultColWidth="11.5546875" defaultRowHeight="14.4"/>
  <cols>
    <col min="1" max="1" width="88.88671875" customWidth="1"/>
    <col min="5" max="6" width="11.5546875" style="123"/>
    <col min="7" max="7" width="13.109375" style="123" bestFit="1" customWidth="1"/>
    <col min="8" max="8" width="11.5546875" style="123"/>
    <col min="10" max="10" width="85.44140625" customWidth="1"/>
    <col min="16" max="16" width="22.6640625" style="123" bestFit="1" customWidth="1"/>
    <col min="17"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3428</v>
      </c>
      <c r="B2" t="s">
        <v>1628</v>
      </c>
      <c r="C2" t="s">
        <v>1629</v>
      </c>
      <c r="D2" t="s">
        <v>12</v>
      </c>
      <c r="E2" s="123">
        <v>41609</v>
      </c>
      <c r="G2" s="123">
        <v>41609</v>
      </c>
      <c r="I2" s="3">
        <f t="shared" ref="I2:I33" si="0">COUNTIF(J:J,A2)</f>
        <v>7</v>
      </c>
      <c r="J2" t="s">
        <v>3429</v>
      </c>
      <c r="N2" t="s">
        <v>12</v>
      </c>
      <c r="P2" s="123">
        <v>41943</v>
      </c>
      <c r="R2" s="123">
        <v>42095</v>
      </c>
      <c r="T2" t="s">
        <v>3430</v>
      </c>
    </row>
    <row r="3" spans="1:20">
      <c r="A3" t="s">
        <v>3431</v>
      </c>
      <c r="B3" t="s">
        <v>1633</v>
      </c>
      <c r="D3" t="s">
        <v>12</v>
      </c>
      <c r="E3" s="123">
        <v>41609</v>
      </c>
      <c r="G3" s="123">
        <v>41609</v>
      </c>
      <c r="I3" s="3">
        <f t="shared" si="0"/>
        <v>2</v>
      </c>
      <c r="J3" s="4" t="s">
        <v>3432</v>
      </c>
      <c r="K3" t="str">
        <f>VLOOKUP(J3,$A$2:$B46,2,FALSE)</f>
        <v>x3</v>
      </c>
      <c r="P3" s="123">
        <v>41943</v>
      </c>
      <c r="R3" s="123">
        <v>42095</v>
      </c>
    </row>
    <row r="4" spans="1:20">
      <c r="A4" t="s">
        <v>3433</v>
      </c>
      <c r="B4" t="s">
        <v>1635</v>
      </c>
      <c r="D4" t="s">
        <v>12</v>
      </c>
      <c r="E4" s="123">
        <v>41609</v>
      </c>
      <c r="G4" s="123">
        <v>41609</v>
      </c>
      <c r="I4" s="3">
        <f t="shared" si="0"/>
        <v>0</v>
      </c>
      <c r="J4" s="4" t="s">
        <v>3434</v>
      </c>
      <c r="K4" t="str">
        <f>VLOOKUP(J4,$A$2:$B46,2,FALSE)</f>
        <v>x5</v>
      </c>
      <c r="P4" s="123">
        <v>41943</v>
      </c>
      <c r="R4" s="123">
        <v>42095</v>
      </c>
    </row>
    <row r="5" spans="1:20">
      <c r="A5" t="s">
        <v>3435</v>
      </c>
      <c r="B5" t="s">
        <v>3436</v>
      </c>
      <c r="D5" t="s">
        <v>12</v>
      </c>
      <c r="E5" s="123">
        <v>42689</v>
      </c>
      <c r="G5" s="123">
        <v>43189</v>
      </c>
      <c r="I5" s="3">
        <f t="shared" si="0"/>
        <v>1</v>
      </c>
      <c r="J5" s="4" t="s">
        <v>3437</v>
      </c>
      <c r="K5" t="str">
        <f>VLOOKUP(J5,$A$2:$B46,2,FALSE)</f>
        <v>x31</v>
      </c>
      <c r="P5" s="123">
        <v>41943</v>
      </c>
      <c r="R5" s="123">
        <v>42095</v>
      </c>
    </row>
    <row r="6" spans="1:20">
      <c r="A6" t="s">
        <v>3438</v>
      </c>
      <c r="B6" t="s">
        <v>3439</v>
      </c>
      <c r="D6" t="s">
        <v>12</v>
      </c>
      <c r="E6" s="123">
        <v>42689</v>
      </c>
      <c r="G6" s="123">
        <v>43189</v>
      </c>
      <c r="I6" s="3">
        <f t="shared" si="0"/>
        <v>1</v>
      </c>
      <c r="J6" t="s">
        <v>3440</v>
      </c>
      <c r="N6" t="s">
        <v>12</v>
      </c>
      <c r="P6" s="123">
        <v>41609</v>
      </c>
      <c r="R6" s="123">
        <v>41609</v>
      </c>
    </row>
    <row r="7" spans="1:20">
      <c r="A7" t="s">
        <v>3441</v>
      </c>
      <c r="B7" t="s">
        <v>1675</v>
      </c>
      <c r="D7" t="s">
        <v>12</v>
      </c>
      <c r="E7" s="123">
        <v>41609</v>
      </c>
      <c r="G7" s="123">
        <v>41609</v>
      </c>
      <c r="I7" s="3">
        <f t="shared" si="0"/>
        <v>1</v>
      </c>
      <c r="J7" s="4" t="s">
        <v>3431</v>
      </c>
      <c r="K7" t="str">
        <f>VLOOKUP(J7,$A$2:$B46,2,FALSE)</f>
        <v>x1</v>
      </c>
      <c r="L7" t="s">
        <v>583</v>
      </c>
      <c r="P7" s="123">
        <v>41609</v>
      </c>
      <c r="R7" s="123">
        <v>41609</v>
      </c>
    </row>
    <row r="8" spans="1:20">
      <c r="A8" t="s">
        <v>3442</v>
      </c>
      <c r="B8" t="s">
        <v>1905</v>
      </c>
      <c r="D8" t="s">
        <v>12</v>
      </c>
      <c r="E8" s="123">
        <v>41609</v>
      </c>
      <c r="G8" s="123">
        <v>41609</v>
      </c>
      <c r="I8" s="3">
        <f t="shared" si="0"/>
        <v>1</v>
      </c>
      <c r="J8" s="5" t="s">
        <v>3443</v>
      </c>
      <c r="K8" t="str">
        <f>VLOOKUP(J8,$A$2:$B46,2,FALSE)</f>
        <v>x9</v>
      </c>
      <c r="M8" t="s">
        <v>588</v>
      </c>
      <c r="P8" s="123">
        <v>41609</v>
      </c>
      <c r="R8" s="123">
        <v>41609</v>
      </c>
    </row>
    <row r="9" spans="1:20">
      <c r="A9" t="s">
        <v>3444</v>
      </c>
      <c r="B9" t="s">
        <v>1907</v>
      </c>
      <c r="D9" t="s">
        <v>12</v>
      </c>
      <c r="E9" s="123">
        <v>41609</v>
      </c>
      <c r="G9" s="123">
        <v>41609</v>
      </c>
      <c r="I9" s="3">
        <f t="shared" si="0"/>
        <v>1</v>
      </c>
      <c r="J9" s="5" t="s">
        <v>3445</v>
      </c>
      <c r="K9" t="str">
        <f>VLOOKUP(J9,$A$2:$B46,2,FALSE)</f>
        <v>x8</v>
      </c>
      <c r="M9" t="s">
        <v>588</v>
      </c>
      <c r="P9" s="123">
        <v>41609</v>
      </c>
      <c r="R9" s="123">
        <v>41609</v>
      </c>
    </row>
    <row r="10" spans="1:20">
      <c r="A10" t="s">
        <v>3446</v>
      </c>
      <c r="B10" t="s">
        <v>1678</v>
      </c>
      <c r="D10" t="s">
        <v>12</v>
      </c>
      <c r="E10" s="123">
        <v>41609</v>
      </c>
      <c r="G10" s="123">
        <v>41609</v>
      </c>
      <c r="I10" s="3">
        <f t="shared" si="0"/>
        <v>1</v>
      </c>
      <c r="J10" s="5" t="s">
        <v>3447</v>
      </c>
      <c r="K10" t="str">
        <f>VLOOKUP(J10,$A$2:$B46,2,FALSE)</f>
        <v>x2</v>
      </c>
      <c r="M10" t="s">
        <v>588</v>
      </c>
      <c r="P10" s="123">
        <v>41609</v>
      </c>
      <c r="R10" s="123">
        <v>41609</v>
      </c>
    </row>
    <row r="11" spans="1:20">
      <c r="A11" t="s">
        <v>3448</v>
      </c>
      <c r="B11" t="s">
        <v>1681</v>
      </c>
      <c r="D11" t="s">
        <v>12</v>
      </c>
      <c r="E11" s="123">
        <v>41609</v>
      </c>
      <c r="G11" s="123">
        <v>41609</v>
      </c>
      <c r="I11" s="3">
        <f t="shared" si="0"/>
        <v>1</v>
      </c>
      <c r="J11" s="5" t="s">
        <v>3449</v>
      </c>
      <c r="K11" t="str">
        <f>VLOOKUP(J11,$A$2:$B46,2,FALSE)</f>
        <v>x22</v>
      </c>
      <c r="M11" t="s">
        <v>588</v>
      </c>
      <c r="P11" s="123">
        <v>41609</v>
      </c>
      <c r="R11" s="123">
        <v>41609</v>
      </c>
    </row>
    <row r="12" spans="1:20">
      <c r="A12" t="s">
        <v>3450</v>
      </c>
      <c r="B12" t="s">
        <v>1684</v>
      </c>
      <c r="D12" t="s">
        <v>12</v>
      </c>
      <c r="E12" s="123">
        <v>41609</v>
      </c>
      <c r="G12" s="123">
        <v>41609</v>
      </c>
      <c r="I12" s="3">
        <f t="shared" si="0"/>
        <v>1</v>
      </c>
      <c r="J12" s="5" t="s">
        <v>3451</v>
      </c>
      <c r="K12" t="str">
        <f>VLOOKUP(J12,$A$2:$B46,2,FALSE)</f>
        <v>x23</v>
      </c>
      <c r="M12" t="s">
        <v>588</v>
      </c>
      <c r="P12" s="123">
        <v>41609</v>
      </c>
      <c r="R12" s="123">
        <v>41609</v>
      </c>
    </row>
    <row r="13" spans="1:20">
      <c r="A13" t="s">
        <v>3452</v>
      </c>
      <c r="B13" t="s">
        <v>1687</v>
      </c>
      <c r="D13" t="s">
        <v>12</v>
      </c>
      <c r="E13" s="123">
        <v>41729</v>
      </c>
      <c r="G13" s="123">
        <v>41912</v>
      </c>
      <c r="I13" s="3">
        <f t="shared" si="0"/>
        <v>0</v>
      </c>
      <c r="J13" s="5" t="s">
        <v>3453</v>
      </c>
      <c r="K13" t="str">
        <f>VLOOKUP(J13,$A$2:$B46,2,FALSE)</f>
        <v>x24</v>
      </c>
      <c r="M13" t="s">
        <v>588</v>
      </c>
      <c r="P13" s="123">
        <v>41609</v>
      </c>
      <c r="R13" s="123">
        <v>41609</v>
      </c>
    </row>
    <row r="14" spans="1:20">
      <c r="A14" t="s">
        <v>3447</v>
      </c>
      <c r="B14" t="s">
        <v>1693</v>
      </c>
      <c r="D14" t="s">
        <v>12</v>
      </c>
      <c r="E14" s="123">
        <v>41609</v>
      </c>
      <c r="G14" s="123">
        <v>41609</v>
      </c>
      <c r="I14" s="3">
        <f t="shared" si="0"/>
        <v>1</v>
      </c>
      <c r="J14" t="s">
        <v>3454</v>
      </c>
      <c r="N14" t="s">
        <v>12</v>
      </c>
      <c r="P14" s="123">
        <v>42689</v>
      </c>
      <c r="R14" s="123">
        <v>43189</v>
      </c>
    </row>
    <row r="15" spans="1:20">
      <c r="A15" t="s">
        <v>3455</v>
      </c>
      <c r="B15" t="s">
        <v>1696</v>
      </c>
      <c r="D15" t="s">
        <v>12</v>
      </c>
      <c r="E15" s="123">
        <v>41609</v>
      </c>
      <c r="G15" s="123">
        <v>41609</v>
      </c>
      <c r="I15" s="3">
        <f t="shared" si="0"/>
        <v>0</v>
      </c>
      <c r="J15" s="4" t="s">
        <v>3431</v>
      </c>
      <c r="K15" t="str">
        <f>VLOOKUP(J15,$A$2:$B46,2,FALSE)</f>
        <v>x1</v>
      </c>
      <c r="L15" t="s">
        <v>583</v>
      </c>
      <c r="P15" s="123">
        <v>42689</v>
      </c>
      <c r="R15" s="123">
        <v>43189</v>
      </c>
    </row>
    <row r="16" spans="1:20">
      <c r="A16" t="s">
        <v>3456</v>
      </c>
      <c r="B16" t="s">
        <v>1916</v>
      </c>
      <c r="D16" t="s">
        <v>12</v>
      </c>
      <c r="E16" s="123">
        <v>41609</v>
      </c>
      <c r="G16" s="123">
        <v>41609</v>
      </c>
      <c r="I16" s="3">
        <f t="shared" si="0"/>
        <v>2</v>
      </c>
      <c r="J16" s="5" t="s">
        <v>3435</v>
      </c>
      <c r="K16" t="str">
        <f>VLOOKUP(J16,$A$2:$B46,2,FALSE)</f>
        <v>x111</v>
      </c>
      <c r="P16" s="123">
        <v>42689</v>
      </c>
      <c r="R16" s="123">
        <v>43189</v>
      </c>
    </row>
    <row r="17" spans="1:20">
      <c r="A17" t="s">
        <v>3449</v>
      </c>
      <c r="B17" t="s">
        <v>1699</v>
      </c>
      <c r="D17" t="s">
        <v>12</v>
      </c>
      <c r="E17" s="123">
        <v>41609</v>
      </c>
      <c r="G17" s="123">
        <v>41609</v>
      </c>
      <c r="I17" s="3">
        <f t="shared" si="0"/>
        <v>2</v>
      </c>
      <c r="J17" s="5" t="s">
        <v>3438</v>
      </c>
      <c r="K17" t="str">
        <f>VLOOKUP(J17,$A$2:$B46,2,FALSE)</f>
        <v>x112</v>
      </c>
      <c r="P17" s="123">
        <v>42689</v>
      </c>
      <c r="R17" s="123">
        <v>43189</v>
      </c>
    </row>
    <row r="18" spans="1:20">
      <c r="A18" t="s">
        <v>3451</v>
      </c>
      <c r="B18" t="s">
        <v>1702</v>
      </c>
      <c r="D18" t="s">
        <v>12</v>
      </c>
      <c r="E18" s="123">
        <v>41609</v>
      </c>
      <c r="G18" s="123">
        <v>41609</v>
      </c>
      <c r="I18" s="3">
        <f t="shared" si="0"/>
        <v>4</v>
      </c>
      <c r="J18" s="5" t="s">
        <v>3449</v>
      </c>
      <c r="K18" t="str">
        <f>VLOOKUP(J18,$A$2:$B46,2,FALSE)</f>
        <v>x22</v>
      </c>
      <c r="M18" t="s">
        <v>588</v>
      </c>
      <c r="P18" s="123">
        <v>42689</v>
      </c>
      <c r="R18" s="123">
        <v>43189</v>
      </c>
    </row>
    <row r="19" spans="1:20">
      <c r="A19" t="s">
        <v>3457</v>
      </c>
      <c r="B19" t="s">
        <v>3458</v>
      </c>
      <c r="D19" t="s">
        <v>12</v>
      </c>
      <c r="E19" s="123">
        <v>42689</v>
      </c>
      <c r="G19" s="123">
        <v>43189</v>
      </c>
      <c r="I19" s="3">
        <f t="shared" si="0"/>
        <v>2</v>
      </c>
      <c r="J19" s="5" t="s">
        <v>3451</v>
      </c>
      <c r="K19" t="str">
        <f>VLOOKUP(J19,$A$2:$B46,2,FALSE)</f>
        <v>x23</v>
      </c>
      <c r="M19" t="s">
        <v>588</v>
      </c>
      <c r="P19" s="123">
        <v>42689</v>
      </c>
      <c r="R19" s="123">
        <v>43189</v>
      </c>
    </row>
    <row r="20" spans="1:20">
      <c r="A20" t="s">
        <v>3453</v>
      </c>
      <c r="B20" t="s">
        <v>1706</v>
      </c>
      <c r="D20" t="s">
        <v>12</v>
      </c>
      <c r="E20" s="123">
        <v>41609</v>
      </c>
      <c r="G20" s="123">
        <v>41609</v>
      </c>
      <c r="I20" s="3">
        <f t="shared" si="0"/>
        <v>4</v>
      </c>
      <c r="J20" s="6" t="s">
        <v>3457</v>
      </c>
      <c r="K20" t="str">
        <f>VLOOKUP(J20,$A$2:$B46,2,FALSE)</f>
        <v>x230</v>
      </c>
      <c r="P20" s="123">
        <v>42689</v>
      </c>
      <c r="R20" s="123">
        <v>43189</v>
      </c>
    </row>
    <row r="21" spans="1:20">
      <c r="A21" t="s">
        <v>3459</v>
      </c>
      <c r="B21" t="s">
        <v>3460</v>
      </c>
      <c r="D21" t="s">
        <v>12</v>
      </c>
      <c r="E21" s="123">
        <v>42689</v>
      </c>
      <c r="G21" s="123">
        <v>43189</v>
      </c>
      <c r="I21" s="3">
        <f t="shared" si="0"/>
        <v>2</v>
      </c>
      <c r="J21" s="5" t="s">
        <v>3453</v>
      </c>
      <c r="K21" t="str">
        <f>VLOOKUP(J21,$A$2:$B46,2,FALSE)</f>
        <v>x24</v>
      </c>
      <c r="M21" t="s">
        <v>588</v>
      </c>
      <c r="P21" s="123">
        <v>42689</v>
      </c>
      <c r="R21" s="123">
        <v>43189</v>
      </c>
    </row>
    <row r="22" spans="1:20">
      <c r="A22" t="s">
        <v>3461</v>
      </c>
      <c r="B22" t="s">
        <v>1712</v>
      </c>
      <c r="D22" t="s">
        <v>12</v>
      </c>
      <c r="E22" s="123">
        <v>41609</v>
      </c>
      <c r="G22" s="123">
        <v>41609</v>
      </c>
      <c r="I22" s="3">
        <f t="shared" si="0"/>
        <v>0</v>
      </c>
      <c r="J22" s="6" t="s">
        <v>3459</v>
      </c>
      <c r="K22" t="str">
        <f>VLOOKUP(J22,$A$2:$B46,2,FALSE)</f>
        <v>x240</v>
      </c>
      <c r="P22" s="123">
        <v>42689</v>
      </c>
      <c r="R22" s="123">
        <v>43189</v>
      </c>
    </row>
    <row r="23" spans="1:20">
      <c r="A23" t="s">
        <v>3462</v>
      </c>
      <c r="B23" t="s">
        <v>1714</v>
      </c>
      <c r="D23" t="s">
        <v>12</v>
      </c>
      <c r="E23" s="123">
        <v>41729</v>
      </c>
      <c r="G23" s="123">
        <v>41912</v>
      </c>
      <c r="I23" s="3">
        <f t="shared" si="0"/>
        <v>0</v>
      </c>
      <c r="J23" t="s">
        <v>3463</v>
      </c>
      <c r="N23" t="s">
        <v>12</v>
      </c>
      <c r="P23" s="123">
        <v>41609</v>
      </c>
      <c r="R23" s="123">
        <v>41609</v>
      </c>
      <c r="T23" t="s">
        <v>3464</v>
      </c>
    </row>
    <row r="24" spans="1:20">
      <c r="A24" t="s">
        <v>3465</v>
      </c>
      <c r="B24" t="s">
        <v>1718</v>
      </c>
      <c r="D24" t="s">
        <v>12</v>
      </c>
      <c r="E24" s="123">
        <v>41943</v>
      </c>
      <c r="G24" s="123">
        <v>42185</v>
      </c>
      <c r="I24" s="3">
        <f t="shared" si="0"/>
        <v>0</v>
      </c>
      <c r="J24" s="4" t="s">
        <v>3428</v>
      </c>
      <c r="K24" t="str">
        <f>VLOOKUP(J24,$A$2:$B46,2,FALSE)</f>
        <v>x0</v>
      </c>
      <c r="L24" t="s">
        <v>583</v>
      </c>
      <c r="P24" s="123">
        <v>41609</v>
      </c>
      <c r="R24" s="123">
        <v>41609</v>
      </c>
    </row>
    <row r="25" spans="1:20">
      <c r="A25" t="s">
        <v>3466</v>
      </c>
      <c r="B25" t="s">
        <v>1721</v>
      </c>
      <c r="D25" t="s">
        <v>12</v>
      </c>
      <c r="E25" s="123">
        <v>41943</v>
      </c>
      <c r="G25" s="123">
        <v>42095</v>
      </c>
      <c r="I25" s="3">
        <f t="shared" si="0"/>
        <v>0</v>
      </c>
      <c r="J25" s="5" t="s">
        <v>3448</v>
      </c>
      <c r="K25" t="str">
        <f>VLOOKUP(J25,$A$2:$B46,2,FALSE)</f>
        <v>x16</v>
      </c>
      <c r="M25" t="s">
        <v>588</v>
      </c>
      <c r="P25" s="123">
        <v>41609</v>
      </c>
      <c r="R25" s="123">
        <v>41609</v>
      </c>
    </row>
    <row r="26" spans="1:20">
      <c r="A26" t="s">
        <v>3432</v>
      </c>
      <c r="B26" t="s">
        <v>1723</v>
      </c>
      <c r="D26" t="s">
        <v>12</v>
      </c>
      <c r="E26" s="123">
        <v>41609</v>
      </c>
      <c r="G26" s="123">
        <v>41609</v>
      </c>
      <c r="I26" s="3">
        <f t="shared" si="0"/>
        <v>3</v>
      </c>
      <c r="J26" s="5" t="s">
        <v>3450</v>
      </c>
      <c r="K26" t="str">
        <f>VLOOKUP(J26,$A$2:$B46,2,FALSE)</f>
        <v>x17</v>
      </c>
      <c r="M26" t="s">
        <v>588</v>
      </c>
      <c r="P26" s="123">
        <v>41609</v>
      </c>
      <c r="R26" s="123">
        <v>41609</v>
      </c>
    </row>
    <row r="27" spans="1:20">
      <c r="A27" t="s">
        <v>3467</v>
      </c>
      <c r="B27" t="s">
        <v>1726</v>
      </c>
      <c r="D27" t="s">
        <v>12</v>
      </c>
      <c r="E27" s="123">
        <v>41943</v>
      </c>
      <c r="G27" s="123">
        <v>42095</v>
      </c>
      <c r="I27" s="3">
        <f t="shared" si="0"/>
        <v>0</v>
      </c>
      <c r="J27" t="s">
        <v>3468</v>
      </c>
      <c r="N27" t="s">
        <v>12</v>
      </c>
      <c r="P27" s="123">
        <v>41609</v>
      </c>
      <c r="R27" s="123">
        <v>41609</v>
      </c>
      <c r="T27" t="s">
        <v>3469</v>
      </c>
    </row>
    <row r="28" spans="1:20">
      <c r="A28" t="s">
        <v>3437</v>
      </c>
      <c r="B28" t="s">
        <v>1730</v>
      </c>
      <c r="D28" t="s">
        <v>12</v>
      </c>
      <c r="E28" s="123">
        <v>41943</v>
      </c>
      <c r="G28" s="123">
        <v>42095</v>
      </c>
      <c r="I28" s="3">
        <f t="shared" si="0"/>
        <v>1</v>
      </c>
      <c r="J28" s="4" t="s">
        <v>3441</v>
      </c>
      <c r="K28" t="str">
        <f>VLOOKUP(J28,$A$2:$B46,2,FALSE)</f>
        <v>x12</v>
      </c>
      <c r="L28" t="s">
        <v>583</v>
      </c>
      <c r="P28" s="123">
        <v>41609</v>
      </c>
      <c r="R28" s="123">
        <v>41609</v>
      </c>
    </row>
    <row r="29" spans="1:20">
      <c r="A29" t="s">
        <v>3470</v>
      </c>
      <c r="B29" t="s">
        <v>1732</v>
      </c>
      <c r="D29" t="s">
        <v>12</v>
      </c>
      <c r="E29" s="123">
        <v>42384</v>
      </c>
      <c r="G29" s="123">
        <v>42735</v>
      </c>
      <c r="I29" s="3">
        <f t="shared" si="0"/>
        <v>0</v>
      </c>
      <c r="J29" s="5" t="s">
        <v>3442</v>
      </c>
      <c r="K29" t="str">
        <f>VLOOKUP(J29,$A$2:$B46,2,FALSE)</f>
        <v>x13</v>
      </c>
      <c r="M29" t="s">
        <v>588</v>
      </c>
      <c r="P29" s="123">
        <v>41609</v>
      </c>
      <c r="R29" s="123">
        <v>41609</v>
      </c>
    </row>
    <row r="30" spans="1:20">
      <c r="A30" t="s">
        <v>3471</v>
      </c>
      <c r="B30" t="s">
        <v>1735</v>
      </c>
      <c r="D30" t="s">
        <v>12</v>
      </c>
      <c r="E30" s="123">
        <v>42689</v>
      </c>
      <c r="G30" s="123">
        <v>43189</v>
      </c>
      <c r="I30" s="3">
        <f t="shared" si="0"/>
        <v>1</v>
      </c>
      <c r="J30" s="5" t="s">
        <v>3444</v>
      </c>
      <c r="K30" t="str">
        <f>VLOOKUP(J30,$A$2:$B46,2,FALSE)</f>
        <v>x14</v>
      </c>
      <c r="M30" t="s">
        <v>588</v>
      </c>
      <c r="P30" s="123">
        <v>41609</v>
      </c>
      <c r="R30" s="123">
        <v>41609</v>
      </c>
    </row>
    <row r="31" spans="1:20">
      <c r="A31" t="s">
        <v>3472</v>
      </c>
      <c r="B31" t="s">
        <v>3473</v>
      </c>
      <c r="D31" t="s">
        <v>12</v>
      </c>
      <c r="E31" s="123">
        <v>42689</v>
      </c>
      <c r="G31" s="123">
        <v>43189</v>
      </c>
      <c r="I31" s="3">
        <f t="shared" si="0"/>
        <v>0</v>
      </c>
      <c r="J31" s="5" t="s">
        <v>3446</v>
      </c>
      <c r="K31" t="str">
        <f>VLOOKUP(J31,$A$2:$B46,2,FALSE)</f>
        <v>x15</v>
      </c>
      <c r="M31" t="s">
        <v>588</v>
      </c>
      <c r="P31" s="123">
        <v>41609</v>
      </c>
      <c r="R31" s="123">
        <v>41609</v>
      </c>
    </row>
    <row r="32" spans="1:20">
      <c r="A32" t="s">
        <v>3474</v>
      </c>
      <c r="B32" t="s">
        <v>3475</v>
      </c>
      <c r="D32" t="s">
        <v>12</v>
      </c>
      <c r="E32" s="123">
        <v>42689</v>
      </c>
      <c r="G32" s="123">
        <v>43189</v>
      </c>
      <c r="I32" s="3">
        <f t="shared" si="0"/>
        <v>0</v>
      </c>
      <c r="J32" t="s">
        <v>3476</v>
      </c>
      <c r="N32" t="s">
        <v>12</v>
      </c>
      <c r="P32" s="123">
        <v>41609</v>
      </c>
      <c r="R32" s="123">
        <v>41609</v>
      </c>
    </row>
    <row r="33" spans="1:21">
      <c r="A33" t="s">
        <v>3477</v>
      </c>
      <c r="B33" t="s">
        <v>1738</v>
      </c>
      <c r="D33" t="s">
        <v>12</v>
      </c>
      <c r="E33" s="123">
        <v>42689</v>
      </c>
      <c r="G33" s="123">
        <v>43189</v>
      </c>
      <c r="I33" s="3">
        <f t="shared" si="0"/>
        <v>1</v>
      </c>
      <c r="J33" s="4" t="s">
        <v>3456</v>
      </c>
      <c r="K33" t="str">
        <f>VLOOKUP(J33,$A$2:$B46,2,FALSE)</f>
        <v>x21</v>
      </c>
      <c r="L33" t="s">
        <v>583</v>
      </c>
      <c r="P33" s="123">
        <v>41609</v>
      </c>
      <c r="R33" s="123">
        <v>41609</v>
      </c>
    </row>
    <row r="34" spans="1:21">
      <c r="A34" t="s">
        <v>3478</v>
      </c>
      <c r="B34" t="s">
        <v>3479</v>
      </c>
      <c r="D34" t="s">
        <v>12</v>
      </c>
      <c r="E34" s="123">
        <v>42689</v>
      </c>
      <c r="G34" s="123">
        <v>43189</v>
      </c>
      <c r="I34" s="3">
        <f t="shared" ref="I34:I65" si="1">COUNTIF(J:J,A34)</f>
        <v>0</v>
      </c>
      <c r="J34" s="5" t="s">
        <v>3451</v>
      </c>
      <c r="K34" t="str">
        <f>VLOOKUP(J34,$A$2:$B46,2,FALSE)</f>
        <v>x23</v>
      </c>
      <c r="M34" t="s">
        <v>588</v>
      </c>
      <c r="P34" s="123">
        <v>41609</v>
      </c>
      <c r="R34" s="123">
        <v>41609</v>
      </c>
    </row>
    <row r="35" spans="1:21">
      <c r="A35" t="s">
        <v>3480</v>
      </c>
      <c r="B35" t="s">
        <v>3481</v>
      </c>
      <c r="D35" t="s">
        <v>12</v>
      </c>
      <c r="E35" s="123">
        <v>42689</v>
      </c>
      <c r="G35" s="123">
        <v>43189</v>
      </c>
      <c r="I35" s="3">
        <f t="shared" si="1"/>
        <v>0</v>
      </c>
      <c r="J35" s="5" t="s">
        <v>3453</v>
      </c>
      <c r="K35" t="str">
        <f>VLOOKUP(J35,$A$2:$B46,2,FALSE)</f>
        <v>x24</v>
      </c>
      <c r="M35" t="s">
        <v>588</v>
      </c>
      <c r="P35" s="123">
        <v>41609</v>
      </c>
      <c r="R35" s="123">
        <v>41609</v>
      </c>
    </row>
    <row r="36" spans="1:21">
      <c r="A36" t="s">
        <v>3482</v>
      </c>
      <c r="B36" t="s">
        <v>1741</v>
      </c>
      <c r="D36" t="s">
        <v>12</v>
      </c>
      <c r="E36" s="123">
        <v>42689</v>
      </c>
      <c r="G36" s="123">
        <v>43189</v>
      </c>
      <c r="I36" s="3">
        <f t="shared" si="1"/>
        <v>1</v>
      </c>
      <c r="J36" t="s">
        <v>3483</v>
      </c>
      <c r="N36" t="s">
        <v>12</v>
      </c>
      <c r="P36" s="123">
        <v>42689</v>
      </c>
      <c r="R36" s="123">
        <v>43189</v>
      </c>
    </row>
    <row r="37" spans="1:21">
      <c r="A37" s="19" t="s">
        <v>3484</v>
      </c>
      <c r="B37" s="19" t="s">
        <v>3485</v>
      </c>
      <c r="C37" s="19"/>
      <c r="D37" s="19" t="s">
        <v>12</v>
      </c>
      <c r="E37" s="124">
        <v>42689</v>
      </c>
      <c r="F37" s="124"/>
      <c r="G37" s="124">
        <v>43189</v>
      </c>
      <c r="H37" s="124"/>
      <c r="I37" s="56">
        <f t="shared" si="1"/>
        <v>0</v>
      </c>
      <c r="J37" s="20" t="s">
        <v>3456</v>
      </c>
      <c r="K37" s="19" t="str">
        <f>VLOOKUP(J37,$A$2:$B46,2,FALSE)</f>
        <v>x21</v>
      </c>
      <c r="L37" s="19" t="s">
        <v>583</v>
      </c>
      <c r="M37" s="19"/>
      <c r="N37" s="19"/>
      <c r="O37" s="19"/>
      <c r="P37" s="124">
        <v>42689</v>
      </c>
      <c r="Q37" s="124"/>
      <c r="R37" s="124">
        <v>43189</v>
      </c>
      <c r="S37" s="124"/>
      <c r="T37" s="19"/>
      <c r="U37" s="19"/>
    </row>
    <row r="38" spans="1:21">
      <c r="A38" s="19" t="s">
        <v>3486</v>
      </c>
      <c r="B38" s="19" t="s">
        <v>3487</v>
      </c>
      <c r="C38" s="19"/>
      <c r="D38" s="19" t="s">
        <v>12</v>
      </c>
      <c r="E38" s="124">
        <v>42689</v>
      </c>
      <c r="F38" s="124"/>
      <c r="G38" s="124">
        <v>43189</v>
      </c>
      <c r="H38" s="124"/>
      <c r="I38" s="56">
        <f t="shared" si="1"/>
        <v>0</v>
      </c>
      <c r="J38" s="21" t="s">
        <v>3451</v>
      </c>
      <c r="K38" s="19" t="str">
        <f>VLOOKUP(J38,$A$2:$B46,2,FALSE)</f>
        <v>x23</v>
      </c>
      <c r="L38" s="19"/>
      <c r="M38" s="19" t="s">
        <v>588</v>
      </c>
      <c r="N38" s="19"/>
      <c r="O38" s="19"/>
      <c r="P38" s="124">
        <v>42689</v>
      </c>
      <c r="Q38" s="124"/>
      <c r="R38" s="124">
        <v>43189</v>
      </c>
      <c r="S38" s="124"/>
      <c r="T38" s="19"/>
      <c r="U38" s="19"/>
    </row>
    <row r="39" spans="1:21">
      <c r="A39" s="19" t="s">
        <v>3488</v>
      </c>
      <c r="B39" s="19" t="s">
        <v>1748</v>
      </c>
      <c r="C39" s="19"/>
      <c r="D39" s="19" t="s">
        <v>12</v>
      </c>
      <c r="E39" s="124">
        <v>41609</v>
      </c>
      <c r="F39" s="124"/>
      <c r="G39" s="124">
        <v>41609</v>
      </c>
      <c r="H39" s="124"/>
      <c r="I39" s="56">
        <f t="shared" si="1"/>
        <v>0</v>
      </c>
      <c r="J39" s="22" t="s">
        <v>3457</v>
      </c>
      <c r="K39" s="19" t="str">
        <f>VLOOKUP(J39,$A$2:$B46,2,FALSE)</f>
        <v>x230</v>
      </c>
      <c r="L39" s="19"/>
      <c r="M39" s="19"/>
      <c r="N39" s="19"/>
      <c r="O39" s="19"/>
      <c r="P39" s="124">
        <v>42689</v>
      </c>
      <c r="Q39" s="124"/>
      <c r="R39" s="124">
        <v>43189</v>
      </c>
      <c r="S39" s="124"/>
      <c r="T39" s="19"/>
      <c r="U39" s="19"/>
    </row>
    <row r="40" spans="1:21">
      <c r="A40" s="19" t="s">
        <v>3434</v>
      </c>
      <c r="B40" s="19" t="s">
        <v>1770</v>
      </c>
      <c r="C40" s="19"/>
      <c r="D40" s="19" t="s">
        <v>12</v>
      </c>
      <c r="E40" s="124">
        <v>41609</v>
      </c>
      <c r="F40" s="124"/>
      <c r="G40" s="124">
        <v>41609</v>
      </c>
      <c r="H40" s="124"/>
      <c r="I40" s="56">
        <f t="shared" si="1"/>
        <v>3</v>
      </c>
      <c r="J40" s="21" t="s">
        <v>3453</v>
      </c>
      <c r="K40" s="19" t="str">
        <f>VLOOKUP(J40,$A$2:$B46,2,FALSE)</f>
        <v>x24</v>
      </c>
      <c r="L40" s="19"/>
      <c r="M40" s="19" t="s">
        <v>588</v>
      </c>
      <c r="N40" s="19"/>
      <c r="O40" s="19"/>
      <c r="P40" s="124">
        <v>42689</v>
      </c>
      <c r="Q40" s="124"/>
      <c r="R40" s="124">
        <v>43189</v>
      </c>
      <c r="S40" s="124"/>
      <c r="T40" s="19"/>
      <c r="U40" s="19"/>
    </row>
    <row r="41" spans="1:21">
      <c r="A41" s="19" t="s">
        <v>3489</v>
      </c>
      <c r="B41" s="19" t="s">
        <v>1793</v>
      </c>
      <c r="C41" s="19"/>
      <c r="D41" s="19" t="s">
        <v>12</v>
      </c>
      <c r="E41" s="124">
        <v>41609</v>
      </c>
      <c r="F41" s="124"/>
      <c r="G41" s="124">
        <v>41609</v>
      </c>
      <c r="H41" s="124"/>
      <c r="I41" s="56">
        <f t="shared" si="1"/>
        <v>0</v>
      </c>
      <c r="J41" s="22" t="s">
        <v>3459</v>
      </c>
      <c r="K41" s="19" t="str">
        <f>VLOOKUP(J41,$A$2:$B46,2,FALSE)</f>
        <v>x240</v>
      </c>
      <c r="L41" s="19"/>
      <c r="M41" s="19"/>
      <c r="N41" s="19"/>
      <c r="O41" s="19"/>
      <c r="P41" s="124">
        <v>42689</v>
      </c>
      <c r="Q41" s="124"/>
      <c r="R41" s="124">
        <v>43189</v>
      </c>
      <c r="S41" s="124"/>
      <c r="T41" s="19"/>
      <c r="U41" s="19"/>
    </row>
    <row r="42" spans="1:21">
      <c r="A42" s="19" t="s">
        <v>3490</v>
      </c>
      <c r="B42" s="19" t="s">
        <v>3491</v>
      </c>
      <c r="C42" s="19"/>
      <c r="D42" s="19" t="s">
        <v>12</v>
      </c>
      <c r="E42" s="124">
        <v>42689</v>
      </c>
      <c r="F42" s="124"/>
      <c r="G42" s="124">
        <v>43189</v>
      </c>
      <c r="H42" s="124"/>
      <c r="I42" s="56">
        <f t="shared" si="1"/>
        <v>0</v>
      </c>
      <c r="J42" s="19" t="s">
        <v>7372</v>
      </c>
      <c r="K42" s="19"/>
      <c r="L42" s="19"/>
      <c r="M42" s="19"/>
      <c r="N42" s="19" t="s">
        <v>555</v>
      </c>
      <c r="O42" s="19"/>
      <c r="P42" s="124">
        <v>43014</v>
      </c>
      <c r="Q42" s="124"/>
      <c r="R42" s="124">
        <v>43101</v>
      </c>
      <c r="S42" s="124"/>
      <c r="T42" s="19"/>
      <c r="U42" s="19"/>
    </row>
    <row r="43" spans="1:21">
      <c r="A43" s="19" t="s">
        <v>3492</v>
      </c>
      <c r="B43" s="19" t="s">
        <v>3493</v>
      </c>
      <c r="C43" s="19"/>
      <c r="D43" s="19" t="s">
        <v>12</v>
      </c>
      <c r="E43" s="124">
        <v>42689</v>
      </c>
      <c r="F43" s="124"/>
      <c r="G43" s="124">
        <v>43189</v>
      </c>
      <c r="H43" s="124"/>
      <c r="I43" s="56">
        <f t="shared" si="1"/>
        <v>0</v>
      </c>
      <c r="J43" s="60" t="s">
        <v>3428</v>
      </c>
      <c r="K43" s="19" t="str">
        <f>VLOOKUP(J43,$A$2:$B52,2,FALSE)</f>
        <v>x0</v>
      </c>
      <c r="L43" s="19"/>
      <c r="M43" s="19"/>
      <c r="N43" s="19"/>
      <c r="O43" s="19"/>
      <c r="P43" s="124">
        <v>43014</v>
      </c>
      <c r="Q43" s="124"/>
      <c r="R43" s="124">
        <v>43101</v>
      </c>
      <c r="S43" s="124"/>
      <c r="T43" s="19"/>
      <c r="U43" s="19"/>
    </row>
    <row r="44" spans="1:21">
      <c r="A44" s="19" t="s">
        <v>3494</v>
      </c>
      <c r="B44" s="19" t="s">
        <v>1827</v>
      </c>
      <c r="C44" s="19"/>
      <c r="D44" s="19" t="s">
        <v>12</v>
      </c>
      <c r="E44" s="124">
        <v>41609</v>
      </c>
      <c r="F44" s="124"/>
      <c r="G44" s="124">
        <v>41609</v>
      </c>
      <c r="H44" s="124"/>
      <c r="I44" s="56">
        <f t="shared" si="1"/>
        <v>0</v>
      </c>
      <c r="J44" s="61" t="s">
        <v>3432</v>
      </c>
      <c r="K44" s="19" t="str">
        <f>VLOOKUP(J44,$A$2:$B53,2,FALSE)</f>
        <v>x3</v>
      </c>
      <c r="L44" s="19"/>
      <c r="M44" s="19"/>
      <c r="N44" s="19"/>
      <c r="O44" s="19"/>
      <c r="P44" s="124">
        <v>43014</v>
      </c>
      <c r="Q44" s="124"/>
      <c r="R44" s="124">
        <v>43101</v>
      </c>
      <c r="S44" s="124"/>
      <c r="T44" s="19"/>
      <c r="U44" s="19"/>
    </row>
    <row r="45" spans="1:21">
      <c r="A45" s="19" t="s">
        <v>3445</v>
      </c>
      <c r="B45" s="19" t="s">
        <v>1845</v>
      </c>
      <c r="C45" s="19"/>
      <c r="D45" s="19" t="s">
        <v>12</v>
      </c>
      <c r="E45" s="124">
        <v>41609</v>
      </c>
      <c r="F45" s="124"/>
      <c r="G45" s="124">
        <v>41609</v>
      </c>
      <c r="H45" s="124"/>
      <c r="I45" s="56">
        <f t="shared" si="1"/>
        <v>1</v>
      </c>
      <c r="J45" s="61" t="s">
        <v>3434</v>
      </c>
      <c r="K45" s="19" t="str">
        <f>VLOOKUP(J45,$A$2:$B54,2,FALSE)</f>
        <v>x5</v>
      </c>
      <c r="L45" s="19"/>
      <c r="M45" s="19"/>
      <c r="N45" s="19"/>
      <c r="O45" s="19"/>
      <c r="P45" s="124">
        <v>43014</v>
      </c>
      <c r="Q45" s="124"/>
      <c r="R45" s="124">
        <v>43101</v>
      </c>
      <c r="S45" s="124"/>
      <c r="T45" s="19"/>
      <c r="U45" s="19"/>
    </row>
    <row r="46" spans="1:21">
      <c r="A46" s="19" t="s">
        <v>3443</v>
      </c>
      <c r="B46" s="19" t="s">
        <v>1863</v>
      </c>
      <c r="C46" s="19"/>
      <c r="D46" s="19" t="s">
        <v>12</v>
      </c>
      <c r="E46" s="124">
        <v>41609</v>
      </c>
      <c r="F46" s="124"/>
      <c r="G46" s="124">
        <v>41609</v>
      </c>
      <c r="H46" s="124"/>
      <c r="I46" s="56">
        <f t="shared" si="1"/>
        <v>1</v>
      </c>
      <c r="J46" s="19" t="s">
        <v>7373</v>
      </c>
      <c r="K46" s="19"/>
      <c r="L46" s="19"/>
      <c r="M46" s="19"/>
      <c r="N46" s="19" t="s">
        <v>555</v>
      </c>
      <c r="O46" s="19"/>
      <c r="P46" s="124">
        <v>43014</v>
      </c>
      <c r="Q46" s="124"/>
      <c r="R46" s="124">
        <v>43101</v>
      </c>
      <c r="S46" s="124"/>
      <c r="T46" s="19"/>
      <c r="U46" s="19"/>
    </row>
    <row r="47" spans="1:21">
      <c r="A47" s="19" t="s">
        <v>6189</v>
      </c>
      <c r="B47" s="19" t="s">
        <v>6253</v>
      </c>
      <c r="C47" s="19"/>
      <c r="D47" s="19" t="s">
        <v>555</v>
      </c>
      <c r="E47" s="124">
        <v>43014</v>
      </c>
      <c r="F47" s="124"/>
      <c r="G47" s="124">
        <v>43101</v>
      </c>
      <c r="H47" s="124"/>
      <c r="I47" s="56">
        <f t="shared" si="1"/>
        <v>1</v>
      </c>
      <c r="J47" s="60" t="s">
        <v>3428</v>
      </c>
      <c r="K47" s="19" t="str">
        <f>VLOOKUP(J47,$A$2:$B56,2,FALSE)</f>
        <v>x0</v>
      </c>
      <c r="L47" s="19"/>
      <c r="M47" s="19"/>
      <c r="N47" s="19"/>
      <c r="O47" s="19"/>
      <c r="P47" s="124">
        <v>43014</v>
      </c>
      <c r="Q47" s="124"/>
      <c r="R47" s="124">
        <v>43101</v>
      </c>
      <c r="S47" s="124"/>
      <c r="T47" s="19"/>
      <c r="U47" s="19"/>
    </row>
    <row r="48" spans="1:21">
      <c r="A48" s="19" t="s">
        <v>6316</v>
      </c>
      <c r="B48" s="19" t="s">
        <v>6271</v>
      </c>
      <c r="C48" s="19"/>
      <c r="D48" s="19" t="s">
        <v>555</v>
      </c>
      <c r="E48" s="124">
        <v>43014</v>
      </c>
      <c r="F48" s="124"/>
      <c r="G48" s="124">
        <v>43101</v>
      </c>
      <c r="H48" s="124"/>
      <c r="I48" s="56">
        <f t="shared" si="1"/>
        <v>1</v>
      </c>
      <c r="J48" s="61" t="s">
        <v>6189</v>
      </c>
      <c r="K48" s="19" t="str">
        <f>VLOOKUP(J48,$A$2:$B57,2,FALSE)</f>
        <v>x5001</v>
      </c>
      <c r="L48" s="19"/>
      <c r="M48" s="19"/>
      <c r="N48" s="19"/>
      <c r="O48" s="19"/>
      <c r="P48" s="124">
        <v>43014</v>
      </c>
      <c r="Q48" s="124"/>
      <c r="R48" s="124">
        <v>43101</v>
      </c>
      <c r="S48" s="124"/>
      <c r="T48" s="19"/>
      <c r="U48" s="19"/>
    </row>
    <row r="49" spans="1:21">
      <c r="A49" s="19" t="s">
        <v>7237</v>
      </c>
      <c r="B49" s="19" t="s">
        <v>6272</v>
      </c>
      <c r="C49" s="19"/>
      <c r="D49" s="19" t="s">
        <v>555</v>
      </c>
      <c r="E49" s="124">
        <v>43014</v>
      </c>
      <c r="F49" s="124"/>
      <c r="G49" s="124">
        <v>43101</v>
      </c>
      <c r="H49" s="124"/>
      <c r="I49" s="56">
        <f t="shared" si="1"/>
        <v>1</v>
      </c>
      <c r="J49" s="61" t="s">
        <v>7238</v>
      </c>
      <c r="K49" s="19" t="str">
        <f>VLOOKUP(J49,$A$2:$B58,2,FALSE)</f>
        <v>x5004</v>
      </c>
      <c r="L49" s="19"/>
      <c r="M49" s="19"/>
      <c r="N49" s="19"/>
      <c r="O49" s="19"/>
      <c r="P49" s="124">
        <v>43014</v>
      </c>
      <c r="Q49" s="124"/>
      <c r="R49" s="124">
        <v>43101</v>
      </c>
      <c r="S49" s="124"/>
      <c r="T49" s="19"/>
      <c r="U49" s="19"/>
    </row>
    <row r="50" spans="1:21">
      <c r="A50" s="19" t="s">
        <v>7238</v>
      </c>
      <c r="B50" s="19" t="s">
        <v>6273</v>
      </c>
      <c r="C50" s="19"/>
      <c r="D50" s="19" t="s">
        <v>555</v>
      </c>
      <c r="E50" s="124">
        <v>43014</v>
      </c>
      <c r="F50" s="124"/>
      <c r="G50" s="124">
        <v>43101</v>
      </c>
      <c r="H50" s="124"/>
      <c r="I50" s="56">
        <f t="shared" si="1"/>
        <v>1</v>
      </c>
      <c r="J50" s="63" t="s">
        <v>6316</v>
      </c>
      <c r="K50" s="19" t="str">
        <f>VLOOKUP(J50,$A$2:$B59,2,FALSE)</f>
        <v>x5002</v>
      </c>
      <c r="L50" s="19"/>
      <c r="M50" s="19"/>
      <c r="N50" s="19"/>
      <c r="O50" s="19"/>
      <c r="P50" s="124">
        <v>43014</v>
      </c>
      <c r="Q50" s="124"/>
      <c r="R50" s="124">
        <v>43101</v>
      </c>
      <c r="S50" s="124"/>
      <c r="T50" s="19"/>
      <c r="U50" s="19"/>
    </row>
    <row r="51" spans="1:21">
      <c r="A51" s="19" t="s">
        <v>6532</v>
      </c>
      <c r="B51" s="19" t="s">
        <v>6254</v>
      </c>
      <c r="C51" s="19"/>
      <c r="D51" s="19" t="s">
        <v>555</v>
      </c>
      <c r="E51" s="124">
        <v>43014</v>
      </c>
      <c r="F51" s="124"/>
      <c r="G51" s="124">
        <v>43101</v>
      </c>
      <c r="H51" s="124"/>
      <c r="I51" s="56">
        <f t="shared" si="1"/>
        <v>1</v>
      </c>
      <c r="J51" s="63" t="s">
        <v>7237</v>
      </c>
      <c r="K51" s="19" t="str">
        <f>VLOOKUP(J51,$A$2:$B60,2,FALSE)</f>
        <v>x5003</v>
      </c>
      <c r="L51" s="19"/>
      <c r="M51" s="19"/>
      <c r="N51" s="19"/>
      <c r="O51" s="19"/>
      <c r="P51" s="124">
        <v>43014</v>
      </c>
      <c r="Q51" s="124"/>
      <c r="R51" s="124">
        <v>43101</v>
      </c>
      <c r="S51" s="124"/>
      <c r="T51" s="19"/>
      <c r="U51" s="19"/>
    </row>
    <row r="52" spans="1:21">
      <c r="A52" s="19" t="s">
        <v>6566</v>
      </c>
      <c r="B52" s="19" t="s">
        <v>6256</v>
      </c>
      <c r="C52" s="19"/>
      <c r="D52" s="19" t="s">
        <v>555</v>
      </c>
      <c r="E52" s="124">
        <v>43014</v>
      </c>
      <c r="F52" s="124"/>
      <c r="G52" s="124">
        <v>43101</v>
      </c>
      <c r="H52" s="124"/>
      <c r="I52" s="55">
        <f t="shared" si="1"/>
        <v>0</v>
      </c>
      <c r="J52" s="77" t="s">
        <v>6532</v>
      </c>
      <c r="K52" s="19" t="str">
        <f>VLOOKUP(J52,$A$2:$B61,2,FALSE)</f>
        <v>x5005</v>
      </c>
      <c r="L52" s="19"/>
      <c r="M52" s="19"/>
      <c r="N52" s="19"/>
      <c r="O52" s="19"/>
      <c r="P52" s="124">
        <v>43014</v>
      </c>
      <c r="Q52" s="124"/>
      <c r="R52" s="124">
        <v>43101</v>
      </c>
      <c r="S52" s="124"/>
      <c r="T52" s="19"/>
      <c r="U52" s="19"/>
    </row>
    <row r="53" spans="1:21">
      <c r="A53" s="19" t="s">
        <v>6593</v>
      </c>
      <c r="B53" s="19" t="s">
        <v>6257</v>
      </c>
      <c r="C53" s="19"/>
      <c r="D53" s="19" t="s">
        <v>555</v>
      </c>
      <c r="E53" s="124">
        <v>43014</v>
      </c>
      <c r="F53" s="124"/>
      <c r="G53" s="124">
        <v>43101</v>
      </c>
      <c r="H53" s="124"/>
      <c r="I53" s="55">
        <f t="shared" si="1"/>
        <v>1</v>
      </c>
      <c r="J53" s="77" t="s">
        <v>6565</v>
      </c>
      <c r="K53" s="19" t="str">
        <f>VLOOKUP(J53,$A$2:$B65,2,FALSE)</f>
        <v>x5019</v>
      </c>
      <c r="L53" s="19"/>
      <c r="M53" s="19"/>
      <c r="N53" s="19"/>
      <c r="O53" s="19"/>
      <c r="P53" s="124">
        <v>43014</v>
      </c>
      <c r="Q53" s="124"/>
      <c r="R53" s="124">
        <v>43101</v>
      </c>
      <c r="S53" s="124"/>
      <c r="T53" s="19"/>
      <c r="U53" s="19"/>
    </row>
    <row r="54" spans="1:21">
      <c r="A54" s="19" t="s">
        <v>6594</v>
      </c>
      <c r="B54" s="19" t="s">
        <v>6258</v>
      </c>
      <c r="C54" s="19"/>
      <c r="D54" s="19" t="s">
        <v>555</v>
      </c>
      <c r="E54" s="124">
        <v>43014</v>
      </c>
      <c r="F54" s="124"/>
      <c r="G54" s="124">
        <v>43101</v>
      </c>
      <c r="H54" s="124"/>
      <c r="I54" s="55">
        <f t="shared" si="1"/>
        <v>1</v>
      </c>
      <c r="J54" s="77" t="s">
        <v>7465</v>
      </c>
      <c r="K54" s="19" t="str">
        <f>VLOOKUP(J54,$A$2:$B67,2,FALSE)</f>
        <v>x5020</v>
      </c>
      <c r="L54" s="19"/>
      <c r="M54" s="19"/>
      <c r="N54" s="19"/>
      <c r="O54" s="19"/>
      <c r="P54" s="124">
        <v>43014</v>
      </c>
      <c r="Q54" s="124"/>
      <c r="R54" s="124">
        <v>43101</v>
      </c>
      <c r="S54" s="124"/>
      <c r="T54" s="19"/>
      <c r="U54" s="19"/>
    </row>
    <row r="55" spans="1:21">
      <c r="A55" s="19" t="s">
        <v>6595</v>
      </c>
      <c r="B55" s="19" t="s">
        <v>6259</v>
      </c>
      <c r="C55" s="19"/>
      <c r="D55" s="19" t="s">
        <v>555</v>
      </c>
      <c r="E55" s="124">
        <v>43014</v>
      </c>
      <c r="F55" s="124"/>
      <c r="G55" s="124">
        <v>43101</v>
      </c>
      <c r="H55" s="124"/>
      <c r="I55" s="55">
        <f t="shared" si="1"/>
        <v>1</v>
      </c>
      <c r="J55" s="80" t="s">
        <v>7371</v>
      </c>
      <c r="K55" s="19"/>
      <c r="L55" s="19"/>
      <c r="M55" s="19"/>
      <c r="N55" s="19" t="s">
        <v>555</v>
      </c>
      <c r="O55" s="19"/>
      <c r="P55" s="124">
        <v>43014</v>
      </c>
      <c r="Q55" s="124"/>
      <c r="R55" s="124">
        <v>43101</v>
      </c>
      <c r="S55" s="124"/>
      <c r="T55" s="19"/>
      <c r="U55" s="19"/>
    </row>
    <row r="56" spans="1:21">
      <c r="A56" s="66" t="s">
        <v>6611</v>
      </c>
      <c r="B56" s="19" t="s">
        <v>6274</v>
      </c>
      <c r="C56" s="19"/>
      <c r="D56" s="19" t="s">
        <v>555</v>
      </c>
      <c r="E56" s="124">
        <v>43014</v>
      </c>
      <c r="F56" s="124"/>
      <c r="G56" s="124">
        <v>43101</v>
      </c>
      <c r="H56" s="124"/>
      <c r="I56" s="55">
        <f t="shared" si="1"/>
        <v>1</v>
      </c>
      <c r="J56" s="76" t="s">
        <v>3428</v>
      </c>
      <c r="K56" s="19" t="str">
        <f>VLOOKUP(J56,$A$2:$B68,2,FALSE)</f>
        <v>x0</v>
      </c>
      <c r="L56" s="19"/>
      <c r="M56" s="19"/>
      <c r="N56" s="19"/>
      <c r="O56" s="19"/>
      <c r="P56" s="124">
        <v>43014</v>
      </c>
      <c r="Q56" s="124"/>
      <c r="R56" s="124">
        <v>43101</v>
      </c>
      <c r="S56" s="124"/>
      <c r="T56" s="19"/>
      <c r="U56" s="19"/>
    </row>
    <row r="57" spans="1:21">
      <c r="A57" s="66" t="s">
        <v>6610</v>
      </c>
      <c r="B57" s="19" t="s">
        <v>6275</v>
      </c>
      <c r="C57" s="19"/>
      <c r="D57" s="19" t="s">
        <v>555</v>
      </c>
      <c r="E57" s="124">
        <v>43014</v>
      </c>
      <c r="F57" s="124"/>
      <c r="G57" s="124">
        <v>43101</v>
      </c>
      <c r="H57" s="124"/>
      <c r="I57" s="55">
        <f t="shared" si="1"/>
        <v>1</v>
      </c>
      <c r="J57" s="77" t="s">
        <v>6593</v>
      </c>
      <c r="K57" s="19" t="str">
        <f>VLOOKUP(J57,$A$2:$B69,2,FALSE)</f>
        <v>x5008</v>
      </c>
      <c r="L57" s="19"/>
      <c r="M57" s="19"/>
      <c r="N57" s="19"/>
      <c r="O57" s="19"/>
      <c r="P57" s="124">
        <v>43014</v>
      </c>
      <c r="Q57" s="124"/>
      <c r="R57" s="124">
        <v>43101</v>
      </c>
      <c r="S57" s="124"/>
      <c r="T57" s="19"/>
      <c r="U57" s="19"/>
    </row>
    <row r="58" spans="1:21">
      <c r="A58" s="66" t="s">
        <v>6609</v>
      </c>
      <c r="B58" s="19" t="s">
        <v>6276</v>
      </c>
      <c r="C58" s="19"/>
      <c r="D58" s="19" t="s">
        <v>555</v>
      </c>
      <c r="E58" s="124">
        <v>43014</v>
      </c>
      <c r="F58" s="124"/>
      <c r="G58" s="124">
        <v>43101</v>
      </c>
      <c r="H58" s="124"/>
      <c r="I58" s="55">
        <f t="shared" si="1"/>
        <v>1</v>
      </c>
      <c r="J58" s="77" t="s">
        <v>6594</v>
      </c>
      <c r="K58" s="19" t="str">
        <f>VLOOKUP(J58,$A$2:$B71,2,FALSE)</f>
        <v>x5009</v>
      </c>
      <c r="L58" s="19"/>
      <c r="M58" s="19"/>
      <c r="N58" s="19"/>
      <c r="O58" s="19"/>
      <c r="P58" s="124">
        <v>43014</v>
      </c>
      <c r="Q58" s="124"/>
      <c r="R58" s="124">
        <v>43101</v>
      </c>
      <c r="S58" s="124"/>
      <c r="T58" s="19"/>
      <c r="U58" s="19"/>
    </row>
    <row r="59" spans="1:21">
      <c r="A59" s="19" t="s">
        <v>7045</v>
      </c>
      <c r="B59" s="19" t="s">
        <v>6277</v>
      </c>
      <c r="C59" s="19"/>
      <c r="D59" s="19" t="s">
        <v>555</v>
      </c>
      <c r="E59" s="124">
        <v>43014</v>
      </c>
      <c r="F59" s="124"/>
      <c r="G59" s="124">
        <v>43101</v>
      </c>
      <c r="H59" s="124"/>
      <c r="I59" s="55">
        <f t="shared" si="1"/>
        <v>1</v>
      </c>
      <c r="J59" s="77" t="s">
        <v>6595</v>
      </c>
      <c r="K59" s="19" t="str">
        <f>VLOOKUP(J59,$A$2:$B72,2,FALSE)</f>
        <v>x5010</v>
      </c>
      <c r="L59" s="19"/>
      <c r="M59" s="19"/>
      <c r="N59" s="19"/>
      <c r="O59" s="19"/>
      <c r="P59" s="124">
        <v>43014</v>
      </c>
      <c r="Q59" s="124"/>
      <c r="R59" s="124">
        <v>43101</v>
      </c>
      <c r="S59" s="124"/>
      <c r="T59" s="19"/>
      <c r="U59" s="19"/>
    </row>
    <row r="60" spans="1:21">
      <c r="A60" s="19" t="s">
        <v>7046</v>
      </c>
      <c r="B60" s="19" t="s">
        <v>6278</v>
      </c>
      <c r="C60" s="19"/>
      <c r="D60" s="19" t="s">
        <v>555</v>
      </c>
      <c r="E60" s="124">
        <v>43014</v>
      </c>
      <c r="F60" s="124"/>
      <c r="G60" s="124">
        <v>43101</v>
      </c>
      <c r="H60" s="124"/>
      <c r="I60" s="55">
        <f t="shared" si="1"/>
        <v>1</v>
      </c>
      <c r="J60" s="80" t="s">
        <v>7370</v>
      </c>
      <c r="K60" s="19"/>
      <c r="L60" s="19"/>
      <c r="M60" s="19"/>
      <c r="N60" s="19" t="s">
        <v>555</v>
      </c>
      <c r="O60" s="19"/>
      <c r="P60" s="124">
        <v>43014</v>
      </c>
      <c r="Q60" s="124"/>
      <c r="R60" s="124">
        <v>43101</v>
      </c>
      <c r="S60" s="124"/>
      <c r="T60" s="19"/>
      <c r="U60" s="19"/>
    </row>
    <row r="61" spans="1:21">
      <c r="A61" s="19" t="s">
        <v>7047</v>
      </c>
      <c r="B61" s="19" t="s">
        <v>6279</v>
      </c>
      <c r="C61" s="19"/>
      <c r="D61" s="19" t="s">
        <v>555</v>
      </c>
      <c r="E61" s="124">
        <v>43014</v>
      </c>
      <c r="F61" s="124"/>
      <c r="G61" s="124">
        <v>43101</v>
      </c>
      <c r="H61" s="124"/>
      <c r="I61" s="55">
        <f t="shared" si="1"/>
        <v>1</v>
      </c>
      <c r="J61" s="76" t="s">
        <v>3428</v>
      </c>
      <c r="K61" s="19" t="str">
        <f>VLOOKUP(J61,$A$2:$B74,2,FALSE)</f>
        <v>x0</v>
      </c>
      <c r="L61" s="19"/>
      <c r="M61" s="19"/>
      <c r="N61" s="19"/>
      <c r="O61" s="19"/>
      <c r="P61" s="124">
        <v>43014</v>
      </c>
      <c r="Q61" s="124"/>
      <c r="R61" s="124">
        <v>43101</v>
      </c>
      <c r="S61" s="124"/>
      <c r="T61" s="19"/>
      <c r="U61" s="19"/>
    </row>
    <row r="62" spans="1:21">
      <c r="A62" s="19" t="s">
        <v>7048</v>
      </c>
      <c r="B62" s="19" t="s">
        <v>6280</v>
      </c>
      <c r="C62" s="19"/>
      <c r="D62" s="19" t="s">
        <v>555</v>
      </c>
      <c r="E62" s="124">
        <v>43014</v>
      </c>
      <c r="F62" s="124"/>
      <c r="G62" s="124">
        <v>43101</v>
      </c>
      <c r="H62" s="124"/>
      <c r="I62" s="55">
        <f t="shared" si="1"/>
        <v>1</v>
      </c>
      <c r="J62" s="84" t="s">
        <v>6611</v>
      </c>
      <c r="K62" s="19" t="str">
        <f>VLOOKUP(J62,$A$2:$B75,2,FALSE)</f>
        <v>x5011</v>
      </c>
      <c r="L62" s="19"/>
      <c r="M62" s="19"/>
      <c r="N62" s="19"/>
      <c r="O62" s="19"/>
      <c r="P62" s="124">
        <v>43014</v>
      </c>
      <c r="Q62" s="124"/>
      <c r="R62" s="124">
        <v>43101</v>
      </c>
      <c r="S62" s="124"/>
      <c r="T62" s="19"/>
      <c r="U62" s="19"/>
    </row>
    <row r="63" spans="1:21">
      <c r="A63" s="19" t="s">
        <v>7049</v>
      </c>
      <c r="B63" s="19" t="s">
        <v>6281</v>
      </c>
      <c r="C63" s="19"/>
      <c r="D63" s="19" t="s">
        <v>555</v>
      </c>
      <c r="E63" s="124">
        <v>43014</v>
      </c>
      <c r="F63" s="124"/>
      <c r="G63" s="124">
        <v>43101</v>
      </c>
      <c r="H63" s="124"/>
      <c r="I63" s="55">
        <f t="shared" si="1"/>
        <v>1</v>
      </c>
      <c r="J63" s="84" t="s">
        <v>6610</v>
      </c>
      <c r="K63" s="19" t="str">
        <f>VLOOKUP(J63,$A$2:$B76,2,FALSE)</f>
        <v>x5012</v>
      </c>
      <c r="L63" s="19"/>
      <c r="M63" s="19"/>
      <c r="N63" s="19"/>
      <c r="O63" s="19"/>
      <c r="P63" s="124">
        <v>43014</v>
      </c>
      <c r="Q63" s="124"/>
      <c r="R63" s="124">
        <v>43101</v>
      </c>
      <c r="S63" s="124"/>
      <c r="T63" s="19"/>
      <c r="U63" s="19"/>
    </row>
    <row r="64" spans="1:21">
      <c r="A64" s="19" t="s">
        <v>6565</v>
      </c>
      <c r="B64" s="19" t="s">
        <v>6282</v>
      </c>
      <c r="C64" s="19"/>
      <c r="D64" s="19" t="s">
        <v>555</v>
      </c>
      <c r="E64" s="124">
        <v>43014</v>
      </c>
      <c r="F64" s="124"/>
      <c r="G64" s="124">
        <v>43101</v>
      </c>
      <c r="H64" s="124"/>
      <c r="I64" s="55">
        <f t="shared" si="1"/>
        <v>1</v>
      </c>
      <c r="J64" s="84" t="s">
        <v>6609</v>
      </c>
      <c r="K64" s="19" t="str">
        <f>VLOOKUP(J64,$A$2:$B77,2,FALSE)</f>
        <v>x5013</v>
      </c>
      <c r="L64" s="19"/>
      <c r="M64" s="19"/>
      <c r="N64" s="19"/>
      <c r="O64" s="19"/>
      <c r="P64" s="124">
        <v>43014</v>
      </c>
      <c r="Q64" s="124"/>
      <c r="R64" s="124">
        <v>43101</v>
      </c>
      <c r="S64" s="124"/>
      <c r="T64" s="19"/>
      <c r="U64" s="19"/>
    </row>
    <row r="65" spans="1:21">
      <c r="A65" s="19" t="s">
        <v>7465</v>
      </c>
      <c r="B65" s="19" t="s">
        <v>6283</v>
      </c>
      <c r="C65" s="19"/>
      <c r="D65" s="19" t="s">
        <v>555</v>
      </c>
      <c r="E65" s="124">
        <v>43014</v>
      </c>
      <c r="F65" s="124"/>
      <c r="G65" s="124">
        <v>43101</v>
      </c>
      <c r="H65" s="124"/>
      <c r="I65" s="55">
        <f t="shared" si="1"/>
        <v>1</v>
      </c>
      <c r="J65" s="131" t="s">
        <v>7369</v>
      </c>
      <c r="K65" s="19"/>
      <c r="L65" s="19"/>
      <c r="M65" s="19"/>
      <c r="N65" s="19" t="s">
        <v>555</v>
      </c>
      <c r="O65" s="19"/>
      <c r="P65" s="124">
        <v>43014</v>
      </c>
      <c r="Q65" s="177">
        <v>43708</v>
      </c>
      <c r="R65" s="124">
        <v>43101</v>
      </c>
      <c r="S65" s="124"/>
      <c r="T65" s="19"/>
      <c r="U65" s="19"/>
    </row>
    <row r="66" spans="1:21">
      <c r="A66" s="152" t="s">
        <v>7577</v>
      </c>
      <c r="B66" s="152" t="s">
        <v>6284</v>
      </c>
      <c r="C66" s="152"/>
      <c r="D66" s="152" t="s">
        <v>555</v>
      </c>
      <c r="E66" s="178">
        <v>43708</v>
      </c>
      <c r="F66" s="152"/>
      <c r="G66" s="178">
        <v>43708</v>
      </c>
      <c r="H66" s="152"/>
      <c r="I66" s="157">
        <f t="shared" ref="I66" si="2">COUNTIF(J:J,A66)</f>
        <v>1</v>
      </c>
      <c r="J66" s="76" t="s">
        <v>3428</v>
      </c>
      <c r="K66" s="19" t="str">
        <f>VLOOKUP(J66,$A$2:$B79,2,FALSE)</f>
        <v>x0</v>
      </c>
      <c r="L66" s="19"/>
      <c r="M66" s="19"/>
      <c r="N66" s="19"/>
      <c r="O66" s="19"/>
      <c r="P66" s="124">
        <v>43014</v>
      </c>
      <c r="Q66" s="124"/>
      <c r="R66" s="124">
        <v>43101</v>
      </c>
      <c r="S66" s="124"/>
      <c r="T66" s="19"/>
      <c r="U66" s="19"/>
    </row>
    <row r="67" spans="1:21">
      <c r="A67" s="19"/>
      <c r="B67" s="19"/>
      <c r="C67" s="19"/>
      <c r="D67" s="19"/>
      <c r="E67" s="124"/>
      <c r="F67" s="124"/>
      <c r="G67" s="124"/>
      <c r="H67" s="124"/>
      <c r="I67" s="19"/>
      <c r="J67" s="77" t="s">
        <v>3471</v>
      </c>
      <c r="K67" s="19" t="str">
        <f>VLOOKUP(J67,$A$2:$B80,2,FALSE)</f>
        <v>x33</v>
      </c>
      <c r="L67" s="19"/>
      <c r="M67" s="19"/>
      <c r="N67" s="19"/>
      <c r="O67" s="19"/>
      <c r="P67" s="124">
        <v>43014</v>
      </c>
      <c r="Q67" s="124"/>
      <c r="R67" s="124">
        <v>43101</v>
      </c>
      <c r="S67" s="124"/>
      <c r="T67" s="19"/>
      <c r="U67" s="19"/>
    </row>
    <row r="68" spans="1:21">
      <c r="A68" s="19"/>
      <c r="B68" s="19"/>
      <c r="C68" s="19"/>
      <c r="D68" s="19"/>
      <c r="E68" s="124"/>
      <c r="F68" s="124"/>
      <c r="G68" s="124"/>
      <c r="H68" s="124"/>
      <c r="I68" s="19"/>
      <c r="J68" s="77" t="s">
        <v>3477</v>
      </c>
      <c r="K68" s="19" t="str">
        <f>VLOOKUP(J68,$A$2:$B81,2,FALSE)</f>
        <v>x34</v>
      </c>
      <c r="L68" s="19"/>
      <c r="M68" s="19"/>
      <c r="N68" s="19"/>
      <c r="O68" s="19"/>
      <c r="P68" s="124">
        <v>43014</v>
      </c>
      <c r="Q68" s="124"/>
      <c r="R68" s="124">
        <v>43101</v>
      </c>
      <c r="S68" s="124"/>
      <c r="T68" s="19"/>
      <c r="U68" s="19"/>
    </row>
    <row r="69" spans="1:21">
      <c r="A69" s="19"/>
      <c r="B69" s="19"/>
      <c r="C69" s="19"/>
      <c r="D69" s="19"/>
      <c r="E69" s="124"/>
      <c r="F69" s="124"/>
      <c r="G69" s="124"/>
      <c r="H69" s="124"/>
      <c r="I69" s="19"/>
      <c r="J69" s="77" t="s">
        <v>3482</v>
      </c>
      <c r="K69" s="19" t="str">
        <f>VLOOKUP(J69,$A$2:$B82,2,FALSE)</f>
        <v>x35</v>
      </c>
      <c r="L69" s="19"/>
      <c r="M69" s="19"/>
      <c r="N69" s="19"/>
      <c r="O69" s="19"/>
      <c r="P69" s="124">
        <v>43014</v>
      </c>
      <c r="Q69" s="124"/>
      <c r="R69" s="124">
        <v>43101</v>
      </c>
      <c r="S69" s="124"/>
      <c r="T69" s="19"/>
      <c r="U69" s="19"/>
    </row>
    <row r="70" spans="1:21" s="18" customFormat="1">
      <c r="A70" s="19"/>
      <c r="B70" s="19"/>
      <c r="C70" s="19"/>
      <c r="D70" s="19"/>
      <c r="E70" s="124"/>
      <c r="F70" s="124"/>
      <c r="G70" s="124"/>
      <c r="H70" s="124"/>
      <c r="I70" s="19"/>
      <c r="J70" s="165" t="s">
        <v>7577</v>
      </c>
      <c r="K70" s="152" t="str">
        <f>VLOOKUP(J70,$A$2:$B83,2,FALSE)</f>
        <v>x5021</v>
      </c>
      <c r="L70" s="152"/>
      <c r="M70" s="152"/>
      <c r="N70" s="152"/>
      <c r="O70" s="152"/>
      <c r="P70" s="178">
        <v>43708</v>
      </c>
      <c r="Q70" s="121"/>
      <c r="R70" s="178">
        <v>43708</v>
      </c>
      <c r="S70" s="121"/>
      <c r="T70" s="152"/>
      <c r="U70" s="19"/>
    </row>
    <row r="71" spans="1:21">
      <c r="A71" s="19"/>
      <c r="B71" s="19"/>
      <c r="C71" s="19"/>
      <c r="D71" s="19"/>
      <c r="E71" s="124"/>
      <c r="F71" s="124"/>
      <c r="G71" s="124"/>
      <c r="H71" s="124"/>
      <c r="I71" s="19"/>
      <c r="J71" s="80" t="s">
        <v>7368</v>
      </c>
      <c r="K71" s="19"/>
      <c r="L71" s="19"/>
      <c r="M71" s="19"/>
      <c r="N71" s="19" t="s">
        <v>555</v>
      </c>
      <c r="O71" s="19"/>
      <c r="P71" s="124">
        <v>43014</v>
      </c>
      <c r="Q71" s="124"/>
      <c r="R71" s="124">
        <v>43101</v>
      </c>
      <c r="S71" s="124"/>
      <c r="T71" s="19"/>
      <c r="U71" s="19"/>
    </row>
    <row r="72" spans="1:21">
      <c r="A72" s="19"/>
      <c r="B72" s="19"/>
      <c r="C72" s="19"/>
      <c r="D72" s="19"/>
      <c r="E72" s="124"/>
      <c r="F72" s="124"/>
      <c r="G72" s="124"/>
      <c r="H72" s="124"/>
      <c r="I72" s="19"/>
      <c r="J72" s="76" t="s">
        <v>3428</v>
      </c>
      <c r="K72" s="19" t="str">
        <f>VLOOKUP(J72,$A$2:$B84,2,FALSE)</f>
        <v>x0</v>
      </c>
      <c r="L72" s="19"/>
      <c r="M72" s="19"/>
      <c r="N72" s="19"/>
      <c r="O72" s="19"/>
      <c r="P72" s="124">
        <v>43014</v>
      </c>
      <c r="Q72" s="124"/>
      <c r="R72" s="124">
        <v>43101</v>
      </c>
      <c r="S72" s="124"/>
      <c r="T72" s="19"/>
      <c r="U72" s="19"/>
    </row>
    <row r="73" spans="1:21">
      <c r="A73" s="19"/>
      <c r="B73" s="19"/>
      <c r="C73" s="19"/>
      <c r="D73" s="19"/>
      <c r="E73" s="124"/>
      <c r="F73" s="124"/>
      <c r="G73" s="124"/>
      <c r="H73" s="124"/>
      <c r="I73" s="19"/>
      <c r="J73" s="77" t="s">
        <v>7045</v>
      </c>
      <c r="K73" s="19" t="str">
        <f>VLOOKUP(J73,$A$2:$B85,2,FALSE)</f>
        <v>x5014</v>
      </c>
      <c r="L73" s="19"/>
      <c r="M73" s="19"/>
      <c r="N73" s="19"/>
      <c r="O73" s="19"/>
      <c r="P73" s="124">
        <v>43014</v>
      </c>
      <c r="Q73" s="124"/>
      <c r="R73" s="124">
        <v>43101</v>
      </c>
      <c r="S73" s="124"/>
      <c r="T73" s="19"/>
      <c r="U73" s="19"/>
    </row>
    <row r="74" spans="1:21">
      <c r="A74" s="19"/>
      <c r="B74" s="19"/>
      <c r="C74" s="19"/>
      <c r="D74" s="19"/>
      <c r="E74" s="124"/>
      <c r="F74" s="124"/>
      <c r="G74" s="124"/>
      <c r="H74" s="124"/>
      <c r="I74" s="19"/>
      <c r="J74" s="77" t="s">
        <v>7046</v>
      </c>
      <c r="K74" s="19" t="str">
        <f>VLOOKUP(J74,$A$2:$B86,2,FALSE)</f>
        <v>x5015</v>
      </c>
      <c r="L74" s="19"/>
      <c r="M74" s="19"/>
      <c r="N74" s="19"/>
      <c r="O74" s="19"/>
      <c r="P74" s="124">
        <v>43014</v>
      </c>
      <c r="Q74" s="124"/>
      <c r="R74" s="124">
        <v>43101</v>
      </c>
      <c r="S74" s="124"/>
      <c r="T74" s="19"/>
      <c r="U74" s="19"/>
    </row>
    <row r="75" spans="1:21">
      <c r="A75" s="19"/>
      <c r="B75" s="19"/>
      <c r="C75" s="19"/>
      <c r="D75" s="19"/>
      <c r="E75" s="124"/>
      <c r="F75" s="124"/>
      <c r="G75" s="124"/>
      <c r="H75" s="124"/>
      <c r="I75" s="19"/>
      <c r="J75" s="77" t="s">
        <v>7047</v>
      </c>
      <c r="K75" s="19" t="str">
        <f>VLOOKUP(J75,$A$2:$B87,2,FALSE)</f>
        <v>x5016</v>
      </c>
      <c r="L75" s="19"/>
      <c r="M75" s="19"/>
      <c r="N75" s="19"/>
      <c r="O75" s="19"/>
      <c r="P75" s="124">
        <v>43014</v>
      </c>
      <c r="Q75" s="124"/>
      <c r="R75" s="124">
        <v>43101</v>
      </c>
      <c r="S75" s="124"/>
      <c r="T75" s="19"/>
      <c r="U75" s="19"/>
    </row>
    <row r="76" spans="1:21">
      <c r="A76" s="19"/>
      <c r="B76" s="19"/>
      <c r="C76" s="19"/>
      <c r="D76" s="19"/>
      <c r="E76" s="124"/>
      <c r="F76" s="124"/>
      <c r="G76" s="124"/>
      <c r="H76" s="124"/>
      <c r="I76" s="19"/>
      <c r="J76" s="77" t="s">
        <v>7048</v>
      </c>
      <c r="K76" s="19" t="str">
        <f>VLOOKUP(J76,$A$2:$B88,2,FALSE)</f>
        <v>x5017</v>
      </c>
      <c r="L76" s="19"/>
      <c r="M76" s="19"/>
      <c r="N76" s="19"/>
      <c r="O76" s="19"/>
      <c r="P76" s="124">
        <v>43014</v>
      </c>
      <c r="Q76" s="124"/>
      <c r="R76" s="124">
        <v>43101</v>
      </c>
      <c r="S76" s="124"/>
      <c r="T76" s="19"/>
      <c r="U76" s="19"/>
    </row>
    <row r="77" spans="1:21">
      <c r="A77" s="19"/>
      <c r="B77" s="19"/>
      <c r="C77" s="19"/>
      <c r="D77" s="19"/>
      <c r="E77" s="124"/>
      <c r="F77" s="124"/>
      <c r="G77" s="124"/>
      <c r="H77" s="124"/>
      <c r="I77" s="19"/>
      <c r="J77" s="77" t="s">
        <v>7049</v>
      </c>
      <c r="K77" s="19" t="str">
        <f>VLOOKUP(J77,$A$2:$B89,2,FALSE)</f>
        <v>x5018</v>
      </c>
      <c r="L77" s="19"/>
      <c r="M77" s="19"/>
      <c r="N77" s="19"/>
      <c r="O77" s="19"/>
      <c r="P77" s="124">
        <v>43014</v>
      </c>
      <c r="Q77" s="124"/>
      <c r="R77" s="124">
        <v>43101</v>
      </c>
      <c r="S77" s="124"/>
      <c r="T77" s="19"/>
      <c r="U77" s="19"/>
    </row>
    <row r="78" spans="1:21">
      <c r="A78" s="19"/>
      <c r="B78" s="19"/>
      <c r="C78" s="19"/>
      <c r="D78" s="19"/>
      <c r="E78" s="124"/>
      <c r="F78" s="124"/>
      <c r="G78" s="124"/>
      <c r="H78" s="124"/>
      <c r="I78" s="19"/>
      <c r="J78" s="77" t="s">
        <v>3432</v>
      </c>
      <c r="K78" s="19" t="str">
        <f>VLOOKUP(J78,$A$2:$B90,2,FALSE)</f>
        <v>x3</v>
      </c>
      <c r="L78" s="19"/>
      <c r="M78" s="19"/>
      <c r="N78" s="19"/>
      <c r="O78" s="19"/>
      <c r="P78" s="124">
        <v>43014</v>
      </c>
      <c r="Q78" s="124"/>
      <c r="R78" s="124">
        <v>43101</v>
      </c>
      <c r="S78" s="124"/>
      <c r="T78" s="19"/>
      <c r="U78" s="19"/>
    </row>
    <row r="79" spans="1:21">
      <c r="A79" s="19"/>
      <c r="B79" s="19"/>
      <c r="C79" s="19"/>
      <c r="D79" s="19"/>
      <c r="E79" s="124"/>
      <c r="F79" s="124"/>
      <c r="G79" s="124"/>
      <c r="H79" s="124"/>
      <c r="I79" s="19"/>
      <c r="J79" s="77" t="s">
        <v>3434</v>
      </c>
      <c r="K79" s="19" t="str">
        <f>VLOOKUP(J79,$A$2:$B91,2,FALSE)</f>
        <v>x5</v>
      </c>
      <c r="L79" s="19"/>
      <c r="M79" s="19"/>
      <c r="N79" s="19"/>
      <c r="O79" s="19"/>
      <c r="P79" s="124">
        <v>43014</v>
      </c>
      <c r="Q79" s="124"/>
      <c r="R79" s="124">
        <v>43101</v>
      </c>
      <c r="S79" s="124"/>
      <c r="T79" s="19"/>
      <c r="U79" s="19"/>
    </row>
    <row r="80" spans="1:21">
      <c r="A80" s="19"/>
      <c r="B80" s="19"/>
      <c r="C80" s="19"/>
      <c r="D80" s="19"/>
      <c r="E80" s="124"/>
      <c r="F80" s="124"/>
      <c r="G80" s="124"/>
      <c r="H80" s="124"/>
      <c r="I80" s="19"/>
      <c r="J80" s="19"/>
      <c r="K80" s="19"/>
      <c r="L80" s="19"/>
      <c r="M80" s="19"/>
      <c r="N80" s="19"/>
      <c r="O80" s="19"/>
      <c r="P80" s="124"/>
      <c r="Q80" s="124"/>
      <c r="R80" s="124"/>
      <c r="S80" s="124"/>
      <c r="T80" s="19"/>
      <c r="U80" s="19"/>
    </row>
  </sheetData>
  <autoFilter ref="A1:T47"/>
  <sortState ref="A47:H59">
    <sortCondition ref="B47:B59"/>
  </sortState>
  <phoneticPr fontId="162" type="noConversion"/>
  <pageMargins left="0.75" right="0.75" top="1" bottom="1" header="0.5" footer="0.5"/>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tabColor theme="5" tint="0.79998168889431442"/>
  </sheetPr>
  <dimension ref="A1:T185"/>
  <sheetViews>
    <sheetView zoomScale="70" zoomScaleNormal="70" workbookViewId="0">
      <pane xSplit="1" ySplit="1" topLeftCell="B92" activePane="bottomRight" state="frozen"/>
      <selection activeCell="Y41" sqref="Y41"/>
      <selection pane="topRight" activeCell="Y41" sqref="Y41"/>
      <selection pane="bottomLeft" activeCell="Y41" sqref="Y41"/>
      <selection pane="bottomRight" activeCell="J127" sqref="J127"/>
    </sheetView>
  </sheetViews>
  <sheetFormatPr defaultColWidth="11.5546875" defaultRowHeight="14.4"/>
  <cols>
    <col min="1" max="1" width="57.33203125" customWidth="1"/>
    <col min="5" max="6" width="11.5546875" style="123"/>
    <col min="7" max="7" width="13.109375" style="123" bestFit="1" customWidth="1"/>
    <col min="8" max="8" width="11.5546875" style="123"/>
    <col min="10" max="10" width="74.33203125"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3495</v>
      </c>
      <c r="B2" t="s">
        <v>1628</v>
      </c>
      <c r="C2" t="s">
        <v>1629</v>
      </c>
      <c r="D2" t="s">
        <v>12</v>
      </c>
      <c r="E2" s="123">
        <v>41609</v>
      </c>
      <c r="G2" s="123">
        <v>41609</v>
      </c>
      <c r="I2" s="3">
        <f t="shared" ref="I2:I33" si="0">COUNTIF(J:J,A2)</f>
        <v>4</v>
      </c>
      <c r="J2" t="s">
        <v>3496</v>
      </c>
      <c r="N2" t="s">
        <v>12</v>
      </c>
      <c r="P2" s="123">
        <v>41943</v>
      </c>
      <c r="R2" s="123">
        <v>42185</v>
      </c>
    </row>
    <row r="3" spans="1:20">
      <c r="A3" t="s">
        <v>3497</v>
      </c>
      <c r="B3" t="s">
        <v>1635</v>
      </c>
      <c r="D3" t="s">
        <v>12</v>
      </c>
      <c r="E3" s="123">
        <v>41609</v>
      </c>
      <c r="G3" s="123">
        <v>41609</v>
      </c>
      <c r="I3" s="3">
        <f t="shared" si="0"/>
        <v>0</v>
      </c>
      <c r="J3" s="4" t="s">
        <v>3495</v>
      </c>
      <c r="K3" t="str">
        <f>VLOOKUP(J3,$A$2:$B184,2,FALSE)</f>
        <v>x0</v>
      </c>
      <c r="L3" t="s">
        <v>583</v>
      </c>
      <c r="P3" s="123">
        <v>41943</v>
      </c>
      <c r="R3" s="123">
        <v>42185</v>
      </c>
    </row>
    <row r="4" spans="1:20">
      <c r="A4" t="s">
        <v>3498</v>
      </c>
      <c r="B4" t="s">
        <v>1638</v>
      </c>
      <c r="D4" t="s">
        <v>12</v>
      </c>
      <c r="E4" s="123">
        <v>41609</v>
      </c>
      <c r="G4" s="123">
        <v>41609</v>
      </c>
      <c r="I4" s="3">
        <f t="shared" si="0"/>
        <v>0</v>
      </c>
      <c r="J4" s="5" t="s">
        <v>3499</v>
      </c>
      <c r="K4" t="str">
        <f>VLOOKUP(J4,$A$2:$B184,2,FALSE)</f>
        <v>x49</v>
      </c>
      <c r="L4" t="s">
        <v>583</v>
      </c>
      <c r="M4" t="s">
        <v>588</v>
      </c>
      <c r="P4" s="123">
        <v>41943</v>
      </c>
      <c r="R4" s="123">
        <v>42185</v>
      </c>
    </row>
    <row r="5" spans="1:20">
      <c r="A5" t="s">
        <v>3500</v>
      </c>
      <c r="B5" t="s">
        <v>1641</v>
      </c>
      <c r="D5" t="s">
        <v>12</v>
      </c>
      <c r="E5" s="123">
        <v>41609</v>
      </c>
      <c r="G5" s="123">
        <v>41609</v>
      </c>
      <c r="I5" s="3">
        <f t="shared" si="0"/>
        <v>0</v>
      </c>
      <c r="J5" s="5" t="s">
        <v>3501</v>
      </c>
      <c r="K5" t="str">
        <f>VLOOKUP(J5,$A$2:$B184,2,FALSE)</f>
        <v>x103</v>
      </c>
      <c r="M5" t="s">
        <v>588</v>
      </c>
      <c r="P5" s="123">
        <v>41943</v>
      </c>
      <c r="R5" s="123">
        <v>42185</v>
      </c>
    </row>
    <row r="6" spans="1:20">
      <c r="A6" t="s">
        <v>3502</v>
      </c>
      <c r="B6" t="s">
        <v>1644</v>
      </c>
      <c r="D6" t="s">
        <v>12</v>
      </c>
      <c r="E6" s="123">
        <v>41609</v>
      </c>
      <c r="G6" s="123">
        <v>41609</v>
      </c>
      <c r="I6" s="3">
        <f t="shared" si="0"/>
        <v>0</v>
      </c>
      <c r="J6" t="s">
        <v>3503</v>
      </c>
      <c r="N6" t="s">
        <v>12</v>
      </c>
      <c r="P6" s="123">
        <v>42247</v>
      </c>
      <c r="R6" s="123">
        <v>42643</v>
      </c>
    </row>
    <row r="7" spans="1:20">
      <c r="A7" t="s">
        <v>3501</v>
      </c>
      <c r="B7" t="s">
        <v>1647</v>
      </c>
      <c r="D7" t="s">
        <v>12</v>
      </c>
      <c r="E7" s="123">
        <v>41943</v>
      </c>
      <c r="G7" s="123">
        <v>42185</v>
      </c>
      <c r="I7" s="3">
        <f t="shared" si="0"/>
        <v>1</v>
      </c>
      <c r="J7" s="4" t="s">
        <v>3495</v>
      </c>
      <c r="K7" t="str">
        <f>VLOOKUP(J7,$A$2:$B184,2,FALSE)</f>
        <v>x0</v>
      </c>
      <c r="L7" t="s">
        <v>1806</v>
      </c>
      <c r="M7" t="s">
        <v>588</v>
      </c>
      <c r="P7" s="123">
        <v>42247</v>
      </c>
      <c r="R7" s="123">
        <v>42643</v>
      </c>
    </row>
    <row r="8" spans="1:20">
      <c r="A8" t="s">
        <v>3504</v>
      </c>
      <c r="B8" t="s">
        <v>1650</v>
      </c>
      <c r="D8" t="s">
        <v>12</v>
      </c>
      <c r="E8" s="123">
        <v>42247</v>
      </c>
      <c r="G8" s="123">
        <v>42643</v>
      </c>
      <c r="I8" s="3">
        <f t="shared" si="0"/>
        <v>0</v>
      </c>
      <c r="J8" s="5" t="s">
        <v>3505</v>
      </c>
      <c r="K8" t="str">
        <f>VLOOKUP(J8,$A$2:$B184,2,FALSE)</f>
        <v>x106</v>
      </c>
      <c r="L8" t="s">
        <v>1806</v>
      </c>
      <c r="M8" t="s">
        <v>588</v>
      </c>
      <c r="P8" s="123">
        <v>42247</v>
      </c>
      <c r="R8" s="123">
        <v>42643</v>
      </c>
    </row>
    <row r="9" spans="1:20">
      <c r="A9" t="s">
        <v>3506</v>
      </c>
      <c r="B9" t="s">
        <v>1654</v>
      </c>
      <c r="D9" t="s">
        <v>12</v>
      </c>
      <c r="E9" s="123">
        <v>42247</v>
      </c>
      <c r="G9" s="123">
        <v>42643</v>
      </c>
      <c r="I9" s="3">
        <f t="shared" si="0"/>
        <v>0</v>
      </c>
      <c r="J9" s="6" t="s">
        <v>3507</v>
      </c>
      <c r="K9" t="str">
        <f>VLOOKUP(J9,$A$2:$B184,2,FALSE)</f>
        <v>x112</v>
      </c>
      <c r="L9" t="s">
        <v>1806</v>
      </c>
      <c r="M9" t="s">
        <v>588</v>
      </c>
      <c r="P9" s="123">
        <v>42247</v>
      </c>
      <c r="R9" s="123">
        <v>42643</v>
      </c>
    </row>
    <row r="10" spans="1:20">
      <c r="A10" t="s">
        <v>3505</v>
      </c>
      <c r="B10" t="s">
        <v>1656</v>
      </c>
      <c r="D10" t="s">
        <v>12</v>
      </c>
      <c r="E10" s="123">
        <v>42247</v>
      </c>
      <c r="G10" s="123">
        <v>42643</v>
      </c>
      <c r="I10" s="3">
        <f t="shared" si="0"/>
        <v>2</v>
      </c>
      <c r="J10" s="7" t="s">
        <v>3508</v>
      </c>
      <c r="K10" t="str">
        <f>VLOOKUP(J10,$A$2:$B184,2,FALSE)</f>
        <v>x113</v>
      </c>
      <c r="L10" t="s">
        <v>1806</v>
      </c>
      <c r="M10" t="s">
        <v>588</v>
      </c>
      <c r="P10" s="123">
        <v>42247</v>
      </c>
      <c r="R10" s="123">
        <v>42643</v>
      </c>
    </row>
    <row r="11" spans="1:20">
      <c r="A11" t="s">
        <v>3509</v>
      </c>
      <c r="B11" t="s">
        <v>1659</v>
      </c>
      <c r="D11" t="s">
        <v>12</v>
      </c>
      <c r="E11" s="123">
        <v>42247</v>
      </c>
      <c r="G11" s="123">
        <v>42643</v>
      </c>
      <c r="I11" s="3">
        <f t="shared" si="0"/>
        <v>2</v>
      </c>
      <c r="J11" s="6" t="s">
        <v>3510</v>
      </c>
      <c r="K11" t="str">
        <f>VLOOKUP(J11,$A$2:$B184,2,FALSE)</f>
        <v>x154</v>
      </c>
      <c r="L11" t="s">
        <v>1806</v>
      </c>
      <c r="M11" t="s">
        <v>588</v>
      </c>
      <c r="P11" s="123">
        <v>42247</v>
      </c>
      <c r="R11" s="123">
        <v>42643</v>
      </c>
    </row>
    <row r="12" spans="1:20">
      <c r="A12" t="s">
        <v>3511</v>
      </c>
      <c r="B12" t="s">
        <v>1662</v>
      </c>
      <c r="D12" t="s">
        <v>12</v>
      </c>
      <c r="E12" s="123">
        <v>42247</v>
      </c>
      <c r="G12" s="123">
        <v>42643</v>
      </c>
      <c r="I12" s="3">
        <f t="shared" si="0"/>
        <v>3</v>
      </c>
      <c r="J12" s="7" t="s">
        <v>3512</v>
      </c>
      <c r="K12" t="str">
        <f>VLOOKUP(J12,$A$2:$B184,2,FALSE)</f>
        <v>x110</v>
      </c>
      <c r="L12" t="s">
        <v>1806</v>
      </c>
      <c r="M12" t="s">
        <v>588</v>
      </c>
      <c r="P12" s="123">
        <v>42247</v>
      </c>
      <c r="R12" s="123">
        <v>42643</v>
      </c>
    </row>
    <row r="13" spans="1:20">
      <c r="A13" t="s">
        <v>3513</v>
      </c>
      <c r="B13" t="s">
        <v>1664</v>
      </c>
      <c r="D13" t="s">
        <v>12</v>
      </c>
      <c r="E13" s="123">
        <v>42247</v>
      </c>
      <c r="G13" s="123">
        <v>42643</v>
      </c>
      <c r="I13" s="3">
        <f t="shared" si="0"/>
        <v>1</v>
      </c>
      <c r="J13" s="8" t="s">
        <v>3513</v>
      </c>
      <c r="K13" t="str">
        <f>VLOOKUP(J13,$A$2:$B184,2,FALSE)</f>
        <v>x109</v>
      </c>
      <c r="L13" t="s">
        <v>1806</v>
      </c>
      <c r="M13" t="s">
        <v>588</v>
      </c>
      <c r="P13" s="123">
        <v>42247</v>
      </c>
      <c r="R13" s="123">
        <v>42643</v>
      </c>
    </row>
    <row r="14" spans="1:20">
      <c r="A14" t="s">
        <v>3512</v>
      </c>
      <c r="B14" t="s">
        <v>1670</v>
      </c>
      <c r="D14" t="s">
        <v>12</v>
      </c>
      <c r="E14" s="123">
        <v>42247</v>
      </c>
      <c r="G14" s="123">
        <v>42643</v>
      </c>
      <c r="I14" s="3">
        <f t="shared" si="0"/>
        <v>1</v>
      </c>
      <c r="J14" s="8" t="s">
        <v>3514</v>
      </c>
      <c r="K14" t="str">
        <f>VLOOKUP(J14,$A$2:$B184,2,FALSE)</f>
        <v>x114</v>
      </c>
      <c r="L14" t="s">
        <v>1806</v>
      </c>
      <c r="M14" t="s">
        <v>588</v>
      </c>
      <c r="P14" s="123">
        <v>42247</v>
      </c>
      <c r="R14" s="123">
        <v>42643</v>
      </c>
    </row>
    <row r="15" spans="1:20">
      <c r="A15" t="s">
        <v>3515</v>
      </c>
      <c r="B15" t="s">
        <v>3436</v>
      </c>
      <c r="D15" t="s">
        <v>12</v>
      </c>
      <c r="E15" s="123">
        <v>42247</v>
      </c>
      <c r="G15" s="123">
        <v>42643</v>
      </c>
      <c r="I15" s="3">
        <f t="shared" si="0"/>
        <v>0</v>
      </c>
      <c r="J15" s="5" t="s">
        <v>3516</v>
      </c>
      <c r="K15" t="str">
        <f>VLOOKUP(J15,$A$2:$B184,2,FALSE)</f>
        <v>x155</v>
      </c>
      <c r="L15" t="s">
        <v>1806</v>
      </c>
      <c r="M15" t="s">
        <v>588</v>
      </c>
      <c r="P15" s="123">
        <v>42247</v>
      </c>
      <c r="R15" s="123">
        <v>42643</v>
      </c>
    </row>
    <row r="16" spans="1:20">
      <c r="A16" t="s">
        <v>3507</v>
      </c>
      <c r="B16" t="s">
        <v>3439</v>
      </c>
      <c r="D16" t="s">
        <v>12</v>
      </c>
      <c r="E16" s="123">
        <v>42247</v>
      </c>
      <c r="G16" s="123">
        <v>42643</v>
      </c>
      <c r="I16" s="3">
        <f t="shared" si="0"/>
        <v>1</v>
      </c>
      <c r="J16" s="6" t="s">
        <v>3517</v>
      </c>
      <c r="K16" t="str">
        <f>VLOOKUP(J16,$A$2:$B184,2,FALSE)</f>
        <v>x195</v>
      </c>
      <c r="L16" t="s">
        <v>1806</v>
      </c>
      <c r="M16" t="s">
        <v>588</v>
      </c>
      <c r="P16" s="123">
        <v>42247</v>
      </c>
      <c r="R16" s="123">
        <v>42643</v>
      </c>
    </row>
    <row r="17" spans="1:18">
      <c r="A17" t="s">
        <v>3508</v>
      </c>
      <c r="B17" t="s">
        <v>3518</v>
      </c>
      <c r="D17" t="s">
        <v>12</v>
      </c>
      <c r="E17" s="123">
        <v>42247</v>
      </c>
      <c r="G17" s="123">
        <v>42643</v>
      </c>
      <c r="I17" s="3">
        <f t="shared" si="0"/>
        <v>1</v>
      </c>
      <c r="J17" s="7" t="s">
        <v>3509</v>
      </c>
      <c r="K17" t="str">
        <f>VLOOKUP(J17,$A$2:$B184,2,FALSE)</f>
        <v>x107</v>
      </c>
      <c r="L17" t="s">
        <v>1806</v>
      </c>
      <c r="M17" t="s">
        <v>588</v>
      </c>
      <c r="P17" s="123">
        <v>42247</v>
      </c>
      <c r="R17" s="123">
        <v>42643</v>
      </c>
    </row>
    <row r="18" spans="1:18">
      <c r="A18" t="s">
        <v>3514</v>
      </c>
      <c r="B18" t="s">
        <v>1674</v>
      </c>
      <c r="D18" t="s">
        <v>12</v>
      </c>
      <c r="E18" s="123">
        <v>42247</v>
      </c>
      <c r="G18" s="123">
        <v>42643</v>
      </c>
      <c r="I18" s="3">
        <f t="shared" si="0"/>
        <v>1</v>
      </c>
      <c r="J18" s="8" t="s">
        <v>3519</v>
      </c>
      <c r="K18" t="str">
        <f>VLOOKUP(J18,$A$2:$B184,2,FALSE)</f>
        <v>x115</v>
      </c>
      <c r="L18" t="s">
        <v>1806</v>
      </c>
      <c r="M18" t="s">
        <v>588</v>
      </c>
      <c r="P18" s="123">
        <v>42247</v>
      </c>
      <c r="R18" s="123">
        <v>42643</v>
      </c>
    </row>
    <row r="19" spans="1:18">
      <c r="A19" t="s">
        <v>3519</v>
      </c>
      <c r="B19" t="s">
        <v>3520</v>
      </c>
      <c r="D19" t="s">
        <v>12</v>
      </c>
      <c r="E19" s="123">
        <v>42247</v>
      </c>
      <c r="G19" s="123">
        <v>42643</v>
      </c>
      <c r="I19" s="3">
        <f t="shared" si="0"/>
        <v>1</v>
      </c>
      <c r="J19" s="7" t="s">
        <v>3511</v>
      </c>
      <c r="K19" t="str">
        <f>VLOOKUP(J19,$A$2:$B184,2,FALSE)</f>
        <v>x108</v>
      </c>
      <c r="L19" t="s">
        <v>1806</v>
      </c>
      <c r="M19" t="s">
        <v>588</v>
      </c>
      <c r="P19" s="123">
        <v>42247</v>
      </c>
      <c r="R19" s="123">
        <v>42643</v>
      </c>
    </row>
    <row r="20" spans="1:18">
      <c r="A20" t="s">
        <v>3521</v>
      </c>
      <c r="B20" t="s">
        <v>3522</v>
      </c>
      <c r="D20" t="s">
        <v>12</v>
      </c>
      <c r="E20" s="123">
        <v>42247</v>
      </c>
      <c r="G20" s="123">
        <v>42643</v>
      </c>
      <c r="I20" s="3">
        <f t="shared" si="0"/>
        <v>1</v>
      </c>
      <c r="J20" s="8" t="s">
        <v>3521</v>
      </c>
      <c r="K20" t="str">
        <f>VLOOKUP(J20,$A$2:$B184,2,FALSE)</f>
        <v>x116</v>
      </c>
      <c r="L20" t="s">
        <v>1806</v>
      </c>
      <c r="M20" t="s">
        <v>588</v>
      </c>
      <c r="P20" s="123">
        <v>42247</v>
      </c>
      <c r="R20" s="123">
        <v>42643</v>
      </c>
    </row>
    <row r="21" spans="1:18">
      <c r="A21" t="s">
        <v>3523</v>
      </c>
      <c r="B21" t="s">
        <v>3524</v>
      </c>
      <c r="D21" t="s">
        <v>12</v>
      </c>
      <c r="E21" s="123">
        <v>42247</v>
      </c>
      <c r="G21" s="123">
        <v>42643</v>
      </c>
      <c r="I21" s="3">
        <f t="shared" si="0"/>
        <v>0</v>
      </c>
      <c r="J21" s="6" t="s">
        <v>3525</v>
      </c>
      <c r="K21" t="str">
        <f>VLOOKUP(J21,$A$2:$B184,2,FALSE)</f>
        <v>x78</v>
      </c>
      <c r="L21" t="s">
        <v>1806</v>
      </c>
      <c r="M21" t="s">
        <v>588</v>
      </c>
      <c r="P21" s="123">
        <v>42247</v>
      </c>
      <c r="R21" s="123">
        <v>42643</v>
      </c>
    </row>
    <row r="22" spans="1:18">
      <c r="A22" t="s">
        <v>3526</v>
      </c>
      <c r="B22" t="s">
        <v>3527</v>
      </c>
      <c r="D22" t="s">
        <v>12</v>
      </c>
      <c r="E22" s="123">
        <v>42247</v>
      </c>
      <c r="G22" s="123">
        <v>42643</v>
      </c>
      <c r="I22" s="3">
        <f t="shared" si="0"/>
        <v>0</v>
      </c>
      <c r="J22" t="s">
        <v>3528</v>
      </c>
      <c r="N22" t="s">
        <v>12</v>
      </c>
      <c r="P22" s="123">
        <v>42247</v>
      </c>
      <c r="R22" s="123">
        <v>42643</v>
      </c>
    </row>
    <row r="23" spans="1:18">
      <c r="A23" t="s">
        <v>3529</v>
      </c>
      <c r="B23" t="s">
        <v>3530</v>
      </c>
      <c r="D23" t="s">
        <v>12</v>
      </c>
      <c r="E23" s="123">
        <v>42247</v>
      </c>
      <c r="G23" s="123">
        <v>42643</v>
      </c>
      <c r="I23" s="3">
        <f t="shared" si="0"/>
        <v>0</v>
      </c>
      <c r="J23" s="20" t="s">
        <v>3531</v>
      </c>
      <c r="K23" s="19" t="str">
        <f>VLOOKUP(J23,$A$2:$B184,2,FALSE)</f>
        <v>x192</v>
      </c>
      <c r="L23" s="19" t="s">
        <v>1806</v>
      </c>
      <c r="M23" s="19" t="s">
        <v>588</v>
      </c>
      <c r="N23" s="19"/>
      <c r="O23" s="19"/>
      <c r="P23" s="124">
        <v>42247</v>
      </c>
      <c r="Q23" s="124"/>
      <c r="R23" s="123">
        <v>42643</v>
      </c>
    </row>
    <row r="24" spans="1:18">
      <c r="A24" t="s">
        <v>3532</v>
      </c>
      <c r="B24" t="s">
        <v>3533</v>
      </c>
      <c r="D24" t="s">
        <v>12</v>
      </c>
      <c r="E24" s="123">
        <v>42247</v>
      </c>
      <c r="G24" s="123">
        <v>42643</v>
      </c>
      <c r="I24" s="3">
        <f t="shared" si="0"/>
        <v>0</v>
      </c>
      <c r="J24" s="21" t="s">
        <v>3534</v>
      </c>
      <c r="K24" s="19" t="str">
        <f>VLOOKUP(J24,$A$2:$B184,2,FALSE)</f>
        <v>x134</v>
      </c>
      <c r="L24" s="19" t="s">
        <v>1806</v>
      </c>
      <c r="M24" s="19" t="s">
        <v>588</v>
      </c>
      <c r="N24" s="19"/>
      <c r="O24" s="19"/>
      <c r="P24" s="124">
        <v>42247</v>
      </c>
      <c r="Q24" s="124"/>
      <c r="R24" s="123">
        <v>42643</v>
      </c>
    </row>
    <row r="25" spans="1:18">
      <c r="A25" t="s">
        <v>3535</v>
      </c>
      <c r="B25" t="s">
        <v>3536</v>
      </c>
      <c r="D25" t="s">
        <v>12</v>
      </c>
      <c r="E25" s="123">
        <v>42247</v>
      </c>
      <c r="G25" s="123">
        <v>42643</v>
      </c>
      <c r="I25" s="3">
        <f t="shared" si="0"/>
        <v>0</v>
      </c>
      <c r="J25" s="21" t="s">
        <v>3537</v>
      </c>
      <c r="K25" s="19" t="str">
        <f>VLOOKUP(J25,$A$2:$B184,2,FALSE)</f>
        <v>x135</v>
      </c>
      <c r="L25" s="19" t="s">
        <v>1806</v>
      </c>
      <c r="M25" s="19" t="s">
        <v>588</v>
      </c>
      <c r="N25" s="19"/>
      <c r="O25" s="19"/>
      <c r="P25" s="124">
        <v>42247</v>
      </c>
      <c r="Q25" s="124"/>
      <c r="R25" s="123">
        <v>42643</v>
      </c>
    </row>
    <row r="26" spans="1:18">
      <c r="A26" t="s">
        <v>3538</v>
      </c>
      <c r="B26" t="s">
        <v>3539</v>
      </c>
      <c r="D26" t="s">
        <v>12</v>
      </c>
      <c r="E26" s="123">
        <v>42247</v>
      </c>
      <c r="G26" s="123">
        <v>42643</v>
      </c>
      <c r="I26" s="3">
        <f t="shared" si="0"/>
        <v>0</v>
      </c>
      <c r="J26" s="19" t="s">
        <v>7467</v>
      </c>
      <c r="K26" s="19"/>
      <c r="L26" s="19"/>
      <c r="M26" s="19"/>
      <c r="N26" s="19"/>
      <c r="O26" s="19"/>
      <c r="P26" s="124">
        <v>43014</v>
      </c>
      <c r="Q26" s="124"/>
      <c r="R26" s="124">
        <v>43101</v>
      </c>
    </row>
    <row r="27" spans="1:18">
      <c r="A27" t="s">
        <v>3540</v>
      </c>
      <c r="B27" t="s">
        <v>3541</v>
      </c>
      <c r="D27" t="s">
        <v>12</v>
      </c>
      <c r="E27" s="123">
        <v>42247</v>
      </c>
      <c r="G27" s="123">
        <v>42643</v>
      </c>
      <c r="I27" s="3">
        <f t="shared" si="0"/>
        <v>0</v>
      </c>
      <c r="J27" s="20" t="s">
        <v>3495</v>
      </c>
      <c r="K27" s="19" t="str">
        <f>VLOOKUP(J27,$A$2:$B999,2,FALSE)</f>
        <v>x0</v>
      </c>
      <c r="L27" s="19" t="s">
        <v>583</v>
      </c>
      <c r="M27" s="19"/>
      <c r="N27" s="19"/>
      <c r="O27" s="19"/>
      <c r="P27" s="124">
        <v>43014</v>
      </c>
      <c r="Q27" s="124"/>
      <c r="R27" s="124">
        <v>43101</v>
      </c>
    </row>
    <row r="28" spans="1:18">
      <c r="A28" t="s">
        <v>3542</v>
      </c>
      <c r="B28" t="s">
        <v>3543</v>
      </c>
      <c r="D28" t="s">
        <v>12</v>
      </c>
      <c r="E28" s="123">
        <v>42247</v>
      </c>
      <c r="G28" s="123">
        <v>42643</v>
      </c>
      <c r="I28" s="3">
        <f t="shared" si="0"/>
        <v>0</v>
      </c>
      <c r="J28" s="61" t="s">
        <v>3511</v>
      </c>
      <c r="K28" s="19" t="str">
        <f>VLOOKUP(J28,$A$2:$B1000,2,FALSE)</f>
        <v>x108</v>
      </c>
      <c r="L28" s="19"/>
      <c r="M28" s="19" t="s">
        <v>588</v>
      </c>
      <c r="N28" s="19"/>
      <c r="O28" s="19"/>
      <c r="P28" s="124">
        <v>43014</v>
      </c>
      <c r="Q28" s="124"/>
      <c r="R28" s="124">
        <v>43101</v>
      </c>
    </row>
    <row r="29" spans="1:18">
      <c r="A29" t="s">
        <v>3544</v>
      </c>
      <c r="B29" t="s">
        <v>3545</v>
      </c>
      <c r="D29" t="s">
        <v>12</v>
      </c>
      <c r="E29" s="123">
        <v>42247</v>
      </c>
      <c r="G29" s="123">
        <v>42643</v>
      </c>
      <c r="I29" s="3">
        <f t="shared" si="0"/>
        <v>0</v>
      </c>
      <c r="J29" s="61" t="s">
        <v>6344</v>
      </c>
      <c r="K29" s="19" t="str">
        <f>VLOOKUP(J29,$A$2:$B1001,2,FALSE)</f>
        <v>x5001</v>
      </c>
      <c r="L29" s="19"/>
      <c r="M29" s="19" t="s">
        <v>588</v>
      </c>
      <c r="N29" s="19"/>
      <c r="O29" s="19"/>
      <c r="P29" s="124">
        <v>43014</v>
      </c>
      <c r="Q29" s="124"/>
      <c r="R29" s="124">
        <v>43101</v>
      </c>
    </row>
    <row r="30" spans="1:18">
      <c r="A30" t="s">
        <v>3546</v>
      </c>
      <c r="B30" t="s">
        <v>3547</v>
      </c>
      <c r="D30" t="s">
        <v>12</v>
      </c>
      <c r="E30" s="123">
        <v>42247</v>
      </c>
      <c r="G30" s="123">
        <v>42643</v>
      </c>
      <c r="I30" s="3">
        <f t="shared" si="0"/>
        <v>0</v>
      </c>
      <c r="J30" s="19" t="s">
        <v>7468</v>
      </c>
      <c r="K30" s="19"/>
      <c r="L30" s="19"/>
      <c r="M30" s="19"/>
      <c r="N30" s="19"/>
      <c r="O30" s="19"/>
      <c r="P30" s="124">
        <v>43014</v>
      </c>
      <c r="Q30" s="124"/>
      <c r="R30" s="124">
        <v>43101</v>
      </c>
    </row>
    <row r="31" spans="1:18">
      <c r="A31" t="s">
        <v>3548</v>
      </c>
      <c r="B31" t="s">
        <v>3549</v>
      </c>
      <c r="D31" t="s">
        <v>12</v>
      </c>
      <c r="E31" s="123">
        <v>42247</v>
      </c>
      <c r="G31" s="123">
        <v>42643</v>
      </c>
      <c r="I31" s="3">
        <f t="shared" si="0"/>
        <v>0</v>
      </c>
      <c r="J31" s="20" t="s">
        <v>3495</v>
      </c>
      <c r="K31" s="19" t="str">
        <f>VLOOKUP(J31,$A$2:$B1003,2,FALSE)</f>
        <v>x0</v>
      </c>
      <c r="L31" s="19" t="s">
        <v>583</v>
      </c>
      <c r="M31" s="19"/>
      <c r="N31" s="19"/>
      <c r="O31" s="19"/>
      <c r="P31" s="124">
        <v>43014</v>
      </c>
      <c r="Q31" s="124"/>
      <c r="R31" s="124">
        <v>43101</v>
      </c>
    </row>
    <row r="32" spans="1:18">
      <c r="A32" t="s">
        <v>3550</v>
      </c>
      <c r="B32" t="s">
        <v>3551</v>
      </c>
      <c r="D32" t="s">
        <v>12</v>
      </c>
      <c r="E32" s="123">
        <v>42247</v>
      </c>
      <c r="G32" s="123">
        <v>42643</v>
      </c>
      <c r="I32" s="3">
        <f t="shared" si="0"/>
        <v>0</v>
      </c>
      <c r="J32" s="61" t="s">
        <v>3505</v>
      </c>
      <c r="K32" s="19" t="str">
        <f>VLOOKUP(J32,$A$2:$B1004,2,FALSE)</f>
        <v>x106</v>
      </c>
      <c r="L32" s="19"/>
      <c r="M32" s="19" t="s">
        <v>588</v>
      </c>
      <c r="N32" s="19"/>
      <c r="O32" s="19"/>
      <c r="P32" s="124">
        <v>43014</v>
      </c>
      <c r="Q32" s="124"/>
      <c r="R32" s="124">
        <v>43101</v>
      </c>
    </row>
    <row r="33" spans="1:18">
      <c r="A33" t="s">
        <v>3552</v>
      </c>
      <c r="B33" t="s">
        <v>3553</v>
      </c>
      <c r="D33" t="s">
        <v>12</v>
      </c>
      <c r="E33" s="123">
        <v>42247</v>
      </c>
      <c r="G33" s="123">
        <v>42643</v>
      </c>
      <c r="I33" s="3">
        <f t="shared" si="0"/>
        <v>0</v>
      </c>
      <c r="J33" s="61" t="s">
        <v>3509</v>
      </c>
      <c r="K33" s="19" t="str">
        <f>VLOOKUP(J33,$A$2:$B1005,2,FALSE)</f>
        <v>x107</v>
      </c>
      <c r="L33" s="19"/>
      <c r="M33" s="19" t="s">
        <v>588</v>
      </c>
      <c r="N33" s="19"/>
      <c r="O33" s="19"/>
      <c r="P33" s="124">
        <v>43014</v>
      </c>
      <c r="Q33" s="124"/>
      <c r="R33" s="124">
        <v>43101</v>
      </c>
    </row>
    <row r="34" spans="1:18">
      <c r="A34" t="s">
        <v>3554</v>
      </c>
      <c r="B34" t="s">
        <v>3555</v>
      </c>
      <c r="D34" t="s">
        <v>12</v>
      </c>
      <c r="E34" s="123">
        <v>42247</v>
      </c>
      <c r="G34" s="123">
        <v>42643</v>
      </c>
      <c r="I34" s="3">
        <f t="shared" ref="I34:I65" si="1">COUNTIF(J:J,A34)</f>
        <v>0</v>
      </c>
      <c r="J34" s="61" t="s">
        <v>3511</v>
      </c>
      <c r="K34" s="19" t="str">
        <f>VLOOKUP(J34,$A$2:$B1006,2,FALSE)</f>
        <v>x108</v>
      </c>
      <c r="L34" s="19"/>
      <c r="M34" s="19" t="s">
        <v>588</v>
      </c>
      <c r="N34" s="19"/>
      <c r="O34" s="19"/>
      <c r="P34" s="124">
        <v>43014</v>
      </c>
      <c r="Q34" s="124"/>
      <c r="R34" s="124">
        <v>43101</v>
      </c>
    </row>
    <row r="35" spans="1:18">
      <c r="A35" t="s">
        <v>3556</v>
      </c>
      <c r="B35" t="s">
        <v>3557</v>
      </c>
      <c r="D35" t="s">
        <v>12</v>
      </c>
      <c r="E35" s="123">
        <v>42247</v>
      </c>
      <c r="G35" s="123">
        <v>42643</v>
      </c>
      <c r="I35" s="3">
        <f t="shared" si="1"/>
        <v>0</v>
      </c>
      <c r="J35" s="61" t="s">
        <v>6345</v>
      </c>
      <c r="K35" s="19" t="str">
        <f>VLOOKUP(J35,$A$2:$B1007,2,FALSE)</f>
        <v>x5002</v>
      </c>
      <c r="L35" s="19"/>
      <c r="M35" s="19" t="s">
        <v>588</v>
      </c>
      <c r="N35" s="19"/>
      <c r="O35" s="19"/>
      <c r="P35" s="124">
        <v>43014</v>
      </c>
      <c r="Q35" s="124"/>
      <c r="R35" s="124">
        <v>43101</v>
      </c>
    </row>
    <row r="36" spans="1:18">
      <c r="A36" t="s">
        <v>3558</v>
      </c>
      <c r="B36" t="s">
        <v>3559</v>
      </c>
      <c r="D36" t="s">
        <v>12</v>
      </c>
      <c r="E36" s="123">
        <v>42247</v>
      </c>
      <c r="G36" s="123">
        <v>42643</v>
      </c>
      <c r="I36" s="3">
        <f t="shared" si="1"/>
        <v>0</v>
      </c>
      <c r="J36" s="19"/>
      <c r="K36" s="19"/>
      <c r="L36" s="19"/>
      <c r="M36" s="19"/>
      <c r="N36" s="19"/>
      <c r="O36" s="19"/>
      <c r="P36" s="124"/>
      <c r="Q36" s="124"/>
    </row>
    <row r="37" spans="1:18">
      <c r="A37" t="s">
        <v>3560</v>
      </c>
      <c r="B37" t="s">
        <v>3561</v>
      </c>
      <c r="D37" t="s">
        <v>12</v>
      </c>
      <c r="E37" s="123">
        <v>42247</v>
      </c>
      <c r="G37" s="123">
        <v>42643</v>
      </c>
      <c r="I37" s="3">
        <f t="shared" si="1"/>
        <v>0</v>
      </c>
      <c r="J37" s="19"/>
      <c r="K37" s="19"/>
      <c r="L37" s="19"/>
      <c r="M37" s="19"/>
      <c r="N37" s="19"/>
      <c r="O37" s="19"/>
      <c r="P37" s="124"/>
      <c r="Q37" s="124"/>
    </row>
    <row r="38" spans="1:18">
      <c r="A38" t="s">
        <v>3534</v>
      </c>
      <c r="B38" t="s">
        <v>3562</v>
      </c>
      <c r="D38" t="s">
        <v>12</v>
      </c>
      <c r="E38" s="123">
        <v>42247</v>
      </c>
      <c r="G38" s="123">
        <v>42643</v>
      </c>
      <c r="I38" s="3">
        <f t="shared" si="1"/>
        <v>1</v>
      </c>
    </row>
    <row r="39" spans="1:18">
      <c r="A39" t="s">
        <v>3537</v>
      </c>
      <c r="B39" t="s">
        <v>3563</v>
      </c>
      <c r="D39" t="s">
        <v>12</v>
      </c>
      <c r="E39" s="123">
        <v>42247</v>
      </c>
      <c r="G39" s="123">
        <v>42643</v>
      </c>
      <c r="I39" s="3">
        <f t="shared" si="1"/>
        <v>1</v>
      </c>
    </row>
    <row r="40" spans="1:18">
      <c r="A40" t="s">
        <v>3564</v>
      </c>
      <c r="B40" t="s">
        <v>3565</v>
      </c>
      <c r="D40" t="s">
        <v>12</v>
      </c>
      <c r="E40" s="123">
        <v>42247</v>
      </c>
      <c r="G40" s="123">
        <v>42643</v>
      </c>
      <c r="I40" s="3">
        <f t="shared" si="1"/>
        <v>0</v>
      </c>
    </row>
    <row r="41" spans="1:18">
      <c r="A41" t="s">
        <v>3566</v>
      </c>
      <c r="B41" t="s">
        <v>3567</v>
      </c>
      <c r="D41" t="s">
        <v>12</v>
      </c>
      <c r="E41" s="123">
        <v>42247</v>
      </c>
      <c r="G41" s="123">
        <v>42643</v>
      </c>
      <c r="I41" s="3">
        <f t="shared" si="1"/>
        <v>0</v>
      </c>
    </row>
    <row r="42" spans="1:18">
      <c r="A42" t="s">
        <v>3568</v>
      </c>
      <c r="B42" t="s">
        <v>3569</v>
      </c>
      <c r="D42" t="s">
        <v>12</v>
      </c>
      <c r="E42" s="123">
        <v>42247</v>
      </c>
      <c r="G42" s="123">
        <v>42643</v>
      </c>
      <c r="I42" s="3">
        <f t="shared" si="1"/>
        <v>0</v>
      </c>
    </row>
    <row r="43" spans="1:18">
      <c r="A43" t="s">
        <v>3570</v>
      </c>
      <c r="B43" t="s">
        <v>3571</v>
      </c>
      <c r="D43" t="s">
        <v>12</v>
      </c>
      <c r="E43" s="123">
        <v>42247</v>
      </c>
      <c r="G43" s="123">
        <v>42643</v>
      </c>
      <c r="I43" s="3">
        <f t="shared" si="1"/>
        <v>0</v>
      </c>
    </row>
    <row r="44" spans="1:18">
      <c r="A44" t="s">
        <v>3572</v>
      </c>
      <c r="B44" t="s">
        <v>3573</v>
      </c>
      <c r="D44" t="s">
        <v>12</v>
      </c>
      <c r="E44" s="123">
        <v>42247</v>
      </c>
      <c r="G44" s="123">
        <v>42643</v>
      </c>
      <c r="I44" s="3">
        <f t="shared" si="1"/>
        <v>0</v>
      </c>
    </row>
    <row r="45" spans="1:18">
      <c r="A45" t="s">
        <v>3574</v>
      </c>
      <c r="B45" t="s">
        <v>3575</v>
      </c>
      <c r="D45" t="s">
        <v>12</v>
      </c>
      <c r="E45" s="123">
        <v>42247</v>
      </c>
      <c r="G45" s="123">
        <v>42643</v>
      </c>
      <c r="I45" s="3">
        <f t="shared" si="1"/>
        <v>0</v>
      </c>
    </row>
    <row r="46" spans="1:18">
      <c r="A46" t="s">
        <v>3576</v>
      </c>
      <c r="B46" t="s">
        <v>3577</v>
      </c>
      <c r="D46" t="s">
        <v>12</v>
      </c>
      <c r="E46" s="123">
        <v>42247</v>
      </c>
      <c r="G46" s="123">
        <v>42643</v>
      </c>
      <c r="I46" s="3">
        <f t="shared" si="1"/>
        <v>0</v>
      </c>
    </row>
    <row r="47" spans="1:18">
      <c r="A47" t="s">
        <v>3578</v>
      </c>
      <c r="B47" t="s">
        <v>3579</v>
      </c>
      <c r="D47" t="s">
        <v>12</v>
      </c>
      <c r="E47" s="123">
        <v>42247</v>
      </c>
      <c r="G47" s="123">
        <v>42643</v>
      </c>
      <c r="I47" s="3">
        <f t="shared" si="1"/>
        <v>0</v>
      </c>
    </row>
    <row r="48" spans="1:18">
      <c r="A48" t="s">
        <v>3580</v>
      </c>
      <c r="B48" t="s">
        <v>3581</v>
      </c>
      <c r="D48" t="s">
        <v>12</v>
      </c>
      <c r="E48" s="123">
        <v>42247</v>
      </c>
      <c r="G48" s="123">
        <v>42643</v>
      </c>
      <c r="I48" s="3">
        <f t="shared" si="1"/>
        <v>0</v>
      </c>
    </row>
    <row r="49" spans="1:9">
      <c r="A49" t="s">
        <v>3582</v>
      </c>
      <c r="B49" t="s">
        <v>3583</v>
      </c>
      <c r="D49" t="s">
        <v>12</v>
      </c>
      <c r="E49" s="123">
        <v>42247</v>
      </c>
      <c r="G49" s="123">
        <v>42643</v>
      </c>
      <c r="I49" s="3">
        <f t="shared" si="1"/>
        <v>0</v>
      </c>
    </row>
    <row r="50" spans="1:9">
      <c r="A50" t="s">
        <v>3584</v>
      </c>
      <c r="B50" t="s">
        <v>3585</v>
      </c>
      <c r="D50" t="s">
        <v>12</v>
      </c>
      <c r="E50" s="123">
        <v>42247</v>
      </c>
      <c r="G50" s="123">
        <v>42643</v>
      </c>
      <c r="I50" s="3">
        <f t="shared" si="1"/>
        <v>0</v>
      </c>
    </row>
    <row r="51" spans="1:9">
      <c r="A51" t="s">
        <v>3586</v>
      </c>
      <c r="B51" t="s">
        <v>3587</v>
      </c>
      <c r="D51" t="s">
        <v>12</v>
      </c>
      <c r="E51" s="123">
        <v>42247</v>
      </c>
      <c r="G51" s="123">
        <v>42643</v>
      </c>
      <c r="I51" s="3">
        <f t="shared" si="1"/>
        <v>0</v>
      </c>
    </row>
    <row r="52" spans="1:9">
      <c r="A52" t="s">
        <v>3588</v>
      </c>
      <c r="B52" t="s">
        <v>3589</v>
      </c>
      <c r="D52" t="s">
        <v>12</v>
      </c>
      <c r="E52" s="123">
        <v>42247</v>
      </c>
      <c r="G52" s="123">
        <v>42643</v>
      </c>
      <c r="I52" s="3">
        <f t="shared" si="1"/>
        <v>0</v>
      </c>
    </row>
    <row r="53" spans="1:9">
      <c r="A53" t="s">
        <v>3590</v>
      </c>
      <c r="B53" t="s">
        <v>3591</v>
      </c>
      <c r="D53" t="s">
        <v>12</v>
      </c>
      <c r="E53" s="123">
        <v>42247</v>
      </c>
      <c r="G53" s="123">
        <v>42643</v>
      </c>
      <c r="I53" s="3">
        <f t="shared" si="1"/>
        <v>0</v>
      </c>
    </row>
    <row r="54" spans="1:9">
      <c r="A54" t="s">
        <v>3592</v>
      </c>
      <c r="B54" t="s">
        <v>3593</v>
      </c>
      <c r="D54" t="s">
        <v>12</v>
      </c>
      <c r="E54" s="123">
        <v>42247</v>
      </c>
      <c r="G54" s="123">
        <v>42643</v>
      </c>
      <c r="I54" s="3">
        <f t="shared" si="1"/>
        <v>0</v>
      </c>
    </row>
    <row r="55" spans="1:9">
      <c r="A55" t="s">
        <v>3594</v>
      </c>
      <c r="B55" t="s">
        <v>3595</v>
      </c>
      <c r="D55" t="s">
        <v>12</v>
      </c>
      <c r="E55" s="123">
        <v>42247</v>
      </c>
      <c r="G55" s="123">
        <v>42643</v>
      </c>
      <c r="I55" s="3">
        <f t="shared" si="1"/>
        <v>0</v>
      </c>
    </row>
    <row r="56" spans="1:9">
      <c r="A56" t="s">
        <v>3596</v>
      </c>
      <c r="B56" t="s">
        <v>3597</v>
      </c>
      <c r="D56" t="s">
        <v>12</v>
      </c>
      <c r="E56" s="123">
        <v>42247</v>
      </c>
      <c r="G56" s="123">
        <v>42643</v>
      </c>
      <c r="I56" s="3">
        <f t="shared" si="1"/>
        <v>0</v>
      </c>
    </row>
    <row r="57" spans="1:9">
      <c r="A57" t="s">
        <v>3598</v>
      </c>
      <c r="B57" t="s">
        <v>3599</v>
      </c>
      <c r="D57" t="s">
        <v>12</v>
      </c>
      <c r="E57" s="123">
        <v>42247</v>
      </c>
      <c r="G57" s="123">
        <v>42643</v>
      </c>
      <c r="I57" s="3">
        <f t="shared" si="1"/>
        <v>0</v>
      </c>
    </row>
    <row r="58" spans="1:9">
      <c r="A58" t="s">
        <v>3510</v>
      </c>
      <c r="B58" t="s">
        <v>3600</v>
      </c>
      <c r="D58" t="s">
        <v>12</v>
      </c>
      <c r="E58" s="123">
        <v>42247</v>
      </c>
      <c r="G58" s="123">
        <v>42643</v>
      </c>
      <c r="I58" s="3">
        <f t="shared" si="1"/>
        <v>1</v>
      </c>
    </row>
    <row r="59" spans="1:9">
      <c r="A59" t="s">
        <v>3516</v>
      </c>
      <c r="B59" t="s">
        <v>3601</v>
      </c>
      <c r="D59" t="s">
        <v>12</v>
      </c>
      <c r="E59" s="123">
        <v>42247</v>
      </c>
      <c r="G59" s="123">
        <v>42643</v>
      </c>
      <c r="I59" s="3">
        <f t="shared" si="1"/>
        <v>1</v>
      </c>
    </row>
    <row r="60" spans="1:9">
      <c r="A60" t="s">
        <v>3602</v>
      </c>
      <c r="B60" t="s">
        <v>3603</v>
      </c>
      <c r="D60" t="s">
        <v>12</v>
      </c>
      <c r="E60" s="123">
        <v>42247</v>
      </c>
      <c r="G60" s="123">
        <v>42643</v>
      </c>
      <c r="I60" s="3">
        <f t="shared" si="1"/>
        <v>0</v>
      </c>
    </row>
    <row r="61" spans="1:9">
      <c r="A61" t="s">
        <v>3604</v>
      </c>
      <c r="B61" t="s">
        <v>3605</v>
      </c>
      <c r="D61" t="s">
        <v>12</v>
      </c>
      <c r="E61" s="123">
        <v>42247</v>
      </c>
      <c r="G61" s="123">
        <v>42643</v>
      </c>
      <c r="I61" s="3">
        <f t="shared" si="1"/>
        <v>0</v>
      </c>
    </row>
    <row r="62" spans="1:9">
      <c r="A62" t="s">
        <v>3606</v>
      </c>
      <c r="B62" t="s">
        <v>3607</v>
      </c>
      <c r="D62" t="s">
        <v>12</v>
      </c>
      <c r="E62" s="123">
        <v>42247</v>
      </c>
      <c r="G62" s="123">
        <v>42643</v>
      </c>
      <c r="I62" s="3">
        <f t="shared" si="1"/>
        <v>0</v>
      </c>
    </row>
    <row r="63" spans="1:9">
      <c r="A63" t="s">
        <v>3608</v>
      </c>
      <c r="B63" t="s">
        <v>3609</v>
      </c>
      <c r="D63" t="s">
        <v>12</v>
      </c>
      <c r="E63" s="123">
        <v>42247</v>
      </c>
      <c r="G63" s="123">
        <v>42643</v>
      </c>
      <c r="I63" s="3">
        <f t="shared" si="1"/>
        <v>0</v>
      </c>
    </row>
    <row r="64" spans="1:9">
      <c r="A64" t="s">
        <v>3610</v>
      </c>
      <c r="B64" t="s">
        <v>3611</v>
      </c>
      <c r="D64" t="s">
        <v>12</v>
      </c>
      <c r="E64" s="123">
        <v>42247</v>
      </c>
      <c r="G64" s="123">
        <v>42643</v>
      </c>
      <c r="I64" s="3">
        <f t="shared" si="1"/>
        <v>0</v>
      </c>
    </row>
    <row r="65" spans="1:9">
      <c r="A65" t="s">
        <v>3612</v>
      </c>
      <c r="B65" t="s">
        <v>3613</v>
      </c>
      <c r="D65" t="s">
        <v>12</v>
      </c>
      <c r="E65" s="123">
        <v>42247</v>
      </c>
      <c r="G65" s="123">
        <v>42643</v>
      </c>
      <c r="I65" s="3">
        <f t="shared" si="1"/>
        <v>0</v>
      </c>
    </row>
    <row r="66" spans="1:9">
      <c r="A66" t="s">
        <v>3614</v>
      </c>
      <c r="B66" t="s">
        <v>3615</v>
      </c>
      <c r="D66" t="s">
        <v>12</v>
      </c>
      <c r="E66" s="123">
        <v>42247</v>
      </c>
      <c r="G66" s="123">
        <v>42643</v>
      </c>
      <c r="I66" s="3">
        <f t="shared" ref="I66:I97" si="2">COUNTIF(J:J,A66)</f>
        <v>0</v>
      </c>
    </row>
    <row r="67" spans="1:9">
      <c r="A67" t="s">
        <v>3616</v>
      </c>
      <c r="B67" t="s">
        <v>3617</v>
      </c>
      <c r="D67" t="s">
        <v>12</v>
      </c>
      <c r="E67" s="123">
        <v>42247</v>
      </c>
      <c r="G67" s="123">
        <v>42643</v>
      </c>
      <c r="I67" s="3">
        <f t="shared" si="2"/>
        <v>0</v>
      </c>
    </row>
    <row r="68" spans="1:9">
      <c r="A68" t="s">
        <v>3618</v>
      </c>
      <c r="B68" t="s">
        <v>3619</v>
      </c>
      <c r="D68" t="s">
        <v>12</v>
      </c>
      <c r="E68" s="123">
        <v>42247</v>
      </c>
      <c r="G68" s="123">
        <v>42643</v>
      </c>
      <c r="I68" s="3">
        <f t="shared" si="2"/>
        <v>0</v>
      </c>
    </row>
    <row r="69" spans="1:9">
      <c r="A69" t="s">
        <v>3620</v>
      </c>
      <c r="B69" t="s">
        <v>3621</v>
      </c>
      <c r="D69" t="s">
        <v>12</v>
      </c>
      <c r="E69" s="123">
        <v>42247</v>
      </c>
      <c r="G69" s="123">
        <v>42643</v>
      </c>
      <c r="I69" s="3">
        <f t="shared" si="2"/>
        <v>0</v>
      </c>
    </row>
    <row r="70" spans="1:9">
      <c r="A70" t="s">
        <v>3622</v>
      </c>
      <c r="B70" t="s">
        <v>3623</v>
      </c>
      <c r="D70" t="s">
        <v>12</v>
      </c>
      <c r="E70" s="123">
        <v>42247</v>
      </c>
      <c r="G70" s="123">
        <v>42643</v>
      </c>
      <c r="I70" s="3">
        <f t="shared" si="2"/>
        <v>0</v>
      </c>
    </row>
    <row r="71" spans="1:9">
      <c r="A71" t="s">
        <v>3624</v>
      </c>
      <c r="B71" t="s">
        <v>3625</v>
      </c>
      <c r="D71" t="s">
        <v>12</v>
      </c>
      <c r="E71" s="123">
        <v>42247</v>
      </c>
      <c r="G71" s="123">
        <v>42643</v>
      </c>
      <c r="I71" s="3">
        <f t="shared" si="2"/>
        <v>0</v>
      </c>
    </row>
    <row r="72" spans="1:9">
      <c r="A72" t="s">
        <v>3626</v>
      </c>
      <c r="B72" t="s">
        <v>3627</v>
      </c>
      <c r="D72" t="s">
        <v>12</v>
      </c>
      <c r="E72" s="123">
        <v>42247</v>
      </c>
      <c r="G72" s="123">
        <v>42643</v>
      </c>
      <c r="I72" s="3">
        <f t="shared" si="2"/>
        <v>0</v>
      </c>
    </row>
    <row r="73" spans="1:9">
      <c r="A73" t="s">
        <v>3628</v>
      </c>
      <c r="B73" t="s">
        <v>3629</v>
      </c>
      <c r="D73" t="s">
        <v>12</v>
      </c>
      <c r="E73" s="123">
        <v>42247</v>
      </c>
      <c r="G73" s="123">
        <v>42643</v>
      </c>
      <c r="I73" s="3">
        <f t="shared" si="2"/>
        <v>0</v>
      </c>
    </row>
    <row r="74" spans="1:9">
      <c r="A74" t="s">
        <v>3630</v>
      </c>
      <c r="B74" t="s">
        <v>3631</v>
      </c>
      <c r="D74" t="s">
        <v>12</v>
      </c>
      <c r="E74" s="123">
        <v>42247</v>
      </c>
      <c r="G74" s="123">
        <v>42643</v>
      </c>
      <c r="I74" s="3">
        <f t="shared" si="2"/>
        <v>0</v>
      </c>
    </row>
    <row r="75" spans="1:9">
      <c r="A75" t="s">
        <v>3632</v>
      </c>
      <c r="B75" t="s">
        <v>3633</v>
      </c>
      <c r="D75" t="s">
        <v>12</v>
      </c>
      <c r="E75" s="123">
        <v>42247</v>
      </c>
      <c r="G75" s="123">
        <v>42643</v>
      </c>
      <c r="I75" s="3">
        <f t="shared" si="2"/>
        <v>0</v>
      </c>
    </row>
    <row r="76" spans="1:9">
      <c r="A76" t="s">
        <v>3634</v>
      </c>
      <c r="B76" t="s">
        <v>3635</v>
      </c>
      <c r="D76" t="s">
        <v>12</v>
      </c>
      <c r="E76" s="123">
        <v>42247</v>
      </c>
      <c r="G76" s="123">
        <v>42643</v>
      </c>
      <c r="I76" s="3">
        <f t="shared" si="2"/>
        <v>0</v>
      </c>
    </row>
    <row r="77" spans="1:9">
      <c r="A77" t="s">
        <v>3636</v>
      </c>
      <c r="B77" t="s">
        <v>3637</v>
      </c>
      <c r="D77" t="s">
        <v>12</v>
      </c>
      <c r="E77" s="123">
        <v>42247</v>
      </c>
      <c r="G77" s="123">
        <v>42643</v>
      </c>
      <c r="I77" s="3">
        <f t="shared" si="2"/>
        <v>0</v>
      </c>
    </row>
    <row r="78" spans="1:9">
      <c r="A78" t="s">
        <v>3638</v>
      </c>
      <c r="B78" t="s">
        <v>3639</v>
      </c>
      <c r="D78" t="s">
        <v>12</v>
      </c>
      <c r="E78" s="123">
        <v>42247</v>
      </c>
      <c r="G78" s="123">
        <v>42643</v>
      </c>
      <c r="I78" s="3">
        <f t="shared" si="2"/>
        <v>0</v>
      </c>
    </row>
    <row r="79" spans="1:9">
      <c r="A79" t="s">
        <v>3640</v>
      </c>
      <c r="B79" t="s">
        <v>3641</v>
      </c>
      <c r="D79" t="s">
        <v>12</v>
      </c>
      <c r="E79" s="123">
        <v>42247</v>
      </c>
      <c r="G79" s="123">
        <v>42643</v>
      </c>
      <c r="I79" s="3">
        <f t="shared" si="2"/>
        <v>0</v>
      </c>
    </row>
    <row r="80" spans="1:9">
      <c r="A80" t="s">
        <v>3642</v>
      </c>
      <c r="B80" t="s">
        <v>3643</v>
      </c>
      <c r="D80" t="s">
        <v>12</v>
      </c>
      <c r="E80" s="123">
        <v>42247</v>
      </c>
      <c r="G80" s="123">
        <v>42643</v>
      </c>
      <c r="I80" s="3">
        <f t="shared" si="2"/>
        <v>0</v>
      </c>
    </row>
    <row r="81" spans="1:9">
      <c r="A81" t="s">
        <v>3644</v>
      </c>
      <c r="B81" t="s">
        <v>3645</v>
      </c>
      <c r="D81" t="s">
        <v>12</v>
      </c>
      <c r="E81" s="123">
        <v>42247</v>
      </c>
      <c r="G81" s="123">
        <v>42643</v>
      </c>
      <c r="I81" s="3">
        <f t="shared" si="2"/>
        <v>0</v>
      </c>
    </row>
    <row r="82" spans="1:9">
      <c r="A82" t="s">
        <v>3646</v>
      </c>
      <c r="B82" t="s">
        <v>3647</v>
      </c>
      <c r="D82" t="s">
        <v>12</v>
      </c>
      <c r="E82" s="123">
        <v>42247</v>
      </c>
      <c r="G82" s="123">
        <v>42643</v>
      </c>
      <c r="I82" s="3">
        <f t="shared" si="2"/>
        <v>0</v>
      </c>
    </row>
    <row r="83" spans="1:9">
      <c r="A83" t="s">
        <v>3648</v>
      </c>
      <c r="B83" t="s">
        <v>3649</v>
      </c>
      <c r="D83" t="s">
        <v>12</v>
      </c>
      <c r="E83" s="123">
        <v>42247</v>
      </c>
      <c r="G83" s="123">
        <v>42643</v>
      </c>
      <c r="I83" s="3">
        <f t="shared" si="2"/>
        <v>0</v>
      </c>
    </row>
    <row r="84" spans="1:9">
      <c r="A84" t="s">
        <v>3650</v>
      </c>
      <c r="B84" t="s">
        <v>1687</v>
      </c>
      <c r="D84" t="s">
        <v>12</v>
      </c>
      <c r="E84" s="123">
        <v>41609</v>
      </c>
      <c r="G84" s="123">
        <v>41609</v>
      </c>
      <c r="I84" s="3">
        <f t="shared" si="2"/>
        <v>0</v>
      </c>
    </row>
    <row r="85" spans="1:9">
      <c r="A85" t="s">
        <v>3651</v>
      </c>
      <c r="B85" t="s">
        <v>3652</v>
      </c>
      <c r="D85" t="s">
        <v>12</v>
      </c>
      <c r="E85" s="123">
        <v>42247</v>
      </c>
      <c r="G85" s="123">
        <v>42643</v>
      </c>
      <c r="I85" s="3">
        <f t="shared" si="2"/>
        <v>0</v>
      </c>
    </row>
    <row r="86" spans="1:9">
      <c r="A86" t="s">
        <v>3653</v>
      </c>
      <c r="B86" t="s">
        <v>3654</v>
      </c>
      <c r="D86" t="s">
        <v>12</v>
      </c>
      <c r="E86" s="123">
        <v>42247</v>
      </c>
      <c r="G86" s="123">
        <v>42643</v>
      </c>
      <c r="I86" s="3">
        <f t="shared" si="2"/>
        <v>0</v>
      </c>
    </row>
    <row r="87" spans="1:9">
      <c r="A87" t="s">
        <v>3655</v>
      </c>
      <c r="B87" t="s">
        <v>3656</v>
      </c>
      <c r="D87" t="s">
        <v>12</v>
      </c>
      <c r="E87" s="123">
        <v>42247</v>
      </c>
      <c r="G87" s="123">
        <v>42643</v>
      </c>
      <c r="I87" s="3">
        <f t="shared" si="2"/>
        <v>0</v>
      </c>
    </row>
    <row r="88" spans="1:9">
      <c r="A88" t="s">
        <v>3657</v>
      </c>
      <c r="B88" t="s">
        <v>3658</v>
      </c>
      <c r="D88" t="s">
        <v>12</v>
      </c>
      <c r="E88" s="123">
        <v>42247</v>
      </c>
      <c r="G88" s="123">
        <v>42643</v>
      </c>
      <c r="I88" s="3">
        <f t="shared" si="2"/>
        <v>0</v>
      </c>
    </row>
    <row r="89" spans="1:9">
      <c r="A89" t="s">
        <v>3659</v>
      </c>
      <c r="B89" t="s">
        <v>3660</v>
      </c>
      <c r="D89" t="s">
        <v>12</v>
      </c>
      <c r="E89" s="123">
        <v>42247</v>
      </c>
      <c r="G89" s="123">
        <v>42643</v>
      </c>
      <c r="I89" s="3">
        <f t="shared" si="2"/>
        <v>0</v>
      </c>
    </row>
    <row r="90" spans="1:9">
      <c r="A90" t="s">
        <v>3661</v>
      </c>
      <c r="B90" t="s">
        <v>3662</v>
      </c>
      <c r="D90" t="s">
        <v>12</v>
      </c>
      <c r="E90" s="123">
        <v>42247</v>
      </c>
      <c r="G90" s="123">
        <v>42643</v>
      </c>
      <c r="I90" s="3">
        <f t="shared" si="2"/>
        <v>0</v>
      </c>
    </row>
    <row r="91" spans="1:9">
      <c r="A91" t="s">
        <v>3663</v>
      </c>
      <c r="B91" t="s">
        <v>3664</v>
      </c>
      <c r="D91" t="s">
        <v>12</v>
      </c>
      <c r="E91" s="123">
        <v>42247</v>
      </c>
      <c r="G91" s="123">
        <v>42643</v>
      </c>
      <c r="I91" s="3">
        <f t="shared" si="2"/>
        <v>0</v>
      </c>
    </row>
    <row r="92" spans="1:9">
      <c r="A92" t="s">
        <v>3665</v>
      </c>
      <c r="B92" t="s">
        <v>3666</v>
      </c>
      <c r="D92" t="s">
        <v>12</v>
      </c>
      <c r="E92" s="123">
        <v>42247</v>
      </c>
      <c r="G92" s="123">
        <v>42643</v>
      </c>
      <c r="I92" s="3">
        <f t="shared" si="2"/>
        <v>0</v>
      </c>
    </row>
    <row r="93" spans="1:9">
      <c r="A93" t="s">
        <v>3667</v>
      </c>
      <c r="B93" t="s">
        <v>3668</v>
      </c>
      <c r="D93" t="s">
        <v>12</v>
      </c>
      <c r="E93" s="123">
        <v>42247</v>
      </c>
      <c r="G93" s="123">
        <v>42643</v>
      </c>
      <c r="I93" s="3">
        <f t="shared" si="2"/>
        <v>0</v>
      </c>
    </row>
    <row r="94" spans="1:9">
      <c r="A94" t="s">
        <v>3669</v>
      </c>
      <c r="B94" t="s">
        <v>3670</v>
      </c>
      <c r="D94" t="s">
        <v>12</v>
      </c>
      <c r="E94" s="123">
        <v>42247</v>
      </c>
      <c r="G94" s="123">
        <v>42643</v>
      </c>
      <c r="I94" s="3">
        <f t="shared" si="2"/>
        <v>0</v>
      </c>
    </row>
    <row r="95" spans="1:9">
      <c r="A95" t="s">
        <v>3671</v>
      </c>
      <c r="B95" t="s">
        <v>3672</v>
      </c>
      <c r="D95" t="s">
        <v>12</v>
      </c>
      <c r="E95" s="123">
        <v>42247</v>
      </c>
      <c r="G95" s="123">
        <v>42643</v>
      </c>
      <c r="I95" s="3">
        <f t="shared" si="2"/>
        <v>0</v>
      </c>
    </row>
    <row r="96" spans="1:9">
      <c r="A96" t="s">
        <v>3673</v>
      </c>
      <c r="B96" t="s">
        <v>3674</v>
      </c>
      <c r="D96" t="s">
        <v>12</v>
      </c>
      <c r="E96" s="123">
        <v>42247</v>
      </c>
      <c r="G96" s="123">
        <v>42643</v>
      </c>
      <c r="I96" s="3">
        <f t="shared" si="2"/>
        <v>0</v>
      </c>
    </row>
    <row r="97" spans="1:9">
      <c r="A97" t="s">
        <v>3531</v>
      </c>
      <c r="B97" t="s">
        <v>3675</v>
      </c>
      <c r="D97" t="s">
        <v>12</v>
      </c>
      <c r="E97" s="123">
        <v>42247</v>
      </c>
      <c r="G97" s="123">
        <v>42643</v>
      </c>
      <c r="I97" s="3">
        <f t="shared" si="2"/>
        <v>1</v>
      </c>
    </row>
    <row r="98" spans="1:9">
      <c r="A98" t="s">
        <v>3676</v>
      </c>
      <c r="B98" t="s">
        <v>3677</v>
      </c>
      <c r="D98" t="s">
        <v>12</v>
      </c>
      <c r="E98" s="123">
        <v>42247</v>
      </c>
      <c r="G98" s="123">
        <v>42643</v>
      </c>
      <c r="I98" s="3">
        <f t="shared" ref="I98:I129" si="3">COUNTIF(J:J,A98)</f>
        <v>0</v>
      </c>
    </row>
    <row r="99" spans="1:9">
      <c r="A99" t="s">
        <v>3678</v>
      </c>
      <c r="B99" t="s">
        <v>3679</v>
      </c>
      <c r="D99" t="s">
        <v>12</v>
      </c>
      <c r="E99" s="123">
        <v>42247</v>
      </c>
      <c r="G99" s="123">
        <v>42643</v>
      </c>
      <c r="I99" s="3">
        <f t="shared" si="3"/>
        <v>0</v>
      </c>
    </row>
    <row r="100" spans="1:9">
      <c r="A100" t="s">
        <v>3517</v>
      </c>
      <c r="B100" t="s">
        <v>3680</v>
      </c>
      <c r="D100" t="s">
        <v>12</v>
      </c>
      <c r="E100" s="123">
        <v>42247</v>
      </c>
      <c r="G100" s="123">
        <v>42643</v>
      </c>
      <c r="I100" s="3">
        <f t="shared" si="3"/>
        <v>1</v>
      </c>
    </row>
    <row r="101" spans="1:9">
      <c r="A101" t="s">
        <v>3681</v>
      </c>
      <c r="B101" t="s">
        <v>3682</v>
      </c>
      <c r="D101" t="s">
        <v>12</v>
      </c>
      <c r="E101" s="123">
        <v>42247</v>
      </c>
      <c r="G101" s="123">
        <v>42643</v>
      </c>
      <c r="I101" s="3">
        <f t="shared" si="3"/>
        <v>0</v>
      </c>
    </row>
    <row r="102" spans="1:9">
      <c r="A102" t="s">
        <v>3683</v>
      </c>
      <c r="B102" t="s">
        <v>3684</v>
      </c>
      <c r="D102" t="s">
        <v>12</v>
      </c>
      <c r="E102" s="123">
        <v>42247</v>
      </c>
      <c r="G102" s="123">
        <v>42643</v>
      </c>
      <c r="I102" s="3">
        <f t="shared" si="3"/>
        <v>0</v>
      </c>
    </row>
    <row r="103" spans="1:9">
      <c r="A103" t="s">
        <v>3685</v>
      </c>
      <c r="B103" t="s">
        <v>3686</v>
      </c>
      <c r="D103" t="s">
        <v>12</v>
      </c>
      <c r="E103" s="123">
        <v>42247</v>
      </c>
      <c r="G103" s="123">
        <v>42643</v>
      </c>
      <c r="I103" s="3">
        <f t="shared" si="3"/>
        <v>0</v>
      </c>
    </row>
    <row r="104" spans="1:9">
      <c r="A104" t="s">
        <v>3687</v>
      </c>
      <c r="B104" t="s">
        <v>3688</v>
      </c>
      <c r="D104" t="s">
        <v>12</v>
      </c>
      <c r="E104" s="123">
        <v>42247</v>
      </c>
      <c r="G104" s="123">
        <v>42643</v>
      </c>
      <c r="I104" s="3">
        <f t="shared" si="3"/>
        <v>0</v>
      </c>
    </row>
    <row r="105" spans="1:9">
      <c r="A105" t="s">
        <v>3689</v>
      </c>
      <c r="B105" t="s">
        <v>3690</v>
      </c>
      <c r="D105" t="s">
        <v>12</v>
      </c>
      <c r="E105" s="123">
        <v>42247</v>
      </c>
      <c r="G105" s="123">
        <v>42643</v>
      </c>
      <c r="I105" s="3">
        <f t="shared" si="3"/>
        <v>0</v>
      </c>
    </row>
    <row r="106" spans="1:9">
      <c r="A106" t="s">
        <v>3691</v>
      </c>
      <c r="B106" t="s">
        <v>3692</v>
      </c>
      <c r="D106" t="s">
        <v>12</v>
      </c>
      <c r="E106" s="123">
        <v>42247</v>
      </c>
      <c r="G106" s="123">
        <v>42643</v>
      </c>
      <c r="I106" s="3">
        <f t="shared" si="3"/>
        <v>0</v>
      </c>
    </row>
    <row r="107" spans="1:9">
      <c r="A107" t="s">
        <v>3693</v>
      </c>
      <c r="B107" t="s">
        <v>3694</v>
      </c>
      <c r="D107" t="s">
        <v>12</v>
      </c>
      <c r="E107" s="123">
        <v>42247</v>
      </c>
      <c r="G107" s="123">
        <v>42643</v>
      </c>
      <c r="I107" s="3">
        <f t="shared" si="3"/>
        <v>0</v>
      </c>
    </row>
    <row r="108" spans="1:9">
      <c r="A108" t="s">
        <v>3695</v>
      </c>
      <c r="B108" t="s">
        <v>3696</v>
      </c>
      <c r="D108" t="s">
        <v>12</v>
      </c>
      <c r="E108" s="123">
        <v>42247</v>
      </c>
      <c r="G108" s="123">
        <v>42643</v>
      </c>
      <c r="I108" s="3">
        <f t="shared" si="3"/>
        <v>0</v>
      </c>
    </row>
    <row r="109" spans="1:9">
      <c r="A109" t="s">
        <v>3697</v>
      </c>
      <c r="B109" t="s">
        <v>3698</v>
      </c>
      <c r="D109" t="s">
        <v>12</v>
      </c>
      <c r="E109" s="123">
        <v>42247</v>
      </c>
      <c r="G109" s="123">
        <v>42643</v>
      </c>
      <c r="I109" s="3">
        <f t="shared" si="3"/>
        <v>0</v>
      </c>
    </row>
    <row r="110" spans="1:9">
      <c r="A110" t="s">
        <v>3699</v>
      </c>
      <c r="B110" t="s">
        <v>3700</v>
      </c>
      <c r="D110" t="s">
        <v>12</v>
      </c>
      <c r="E110" s="123">
        <v>42247</v>
      </c>
      <c r="G110" s="123">
        <v>42643</v>
      </c>
      <c r="I110" s="3">
        <f t="shared" si="3"/>
        <v>0</v>
      </c>
    </row>
    <row r="111" spans="1:9">
      <c r="A111" t="s">
        <v>3701</v>
      </c>
      <c r="B111" t="s">
        <v>3702</v>
      </c>
      <c r="D111" t="s">
        <v>12</v>
      </c>
      <c r="E111" s="123">
        <v>42247</v>
      </c>
      <c r="G111" s="123">
        <v>42643</v>
      </c>
      <c r="I111" s="3">
        <f t="shared" si="3"/>
        <v>0</v>
      </c>
    </row>
    <row r="112" spans="1:9">
      <c r="A112" t="s">
        <v>3703</v>
      </c>
      <c r="B112" t="s">
        <v>3704</v>
      </c>
      <c r="D112" t="s">
        <v>12</v>
      </c>
      <c r="E112" s="123">
        <v>42247</v>
      </c>
      <c r="G112" s="123">
        <v>42643</v>
      </c>
      <c r="I112" s="3">
        <f t="shared" si="3"/>
        <v>0</v>
      </c>
    </row>
    <row r="113" spans="1:9">
      <c r="A113" t="s">
        <v>3705</v>
      </c>
      <c r="B113" t="s">
        <v>3706</v>
      </c>
      <c r="D113" t="s">
        <v>12</v>
      </c>
      <c r="E113" s="123">
        <v>42247</v>
      </c>
      <c r="G113" s="123">
        <v>42643</v>
      </c>
      <c r="I113" s="3">
        <f t="shared" si="3"/>
        <v>0</v>
      </c>
    </row>
    <row r="114" spans="1:9">
      <c r="A114" t="s">
        <v>3707</v>
      </c>
      <c r="B114" t="s">
        <v>3708</v>
      </c>
      <c r="D114" t="s">
        <v>12</v>
      </c>
      <c r="E114" s="123">
        <v>42247</v>
      </c>
      <c r="G114" s="123">
        <v>42643</v>
      </c>
      <c r="I114" s="3">
        <f t="shared" si="3"/>
        <v>0</v>
      </c>
    </row>
    <row r="115" spans="1:9">
      <c r="A115" t="s">
        <v>3709</v>
      </c>
      <c r="B115" t="s">
        <v>3710</v>
      </c>
      <c r="D115" t="s">
        <v>12</v>
      </c>
      <c r="E115" s="123">
        <v>42247</v>
      </c>
      <c r="G115" s="123">
        <v>42643</v>
      </c>
      <c r="I115" s="3">
        <f t="shared" si="3"/>
        <v>0</v>
      </c>
    </row>
    <row r="116" spans="1:9">
      <c r="A116" s="186" t="s">
        <v>7607</v>
      </c>
      <c r="B116" t="s">
        <v>3711</v>
      </c>
      <c r="D116" t="s">
        <v>12</v>
      </c>
      <c r="E116" s="123">
        <v>42247</v>
      </c>
      <c r="G116" s="123">
        <v>42643</v>
      </c>
      <c r="I116" s="3">
        <f t="shared" si="3"/>
        <v>0</v>
      </c>
    </row>
    <row r="117" spans="1:9">
      <c r="A117" t="s">
        <v>3712</v>
      </c>
      <c r="B117" t="s">
        <v>3713</v>
      </c>
      <c r="D117" t="s">
        <v>12</v>
      </c>
      <c r="E117" s="123">
        <v>42247</v>
      </c>
      <c r="G117" s="123">
        <v>42643</v>
      </c>
      <c r="I117" s="3">
        <f t="shared" si="3"/>
        <v>0</v>
      </c>
    </row>
    <row r="118" spans="1:9">
      <c r="A118" t="s">
        <v>3714</v>
      </c>
      <c r="B118" t="s">
        <v>3715</v>
      </c>
      <c r="D118" t="s">
        <v>12</v>
      </c>
      <c r="E118" s="123">
        <v>42247</v>
      </c>
      <c r="G118" s="123">
        <v>42643</v>
      </c>
      <c r="I118" s="3">
        <f t="shared" si="3"/>
        <v>0</v>
      </c>
    </row>
    <row r="119" spans="1:9">
      <c r="A119" t="s">
        <v>3716</v>
      </c>
      <c r="B119" t="s">
        <v>3717</v>
      </c>
      <c r="D119" t="s">
        <v>12</v>
      </c>
      <c r="E119" s="123">
        <v>42247</v>
      </c>
      <c r="G119" s="123">
        <v>42643</v>
      </c>
      <c r="I119" s="3">
        <f t="shared" si="3"/>
        <v>0</v>
      </c>
    </row>
    <row r="120" spans="1:9">
      <c r="A120" t="s">
        <v>3718</v>
      </c>
      <c r="B120" t="s">
        <v>3719</v>
      </c>
      <c r="D120" t="s">
        <v>12</v>
      </c>
      <c r="E120" s="123">
        <v>42247</v>
      </c>
      <c r="G120" s="123">
        <v>42643</v>
      </c>
      <c r="I120" s="3">
        <f t="shared" si="3"/>
        <v>0</v>
      </c>
    </row>
    <row r="121" spans="1:9">
      <c r="A121" t="s">
        <v>3720</v>
      </c>
      <c r="B121" t="s">
        <v>3721</v>
      </c>
      <c r="D121" t="s">
        <v>12</v>
      </c>
      <c r="E121" s="123">
        <v>42247</v>
      </c>
      <c r="G121" s="123">
        <v>42643</v>
      </c>
      <c r="I121" s="3">
        <f t="shared" si="3"/>
        <v>0</v>
      </c>
    </row>
    <row r="122" spans="1:9">
      <c r="A122" t="s">
        <v>3722</v>
      </c>
      <c r="B122" t="s">
        <v>3723</v>
      </c>
      <c r="D122" t="s">
        <v>12</v>
      </c>
      <c r="E122" s="123">
        <v>42829</v>
      </c>
      <c r="G122" s="123">
        <v>43190</v>
      </c>
      <c r="I122" s="3">
        <f t="shared" si="3"/>
        <v>0</v>
      </c>
    </row>
    <row r="123" spans="1:9">
      <c r="A123" t="s">
        <v>3724</v>
      </c>
      <c r="B123" t="s">
        <v>3725</v>
      </c>
      <c r="D123" t="s">
        <v>12</v>
      </c>
      <c r="E123" s="123">
        <v>42829</v>
      </c>
      <c r="G123" s="123">
        <v>43190</v>
      </c>
      <c r="I123" s="3">
        <f t="shared" si="3"/>
        <v>0</v>
      </c>
    </row>
    <row r="124" spans="1:9">
      <c r="A124" t="s">
        <v>3726</v>
      </c>
      <c r="B124" t="s">
        <v>3727</v>
      </c>
      <c r="D124" t="s">
        <v>12</v>
      </c>
      <c r="E124" s="123">
        <v>42829</v>
      </c>
      <c r="G124" s="123">
        <v>43190</v>
      </c>
      <c r="I124" s="3">
        <f t="shared" si="3"/>
        <v>0</v>
      </c>
    </row>
    <row r="125" spans="1:9">
      <c r="A125" t="s">
        <v>3728</v>
      </c>
      <c r="B125" t="s">
        <v>1702</v>
      </c>
      <c r="D125" t="s">
        <v>12</v>
      </c>
      <c r="E125" s="123">
        <v>41609</v>
      </c>
      <c r="G125" s="123">
        <v>41609</v>
      </c>
      <c r="I125" s="3">
        <f t="shared" si="3"/>
        <v>0</v>
      </c>
    </row>
    <row r="126" spans="1:9">
      <c r="A126" t="s">
        <v>3729</v>
      </c>
      <c r="B126" t="s">
        <v>1706</v>
      </c>
      <c r="D126" t="s">
        <v>12</v>
      </c>
      <c r="E126" s="123">
        <v>41609</v>
      </c>
      <c r="G126" s="123">
        <v>41609</v>
      </c>
      <c r="I126" s="3">
        <f t="shared" si="3"/>
        <v>0</v>
      </c>
    </row>
    <row r="127" spans="1:9">
      <c r="A127" t="s">
        <v>3730</v>
      </c>
      <c r="B127" t="s">
        <v>1721</v>
      </c>
      <c r="D127" t="s">
        <v>12</v>
      </c>
      <c r="E127" s="123">
        <v>41609</v>
      </c>
      <c r="G127" s="123">
        <v>41609</v>
      </c>
      <c r="I127" s="3">
        <f t="shared" si="3"/>
        <v>0</v>
      </c>
    </row>
    <row r="128" spans="1:9">
      <c r="A128" t="s">
        <v>3731</v>
      </c>
      <c r="B128" t="s">
        <v>1745</v>
      </c>
      <c r="D128" t="s">
        <v>12</v>
      </c>
      <c r="E128" s="123">
        <v>41609</v>
      </c>
      <c r="G128" s="123">
        <v>41609</v>
      </c>
      <c r="I128" s="3">
        <f t="shared" si="3"/>
        <v>0</v>
      </c>
    </row>
    <row r="129" spans="1:9">
      <c r="A129" t="s">
        <v>3732</v>
      </c>
      <c r="B129" t="s">
        <v>1762</v>
      </c>
      <c r="D129" t="s">
        <v>12</v>
      </c>
      <c r="E129" s="123">
        <v>41609</v>
      </c>
      <c r="G129" s="123">
        <v>41609</v>
      </c>
      <c r="I129" s="3">
        <f t="shared" si="3"/>
        <v>0</v>
      </c>
    </row>
    <row r="130" spans="1:9">
      <c r="A130" t="s">
        <v>3499</v>
      </c>
      <c r="B130" t="s">
        <v>1768</v>
      </c>
      <c r="D130" t="s">
        <v>12</v>
      </c>
      <c r="E130" s="123">
        <v>41609</v>
      </c>
      <c r="G130" s="123">
        <v>41609</v>
      </c>
      <c r="I130" s="3">
        <f t="shared" ref="I130:I161" si="4">COUNTIF(J:J,A130)</f>
        <v>1</v>
      </c>
    </row>
    <row r="131" spans="1:9">
      <c r="A131" t="s">
        <v>3733</v>
      </c>
      <c r="B131" t="s">
        <v>1770</v>
      </c>
      <c r="D131" t="s">
        <v>12</v>
      </c>
      <c r="E131" s="123">
        <v>41609</v>
      </c>
      <c r="G131" s="123">
        <v>41609</v>
      </c>
      <c r="I131" s="3">
        <f t="shared" si="4"/>
        <v>0</v>
      </c>
    </row>
    <row r="132" spans="1:9">
      <c r="A132" t="s">
        <v>3734</v>
      </c>
      <c r="B132" t="s">
        <v>3735</v>
      </c>
      <c r="D132" t="s">
        <v>12</v>
      </c>
      <c r="E132" s="123">
        <v>41609</v>
      </c>
      <c r="G132" s="123">
        <v>41609</v>
      </c>
      <c r="I132" s="3">
        <f t="shared" si="4"/>
        <v>0</v>
      </c>
    </row>
    <row r="133" spans="1:9">
      <c r="A133" t="s">
        <v>3736</v>
      </c>
      <c r="B133" t="s">
        <v>1774</v>
      </c>
      <c r="D133" t="s">
        <v>12</v>
      </c>
      <c r="E133" s="123">
        <v>41609</v>
      </c>
      <c r="G133" s="123">
        <v>41609</v>
      </c>
      <c r="I133" s="3">
        <f t="shared" si="4"/>
        <v>0</v>
      </c>
    </row>
    <row r="134" spans="1:9">
      <c r="A134" t="s">
        <v>3737</v>
      </c>
      <c r="B134" t="s">
        <v>1775</v>
      </c>
      <c r="D134" t="s">
        <v>12</v>
      </c>
      <c r="E134" s="123">
        <v>41609</v>
      </c>
      <c r="G134" s="123">
        <v>41609</v>
      </c>
      <c r="I134" s="3">
        <f t="shared" si="4"/>
        <v>0</v>
      </c>
    </row>
    <row r="135" spans="1:9">
      <c r="A135" t="s">
        <v>3738</v>
      </c>
      <c r="B135" t="s">
        <v>1778</v>
      </c>
      <c r="D135" t="s">
        <v>12</v>
      </c>
      <c r="E135" s="123">
        <v>41609</v>
      </c>
      <c r="G135" s="123">
        <v>41609</v>
      </c>
      <c r="I135" s="3">
        <f t="shared" si="4"/>
        <v>0</v>
      </c>
    </row>
    <row r="136" spans="1:9">
      <c r="A136" t="s">
        <v>3739</v>
      </c>
      <c r="B136" t="s">
        <v>1780</v>
      </c>
      <c r="D136" t="s">
        <v>12</v>
      </c>
      <c r="E136" s="123">
        <v>41609</v>
      </c>
      <c r="G136" s="123">
        <v>41609</v>
      </c>
      <c r="I136" s="3">
        <f t="shared" si="4"/>
        <v>0</v>
      </c>
    </row>
    <row r="137" spans="1:9">
      <c r="A137" t="s">
        <v>3740</v>
      </c>
      <c r="B137" t="s">
        <v>1781</v>
      </c>
      <c r="D137" t="s">
        <v>12</v>
      </c>
      <c r="E137" s="123">
        <v>41609</v>
      </c>
      <c r="G137" s="123">
        <v>41609</v>
      </c>
      <c r="I137" s="3">
        <f t="shared" si="4"/>
        <v>0</v>
      </c>
    </row>
    <row r="138" spans="1:9">
      <c r="A138" t="s">
        <v>3741</v>
      </c>
      <c r="B138" t="s">
        <v>1783</v>
      </c>
      <c r="D138" t="s">
        <v>12</v>
      </c>
      <c r="E138" s="123">
        <v>41609</v>
      </c>
      <c r="G138" s="123">
        <v>41609</v>
      </c>
      <c r="I138" s="3">
        <f t="shared" si="4"/>
        <v>0</v>
      </c>
    </row>
    <row r="139" spans="1:9">
      <c r="A139" t="s">
        <v>3742</v>
      </c>
      <c r="B139" t="s">
        <v>1785</v>
      </c>
      <c r="D139" t="s">
        <v>12</v>
      </c>
      <c r="E139" s="123">
        <v>41609</v>
      </c>
      <c r="G139" s="123">
        <v>41609</v>
      </c>
      <c r="I139" s="3">
        <f t="shared" si="4"/>
        <v>0</v>
      </c>
    </row>
    <row r="140" spans="1:9">
      <c r="A140" t="s">
        <v>3743</v>
      </c>
      <c r="B140" t="s">
        <v>1787</v>
      </c>
      <c r="D140" t="s">
        <v>12</v>
      </c>
      <c r="E140" s="123">
        <v>41609</v>
      </c>
      <c r="G140" s="123">
        <v>41609</v>
      </c>
      <c r="I140" s="3">
        <f t="shared" si="4"/>
        <v>0</v>
      </c>
    </row>
    <row r="141" spans="1:9">
      <c r="A141" t="s">
        <v>3744</v>
      </c>
      <c r="B141" t="s">
        <v>1791</v>
      </c>
      <c r="D141" t="s">
        <v>12</v>
      </c>
      <c r="E141" s="123">
        <v>41609</v>
      </c>
      <c r="G141" s="123">
        <v>41609</v>
      </c>
      <c r="I141" s="3">
        <f t="shared" si="4"/>
        <v>0</v>
      </c>
    </row>
    <row r="142" spans="1:9">
      <c r="A142" t="s">
        <v>3745</v>
      </c>
      <c r="B142" t="s">
        <v>1793</v>
      </c>
      <c r="D142" t="s">
        <v>12</v>
      </c>
      <c r="E142" s="123">
        <v>41609</v>
      </c>
      <c r="G142" s="123">
        <v>41609</v>
      </c>
      <c r="I142" s="3">
        <f t="shared" si="4"/>
        <v>0</v>
      </c>
    </row>
    <row r="143" spans="1:9">
      <c r="A143" t="s">
        <v>3746</v>
      </c>
      <c r="B143" t="s">
        <v>1795</v>
      </c>
      <c r="D143" t="s">
        <v>12</v>
      </c>
      <c r="E143" s="123">
        <v>41609</v>
      </c>
      <c r="G143" s="123">
        <v>41609</v>
      </c>
      <c r="I143" s="3">
        <f t="shared" si="4"/>
        <v>0</v>
      </c>
    </row>
    <row r="144" spans="1:9">
      <c r="A144" t="s">
        <v>3747</v>
      </c>
      <c r="B144" t="s">
        <v>1797</v>
      </c>
      <c r="D144" t="s">
        <v>12</v>
      </c>
      <c r="E144" s="123">
        <v>41609</v>
      </c>
      <c r="G144" s="123">
        <v>41609</v>
      </c>
      <c r="I144" s="3">
        <f t="shared" si="4"/>
        <v>0</v>
      </c>
    </row>
    <row r="145" spans="1:9">
      <c r="A145" t="s">
        <v>3748</v>
      </c>
      <c r="B145" t="s">
        <v>1799</v>
      </c>
      <c r="D145" t="s">
        <v>12</v>
      </c>
      <c r="E145" s="123">
        <v>41609</v>
      </c>
      <c r="G145" s="123">
        <v>41609</v>
      </c>
      <c r="I145" s="3">
        <f t="shared" si="4"/>
        <v>0</v>
      </c>
    </row>
    <row r="146" spans="1:9">
      <c r="A146" t="s">
        <v>3749</v>
      </c>
      <c r="B146" t="s">
        <v>1801</v>
      </c>
      <c r="D146" t="s">
        <v>12</v>
      </c>
      <c r="E146" s="123">
        <v>41609</v>
      </c>
      <c r="G146" s="123">
        <v>41609</v>
      </c>
      <c r="I146" s="3">
        <f t="shared" si="4"/>
        <v>0</v>
      </c>
    </row>
    <row r="147" spans="1:9">
      <c r="A147" t="s">
        <v>3750</v>
      </c>
      <c r="B147" t="s">
        <v>1803</v>
      </c>
      <c r="D147" t="s">
        <v>12</v>
      </c>
      <c r="E147" s="123">
        <v>41609</v>
      </c>
      <c r="G147" s="123">
        <v>41609</v>
      </c>
      <c r="I147" s="3">
        <f t="shared" si="4"/>
        <v>0</v>
      </c>
    </row>
    <row r="148" spans="1:9">
      <c r="A148" t="s">
        <v>3751</v>
      </c>
      <c r="B148" t="s">
        <v>1805</v>
      </c>
      <c r="D148" t="s">
        <v>12</v>
      </c>
      <c r="E148" s="123">
        <v>41609</v>
      </c>
      <c r="G148" s="123">
        <v>41609</v>
      </c>
      <c r="I148" s="3">
        <f t="shared" si="4"/>
        <v>0</v>
      </c>
    </row>
    <row r="149" spans="1:9">
      <c r="A149" t="s">
        <v>3752</v>
      </c>
      <c r="B149" t="s">
        <v>1807</v>
      </c>
      <c r="D149" t="s">
        <v>12</v>
      </c>
      <c r="E149" s="123">
        <v>41609</v>
      </c>
      <c r="G149" s="123">
        <v>41609</v>
      </c>
      <c r="I149" s="3">
        <f t="shared" si="4"/>
        <v>0</v>
      </c>
    </row>
    <row r="150" spans="1:9">
      <c r="A150" t="s">
        <v>3753</v>
      </c>
      <c r="B150" t="s">
        <v>1808</v>
      </c>
      <c r="D150" t="s">
        <v>12</v>
      </c>
      <c r="E150" s="123">
        <v>41609</v>
      </c>
      <c r="G150" s="123">
        <v>41609</v>
      </c>
      <c r="I150" s="3">
        <f t="shared" si="4"/>
        <v>0</v>
      </c>
    </row>
    <row r="151" spans="1:9">
      <c r="A151" t="s">
        <v>3754</v>
      </c>
      <c r="B151" t="s">
        <v>1825</v>
      </c>
      <c r="D151" t="s">
        <v>12</v>
      </c>
      <c r="E151" s="123">
        <v>41609</v>
      </c>
      <c r="G151" s="123">
        <v>41609</v>
      </c>
      <c r="I151" s="3">
        <f t="shared" si="4"/>
        <v>0</v>
      </c>
    </row>
    <row r="152" spans="1:9">
      <c r="A152" t="s">
        <v>3755</v>
      </c>
      <c r="B152" t="s">
        <v>1827</v>
      </c>
      <c r="D152" t="s">
        <v>12</v>
      </c>
      <c r="E152" s="123">
        <v>41609</v>
      </c>
      <c r="G152" s="123">
        <v>41609</v>
      </c>
      <c r="I152" s="3">
        <f t="shared" si="4"/>
        <v>0</v>
      </c>
    </row>
    <row r="153" spans="1:9">
      <c r="A153" t="s">
        <v>3756</v>
      </c>
      <c r="B153" t="s">
        <v>1830</v>
      </c>
      <c r="D153" t="s">
        <v>12</v>
      </c>
      <c r="E153" s="123">
        <v>41609</v>
      </c>
      <c r="G153" s="123">
        <v>41609</v>
      </c>
      <c r="I153" s="3">
        <f t="shared" si="4"/>
        <v>0</v>
      </c>
    </row>
    <row r="154" spans="1:9">
      <c r="A154" t="s">
        <v>3757</v>
      </c>
      <c r="B154" t="s">
        <v>1832</v>
      </c>
      <c r="D154" t="s">
        <v>12</v>
      </c>
      <c r="E154" s="123">
        <v>41609</v>
      </c>
      <c r="G154" s="123">
        <v>41609</v>
      </c>
      <c r="I154" s="3">
        <f t="shared" si="4"/>
        <v>0</v>
      </c>
    </row>
    <row r="155" spans="1:9">
      <c r="A155" t="s">
        <v>3758</v>
      </c>
      <c r="B155" t="s">
        <v>2220</v>
      </c>
      <c r="D155" t="s">
        <v>12</v>
      </c>
      <c r="E155" s="123">
        <v>41609</v>
      </c>
      <c r="G155" s="123">
        <v>41609</v>
      </c>
      <c r="I155" s="3">
        <f t="shared" si="4"/>
        <v>0</v>
      </c>
    </row>
    <row r="156" spans="1:9">
      <c r="A156" t="s">
        <v>3759</v>
      </c>
      <c r="B156" t="s">
        <v>1834</v>
      </c>
      <c r="D156" t="s">
        <v>12</v>
      </c>
      <c r="E156" s="123">
        <v>41609</v>
      </c>
      <c r="G156" s="123">
        <v>41609</v>
      </c>
      <c r="I156" s="3">
        <f t="shared" si="4"/>
        <v>0</v>
      </c>
    </row>
    <row r="157" spans="1:9">
      <c r="A157" t="s">
        <v>3760</v>
      </c>
      <c r="B157" t="s">
        <v>1837</v>
      </c>
      <c r="D157" t="s">
        <v>12</v>
      </c>
      <c r="E157" s="123">
        <v>41609</v>
      </c>
      <c r="G157" s="123">
        <v>41609</v>
      </c>
      <c r="I157" s="3">
        <f t="shared" si="4"/>
        <v>0</v>
      </c>
    </row>
    <row r="158" spans="1:9">
      <c r="A158" t="s">
        <v>3761</v>
      </c>
      <c r="B158" t="s">
        <v>2224</v>
      </c>
      <c r="D158" t="s">
        <v>12</v>
      </c>
      <c r="E158" s="123">
        <v>41609</v>
      </c>
      <c r="G158" s="123">
        <v>41609</v>
      </c>
      <c r="I158" s="3">
        <f t="shared" si="4"/>
        <v>0</v>
      </c>
    </row>
    <row r="159" spans="1:9">
      <c r="A159" t="s">
        <v>3762</v>
      </c>
      <c r="B159" t="s">
        <v>1838</v>
      </c>
      <c r="D159" t="s">
        <v>12</v>
      </c>
      <c r="E159" s="123">
        <v>41609</v>
      </c>
      <c r="G159" s="123">
        <v>41609</v>
      </c>
      <c r="I159" s="3">
        <f t="shared" si="4"/>
        <v>0</v>
      </c>
    </row>
    <row r="160" spans="1:9">
      <c r="A160" t="s">
        <v>3763</v>
      </c>
      <c r="B160" t="s">
        <v>1840</v>
      </c>
      <c r="D160" t="s">
        <v>12</v>
      </c>
      <c r="E160" s="123">
        <v>41609</v>
      </c>
      <c r="G160" s="123">
        <v>41609</v>
      </c>
      <c r="I160" s="3">
        <f t="shared" si="4"/>
        <v>0</v>
      </c>
    </row>
    <row r="161" spans="1:9">
      <c r="A161" t="s">
        <v>3525</v>
      </c>
      <c r="B161" t="s">
        <v>1842</v>
      </c>
      <c r="D161" t="s">
        <v>12</v>
      </c>
      <c r="E161" s="123">
        <v>41609</v>
      </c>
      <c r="G161" s="123">
        <v>41609</v>
      </c>
      <c r="I161" s="3">
        <f t="shared" si="4"/>
        <v>1</v>
      </c>
    </row>
    <row r="162" spans="1:9">
      <c r="A162" t="s">
        <v>3764</v>
      </c>
      <c r="B162" t="s">
        <v>1844</v>
      </c>
      <c r="D162" t="s">
        <v>12</v>
      </c>
      <c r="E162" s="123">
        <v>41609</v>
      </c>
      <c r="G162" s="123">
        <v>41609</v>
      </c>
      <c r="I162" s="3">
        <f t="shared" ref="I162:I185" si="5">COUNTIF(J:J,A162)</f>
        <v>0</v>
      </c>
    </row>
    <row r="163" spans="1:9">
      <c r="A163" t="s">
        <v>3765</v>
      </c>
      <c r="B163" t="s">
        <v>1847</v>
      </c>
      <c r="D163" t="s">
        <v>12</v>
      </c>
      <c r="E163" s="123">
        <v>41609</v>
      </c>
      <c r="G163" s="123">
        <v>41609</v>
      </c>
      <c r="I163" s="3">
        <f t="shared" si="5"/>
        <v>0</v>
      </c>
    </row>
    <row r="164" spans="1:9">
      <c r="A164" t="s">
        <v>3766</v>
      </c>
      <c r="B164" t="s">
        <v>1851</v>
      </c>
      <c r="D164" t="s">
        <v>12</v>
      </c>
      <c r="E164" s="123">
        <v>41609</v>
      </c>
      <c r="G164" s="123">
        <v>41609</v>
      </c>
      <c r="I164" s="3">
        <f t="shared" si="5"/>
        <v>0</v>
      </c>
    </row>
    <row r="165" spans="1:9">
      <c r="A165" t="s">
        <v>3767</v>
      </c>
      <c r="B165" t="s">
        <v>1853</v>
      </c>
      <c r="D165" t="s">
        <v>12</v>
      </c>
      <c r="E165" s="123">
        <v>41609</v>
      </c>
      <c r="G165" s="123">
        <v>41609</v>
      </c>
      <c r="I165" s="3">
        <f t="shared" si="5"/>
        <v>0</v>
      </c>
    </row>
    <row r="166" spans="1:9">
      <c r="A166" t="s">
        <v>3768</v>
      </c>
      <c r="B166" t="s">
        <v>1854</v>
      </c>
      <c r="D166" t="s">
        <v>12</v>
      </c>
      <c r="E166" s="123">
        <v>41609</v>
      </c>
      <c r="G166" s="123">
        <v>41609</v>
      </c>
      <c r="I166" s="3">
        <f t="shared" si="5"/>
        <v>0</v>
      </c>
    </row>
    <row r="167" spans="1:9">
      <c r="A167" t="s">
        <v>3769</v>
      </c>
      <c r="B167" t="s">
        <v>1855</v>
      </c>
      <c r="D167" t="s">
        <v>12</v>
      </c>
      <c r="E167" s="123">
        <v>41609</v>
      </c>
      <c r="G167" s="123">
        <v>41609</v>
      </c>
      <c r="I167" s="3">
        <f t="shared" si="5"/>
        <v>0</v>
      </c>
    </row>
    <row r="168" spans="1:9">
      <c r="A168" t="s">
        <v>3770</v>
      </c>
      <c r="B168" t="s">
        <v>1856</v>
      </c>
      <c r="D168" t="s">
        <v>12</v>
      </c>
      <c r="E168" s="123">
        <v>41609</v>
      </c>
      <c r="G168" s="123">
        <v>41609</v>
      </c>
      <c r="I168" s="3">
        <f t="shared" si="5"/>
        <v>0</v>
      </c>
    </row>
    <row r="169" spans="1:9">
      <c r="A169" t="s">
        <v>3771</v>
      </c>
      <c r="B169" t="s">
        <v>1857</v>
      </c>
      <c r="D169" t="s">
        <v>12</v>
      </c>
      <c r="E169" s="123">
        <v>41609</v>
      </c>
      <c r="G169" s="123">
        <v>41609</v>
      </c>
      <c r="I169" s="3">
        <f t="shared" si="5"/>
        <v>0</v>
      </c>
    </row>
    <row r="170" spans="1:9">
      <c r="A170" t="s">
        <v>3772</v>
      </c>
      <c r="B170" t="s">
        <v>1860</v>
      </c>
      <c r="D170" t="s">
        <v>12</v>
      </c>
      <c r="E170" s="123">
        <v>41609</v>
      </c>
      <c r="G170" s="123">
        <v>41609</v>
      </c>
      <c r="I170" s="3">
        <f t="shared" si="5"/>
        <v>0</v>
      </c>
    </row>
    <row r="171" spans="1:9">
      <c r="A171" t="s">
        <v>3773</v>
      </c>
      <c r="B171" t="s">
        <v>1861</v>
      </c>
      <c r="D171" t="s">
        <v>12</v>
      </c>
      <c r="E171" s="123">
        <v>41609</v>
      </c>
      <c r="G171" s="123">
        <v>41609</v>
      </c>
      <c r="I171" s="3">
        <f t="shared" si="5"/>
        <v>0</v>
      </c>
    </row>
    <row r="172" spans="1:9">
      <c r="A172" t="s">
        <v>3774</v>
      </c>
      <c r="B172" t="s">
        <v>1862</v>
      </c>
      <c r="D172" t="s">
        <v>12</v>
      </c>
      <c r="E172" s="123">
        <v>41609</v>
      </c>
      <c r="G172" s="123">
        <v>41609</v>
      </c>
      <c r="I172" s="3">
        <f t="shared" si="5"/>
        <v>0</v>
      </c>
    </row>
    <row r="173" spans="1:9">
      <c r="A173" t="s">
        <v>3775</v>
      </c>
      <c r="B173" t="s">
        <v>1863</v>
      </c>
      <c r="D173" t="s">
        <v>12</v>
      </c>
      <c r="E173" s="123">
        <v>41609</v>
      </c>
      <c r="G173" s="123">
        <v>41609</v>
      </c>
      <c r="I173" s="3">
        <f t="shared" si="5"/>
        <v>0</v>
      </c>
    </row>
    <row r="174" spans="1:9">
      <c r="A174" t="s">
        <v>3776</v>
      </c>
      <c r="B174" t="s">
        <v>1864</v>
      </c>
      <c r="D174" t="s">
        <v>12</v>
      </c>
      <c r="E174" s="123">
        <v>41609</v>
      </c>
      <c r="G174" s="123">
        <v>41609</v>
      </c>
      <c r="I174" s="3">
        <f t="shared" si="5"/>
        <v>0</v>
      </c>
    </row>
    <row r="175" spans="1:9">
      <c r="A175" t="s">
        <v>3777</v>
      </c>
      <c r="B175" t="s">
        <v>1865</v>
      </c>
      <c r="D175" t="s">
        <v>12</v>
      </c>
      <c r="E175" s="123">
        <v>41609</v>
      </c>
      <c r="G175" s="123">
        <v>41609</v>
      </c>
      <c r="I175" s="3">
        <f t="shared" si="5"/>
        <v>0</v>
      </c>
    </row>
    <row r="176" spans="1:9">
      <c r="A176" t="s">
        <v>3778</v>
      </c>
      <c r="B176" t="s">
        <v>1866</v>
      </c>
      <c r="D176" t="s">
        <v>12</v>
      </c>
      <c r="E176" s="123">
        <v>41609</v>
      </c>
      <c r="G176" s="123">
        <v>41609</v>
      </c>
      <c r="I176" s="3">
        <f t="shared" si="5"/>
        <v>0</v>
      </c>
    </row>
    <row r="177" spans="1:10">
      <c r="A177" t="s">
        <v>3779</v>
      </c>
      <c r="B177" t="s">
        <v>1868</v>
      </c>
      <c r="D177" t="s">
        <v>12</v>
      </c>
      <c r="E177" s="123">
        <v>41609</v>
      </c>
      <c r="G177" s="123">
        <v>41609</v>
      </c>
      <c r="I177" s="3">
        <f t="shared" si="5"/>
        <v>0</v>
      </c>
    </row>
    <row r="178" spans="1:10">
      <c r="A178" t="s">
        <v>3780</v>
      </c>
      <c r="B178" t="s">
        <v>1870</v>
      </c>
      <c r="D178" t="s">
        <v>12</v>
      </c>
      <c r="E178" s="123">
        <v>41609</v>
      </c>
      <c r="G178" s="123">
        <v>41609</v>
      </c>
      <c r="I178" s="3">
        <f t="shared" si="5"/>
        <v>0</v>
      </c>
    </row>
    <row r="179" spans="1:10">
      <c r="A179" t="s">
        <v>3781</v>
      </c>
      <c r="B179" t="s">
        <v>1872</v>
      </c>
      <c r="D179" t="s">
        <v>12</v>
      </c>
      <c r="E179" s="123">
        <v>41609</v>
      </c>
      <c r="G179" s="123">
        <v>41609</v>
      </c>
      <c r="I179" s="3">
        <f t="shared" si="5"/>
        <v>0</v>
      </c>
    </row>
    <row r="180" spans="1:10">
      <c r="A180" t="s">
        <v>3782</v>
      </c>
      <c r="B180" t="s">
        <v>1874</v>
      </c>
      <c r="D180" t="s">
        <v>12</v>
      </c>
      <c r="E180" s="123">
        <v>41609</v>
      </c>
      <c r="G180" s="123">
        <v>41609</v>
      </c>
      <c r="I180" s="3">
        <f t="shared" si="5"/>
        <v>0</v>
      </c>
    </row>
    <row r="181" spans="1:10">
      <c r="A181" t="s">
        <v>3783</v>
      </c>
      <c r="B181" t="s">
        <v>1876</v>
      </c>
      <c r="D181" t="s">
        <v>12</v>
      </c>
      <c r="E181" s="123">
        <v>41609</v>
      </c>
      <c r="G181" s="123">
        <v>41609</v>
      </c>
      <c r="I181" s="3">
        <f t="shared" si="5"/>
        <v>0</v>
      </c>
    </row>
    <row r="182" spans="1:10">
      <c r="A182" t="s">
        <v>3784</v>
      </c>
      <c r="B182" t="s">
        <v>1878</v>
      </c>
      <c r="D182" t="s">
        <v>12</v>
      </c>
      <c r="E182" s="123">
        <v>41609</v>
      </c>
      <c r="G182" s="123">
        <v>41609</v>
      </c>
      <c r="I182" s="3">
        <f t="shared" si="5"/>
        <v>0</v>
      </c>
    </row>
    <row r="183" spans="1:10">
      <c r="A183" t="s">
        <v>3785</v>
      </c>
      <c r="B183" t="s">
        <v>1880</v>
      </c>
      <c r="D183" t="s">
        <v>12</v>
      </c>
      <c r="E183" s="123">
        <v>41609</v>
      </c>
      <c r="G183" s="123">
        <v>41609</v>
      </c>
      <c r="I183" s="25">
        <f t="shared" si="5"/>
        <v>0</v>
      </c>
      <c r="J183" s="24"/>
    </row>
    <row r="184" spans="1:10">
      <c r="A184" s="19" t="s">
        <v>6941</v>
      </c>
      <c r="B184" s="19" t="s">
        <v>6253</v>
      </c>
      <c r="C184" s="19"/>
      <c r="D184" s="19" t="s">
        <v>555</v>
      </c>
      <c r="E184" s="124">
        <v>43014</v>
      </c>
      <c r="F184" s="124"/>
      <c r="G184" s="124">
        <v>43101</v>
      </c>
      <c r="H184" s="124"/>
      <c r="I184" s="19">
        <f t="shared" si="5"/>
        <v>1</v>
      </c>
      <c r="J184" s="24"/>
    </row>
    <row r="185" spans="1:10">
      <c r="A185" s="19" t="s">
        <v>6942</v>
      </c>
      <c r="B185" s="19" t="s">
        <v>6271</v>
      </c>
      <c r="C185" s="19"/>
      <c r="D185" s="19" t="s">
        <v>555</v>
      </c>
      <c r="E185" s="124">
        <v>43014</v>
      </c>
      <c r="F185" s="124"/>
      <c r="G185" s="124">
        <v>43101</v>
      </c>
      <c r="H185" s="124"/>
      <c r="I185" s="19">
        <f t="shared" si="5"/>
        <v>1</v>
      </c>
      <c r="J185" s="24"/>
    </row>
  </sheetData>
  <autoFilter ref="A1:T184"/>
  <pageMargins left="0.75" right="0.75" top="1" bottom="1" header="0.5" footer="0.5"/>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1:T11"/>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3786</v>
      </c>
      <c r="B2" t="s">
        <v>1628</v>
      </c>
      <c r="C2" t="s">
        <v>1629</v>
      </c>
      <c r="D2" t="s">
        <v>12</v>
      </c>
      <c r="E2" s="123">
        <v>41609</v>
      </c>
      <c r="G2" s="123">
        <v>41609</v>
      </c>
      <c r="I2" s="3">
        <f t="shared" ref="I2:I11" si="0">COUNTIF(J:J,A2)</f>
        <v>0</v>
      </c>
    </row>
    <row r="3" spans="1:20">
      <c r="A3" t="s">
        <v>3787</v>
      </c>
      <c r="B3" t="s">
        <v>1633</v>
      </c>
      <c r="D3" t="s">
        <v>12</v>
      </c>
      <c r="E3" s="123">
        <v>41609</v>
      </c>
      <c r="G3" s="123">
        <v>41609</v>
      </c>
      <c r="I3" s="3">
        <f t="shared" si="0"/>
        <v>0</v>
      </c>
    </row>
    <row r="4" spans="1:20">
      <c r="A4" t="s">
        <v>3788</v>
      </c>
      <c r="B4" t="s">
        <v>1693</v>
      </c>
      <c r="D4" t="s">
        <v>12</v>
      </c>
      <c r="E4" s="123">
        <v>41609</v>
      </c>
      <c r="G4" s="123">
        <v>41609</v>
      </c>
      <c r="I4" s="3">
        <f t="shared" si="0"/>
        <v>0</v>
      </c>
    </row>
    <row r="5" spans="1:20">
      <c r="A5" t="s">
        <v>3789</v>
      </c>
      <c r="B5" t="s">
        <v>1723</v>
      </c>
      <c r="D5" t="s">
        <v>12</v>
      </c>
      <c r="E5" s="123">
        <v>41609</v>
      </c>
      <c r="G5" s="123">
        <v>41609</v>
      </c>
      <c r="I5" s="3">
        <f t="shared" si="0"/>
        <v>0</v>
      </c>
    </row>
    <row r="6" spans="1:20">
      <c r="A6" t="s">
        <v>3790</v>
      </c>
      <c r="B6" t="s">
        <v>1748</v>
      </c>
      <c r="D6" t="s">
        <v>12</v>
      </c>
      <c r="E6" s="123">
        <v>41609</v>
      </c>
      <c r="G6" s="123">
        <v>41609</v>
      </c>
      <c r="I6" s="3">
        <f t="shared" si="0"/>
        <v>0</v>
      </c>
    </row>
    <row r="7" spans="1:20">
      <c r="A7" t="s">
        <v>3791</v>
      </c>
      <c r="B7" t="s">
        <v>1770</v>
      </c>
      <c r="D7" t="s">
        <v>12</v>
      </c>
      <c r="E7" s="123">
        <v>41609</v>
      </c>
      <c r="G7" s="123">
        <v>41609</v>
      </c>
      <c r="I7" s="3">
        <f t="shared" si="0"/>
        <v>0</v>
      </c>
    </row>
    <row r="8" spans="1:20">
      <c r="A8" t="s">
        <v>3792</v>
      </c>
      <c r="B8" t="s">
        <v>1793</v>
      </c>
      <c r="D8" t="s">
        <v>12</v>
      </c>
      <c r="E8" s="123">
        <v>41609</v>
      </c>
      <c r="G8" s="123">
        <v>41609</v>
      </c>
      <c r="I8" s="3">
        <f t="shared" si="0"/>
        <v>0</v>
      </c>
    </row>
    <row r="9" spans="1:20">
      <c r="A9" t="s">
        <v>3793</v>
      </c>
      <c r="B9" t="s">
        <v>1827</v>
      </c>
      <c r="D9" t="s">
        <v>12</v>
      </c>
      <c r="E9" s="123">
        <v>41609</v>
      </c>
      <c r="G9" s="123">
        <v>41609</v>
      </c>
      <c r="I9" s="3">
        <f t="shared" si="0"/>
        <v>0</v>
      </c>
    </row>
    <row r="10" spans="1:20">
      <c r="A10" t="s">
        <v>3794</v>
      </c>
      <c r="B10" t="s">
        <v>1845</v>
      </c>
      <c r="D10" t="s">
        <v>12</v>
      </c>
      <c r="E10" s="123">
        <v>41609</v>
      </c>
      <c r="G10" s="123">
        <v>41609</v>
      </c>
      <c r="I10" s="3">
        <f t="shared" si="0"/>
        <v>0</v>
      </c>
    </row>
    <row r="11" spans="1:20">
      <c r="A11" t="s">
        <v>3795</v>
      </c>
      <c r="B11" t="s">
        <v>1863</v>
      </c>
      <c r="D11" t="s">
        <v>12</v>
      </c>
      <c r="E11" s="123">
        <v>41609</v>
      </c>
      <c r="G11" s="123">
        <v>41609</v>
      </c>
      <c r="I11" s="3">
        <f t="shared" si="0"/>
        <v>0</v>
      </c>
    </row>
  </sheetData>
  <autoFilter ref="A1:T12"/>
  <pageMargins left="0.75" right="0.75" top="1" bottom="1" header="0.5" footer="0.5"/>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tabColor rgb="FFFFC000"/>
  </sheetPr>
  <dimension ref="A1:U941"/>
  <sheetViews>
    <sheetView zoomScaleNormal="100" workbookViewId="0">
      <pane xSplit="1" ySplit="1" topLeftCell="B730" activePane="bottomRight" state="frozen"/>
      <selection activeCell="Y41" sqref="Y41"/>
      <selection pane="topRight" activeCell="Y41" sqref="Y41"/>
      <selection pane="bottomLeft" activeCell="Y41" sqref="Y41"/>
      <selection pane="bottomRight" activeCell="B747" sqref="B747"/>
    </sheetView>
  </sheetViews>
  <sheetFormatPr defaultColWidth="11.5546875" defaultRowHeight="14.4"/>
  <cols>
    <col min="1" max="1" width="85.88671875" customWidth="1"/>
    <col min="2" max="2" width="5.88671875" customWidth="1"/>
    <col min="3" max="4" width="11.5546875" customWidth="1"/>
    <col min="5" max="5" width="12.88671875" style="123" customWidth="1"/>
    <col min="6" max="6" width="11.5546875" style="123" customWidth="1"/>
    <col min="7" max="7" width="13.109375" style="123" bestFit="1" customWidth="1"/>
    <col min="8" max="8" width="11.5546875" style="123" customWidth="1"/>
    <col min="9" max="9" width="11.5546875" customWidth="1"/>
    <col min="10" max="10" width="66.88671875" customWidth="1"/>
    <col min="11" max="11" width="9.4414062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3796</v>
      </c>
      <c r="B2" t="s">
        <v>1628</v>
      </c>
      <c r="C2" t="s">
        <v>1629</v>
      </c>
      <c r="D2" t="s">
        <v>12</v>
      </c>
      <c r="E2" s="123">
        <v>41609</v>
      </c>
      <c r="G2" s="123">
        <v>41609</v>
      </c>
      <c r="I2" s="3">
        <f t="shared" ref="I2:I65" si="0">COUNTIF(J:J,A2)</f>
        <v>18</v>
      </c>
      <c r="J2" t="s">
        <v>3797</v>
      </c>
      <c r="N2" t="s">
        <v>12</v>
      </c>
      <c r="P2" s="123">
        <v>41609</v>
      </c>
      <c r="R2" s="123">
        <v>41609</v>
      </c>
      <c r="T2" t="s">
        <v>3798</v>
      </c>
    </row>
    <row r="3" spans="1:20">
      <c r="A3" t="s">
        <v>3799</v>
      </c>
      <c r="B3" t="s">
        <v>1633</v>
      </c>
      <c r="D3" t="s">
        <v>12</v>
      </c>
      <c r="E3" s="123">
        <v>41609</v>
      </c>
      <c r="G3" s="123">
        <v>41609</v>
      </c>
      <c r="I3" s="3">
        <f t="shared" si="0"/>
        <v>0</v>
      </c>
      <c r="J3" s="4" t="s">
        <v>3800</v>
      </c>
      <c r="K3" t="str">
        <f>VLOOKUP(J3,$A$2:$B722,2,FALSE)</f>
        <v>x25</v>
      </c>
      <c r="L3" t="s">
        <v>583</v>
      </c>
      <c r="P3" s="123">
        <v>41609</v>
      </c>
      <c r="R3" s="123">
        <v>41609</v>
      </c>
    </row>
    <row r="4" spans="1:20">
      <c r="A4" t="s">
        <v>3801</v>
      </c>
      <c r="B4" t="s">
        <v>1635</v>
      </c>
      <c r="D4" t="s">
        <v>12</v>
      </c>
      <c r="E4" s="123">
        <v>41609</v>
      </c>
      <c r="G4" s="123">
        <v>41609</v>
      </c>
      <c r="I4" s="3">
        <f t="shared" si="0"/>
        <v>1</v>
      </c>
      <c r="J4" s="5" t="s">
        <v>3802</v>
      </c>
      <c r="K4" t="str">
        <f>VLOOKUP(J4,$A$2:$B722,2,FALSE)</f>
        <v>x44</v>
      </c>
      <c r="M4" t="s">
        <v>588</v>
      </c>
      <c r="P4" s="123">
        <v>41609</v>
      </c>
      <c r="R4" s="123">
        <v>41609</v>
      </c>
    </row>
    <row r="5" spans="1:20">
      <c r="A5" t="s">
        <v>3803</v>
      </c>
      <c r="B5" t="s">
        <v>1638</v>
      </c>
      <c r="D5" t="s">
        <v>12</v>
      </c>
      <c r="E5" s="123">
        <v>41609</v>
      </c>
      <c r="G5" s="123">
        <v>41609</v>
      </c>
      <c r="I5" s="3">
        <f t="shared" si="0"/>
        <v>1</v>
      </c>
      <c r="J5" s="5" t="s">
        <v>3804</v>
      </c>
      <c r="K5" t="str">
        <f>VLOOKUP(J5,$A$2:$B722,2,FALSE)</f>
        <v>x104</v>
      </c>
      <c r="L5" t="s">
        <v>583</v>
      </c>
      <c r="M5" t="s">
        <v>588</v>
      </c>
      <c r="P5" s="123">
        <v>41609</v>
      </c>
      <c r="R5" s="123">
        <v>41609</v>
      </c>
    </row>
    <row r="6" spans="1:20">
      <c r="A6" t="s">
        <v>3805</v>
      </c>
      <c r="B6" t="s">
        <v>1641</v>
      </c>
      <c r="D6" t="s">
        <v>12</v>
      </c>
      <c r="E6" s="123">
        <v>41609</v>
      </c>
      <c r="G6" s="123">
        <v>41609</v>
      </c>
      <c r="I6" s="3">
        <f t="shared" si="0"/>
        <v>1</v>
      </c>
      <c r="J6" s="6" t="s">
        <v>3806</v>
      </c>
      <c r="K6" t="str">
        <f>VLOOKUP(J6,$A$2:$B722,2,FALSE)</f>
        <v>x99</v>
      </c>
      <c r="M6" t="s">
        <v>588</v>
      </c>
      <c r="P6" s="123">
        <v>41609</v>
      </c>
      <c r="R6" s="123">
        <v>41609</v>
      </c>
    </row>
    <row r="7" spans="1:20">
      <c r="A7" t="s">
        <v>3807</v>
      </c>
      <c r="B7" t="s">
        <v>1647</v>
      </c>
      <c r="D7" t="s">
        <v>12</v>
      </c>
      <c r="E7" s="123">
        <v>41609</v>
      </c>
      <c r="G7" s="123">
        <v>41609</v>
      </c>
      <c r="I7" s="3">
        <f t="shared" si="0"/>
        <v>1</v>
      </c>
      <c r="J7" s="6" t="s">
        <v>3808</v>
      </c>
      <c r="K7" t="str">
        <f>VLOOKUP(J7,$A$2:$B722,2,FALSE)</f>
        <v>x143</v>
      </c>
      <c r="L7" t="s">
        <v>583</v>
      </c>
      <c r="M7" t="s">
        <v>588</v>
      </c>
      <c r="P7" s="123">
        <v>41609</v>
      </c>
      <c r="R7" s="123">
        <v>41609</v>
      </c>
    </row>
    <row r="8" spans="1:20">
      <c r="A8" t="s">
        <v>3804</v>
      </c>
      <c r="B8" t="s">
        <v>1650</v>
      </c>
      <c r="D8" t="s">
        <v>12</v>
      </c>
      <c r="E8" s="123">
        <v>41609</v>
      </c>
      <c r="G8" s="123">
        <v>41609</v>
      </c>
      <c r="I8" s="3">
        <f t="shared" si="0"/>
        <v>1</v>
      </c>
      <c r="J8" s="7" t="s">
        <v>3809</v>
      </c>
      <c r="K8" t="str">
        <f>VLOOKUP(J8,$A$2:$B722,2,FALSE)</f>
        <v>x130</v>
      </c>
      <c r="M8" t="s">
        <v>588</v>
      </c>
      <c r="P8" s="123">
        <v>41609</v>
      </c>
      <c r="R8" s="123">
        <v>41609</v>
      </c>
    </row>
    <row r="9" spans="1:20">
      <c r="A9" t="s">
        <v>3810</v>
      </c>
      <c r="B9" t="s">
        <v>1654</v>
      </c>
      <c r="D9" t="s">
        <v>12</v>
      </c>
      <c r="E9" s="123">
        <v>41609</v>
      </c>
      <c r="G9" s="123">
        <v>41609</v>
      </c>
      <c r="I9" s="3">
        <f t="shared" si="0"/>
        <v>0</v>
      </c>
      <c r="J9" s="7" t="s">
        <v>3811</v>
      </c>
      <c r="K9" t="str">
        <f>VLOOKUP(J9,$A$2:$B722,2,FALSE)</f>
        <v>x223</v>
      </c>
      <c r="L9" t="s">
        <v>583</v>
      </c>
      <c r="M9" t="s">
        <v>588</v>
      </c>
      <c r="P9" s="123">
        <v>41609</v>
      </c>
      <c r="R9" s="123">
        <v>41609</v>
      </c>
    </row>
    <row r="10" spans="1:20">
      <c r="A10" t="s">
        <v>3812</v>
      </c>
      <c r="B10" t="s">
        <v>1656</v>
      </c>
      <c r="D10" t="s">
        <v>12</v>
      </c>
      <c r="E10" s="123">
        <v>41609</v>
      </c>
      <c r="G10" s="123">
        <v>41609</v>
      </c>
      <c r="I10" s="3">
        <f t="shared" si="0"/>
        <v>0</v>
      </c>
      <c r="J10" s="8" t="s">
        <v>3813</v>
      </c>
      <c r="K10" t="str">
        <f>VLOOKUP(J10,$A$2:$B722,2,FALSE)</f>
        <v>x60</v>
      </c>
      <c r="M10" t="s">
        <v>588</v>
      </c>
      <c r="P10" s="123">
        <v>41609</v>
      </c>
      <c r="R10" s="123">
        <v>41609</v>
      </c>
    </row>
    <row r="11" spans="1:20">
      <c r="A11" t="s">
        <v>3814</v>
      </c>
      <c r="B11" t="s">
        <v>1659</v>
      </c>
      <c r="D11" t="s">
        <v>12</v>
      </c>
      <c r="E11" s="123">
        <v>41609</v>
      </c>
      <c r="G11" s="123">
        <v>41609</v>
      </c>
      <c r="I11" s="3">
        <f t="shared" si="0"/>
        <v>1</v>
      </c>
      <c r="J11" s="8" t="s">
        <v>3815</v>
      </c>
      <c r="K11" t="str">
        <f>VLOOKUP(J11,$A$2:$B722,2,FALSE)</f>
        <v>x469</v>
      </c>
      <c r="L11" t="s">
        <v>583</v>
      </c>
      <c r="M11" t="s">
        <v>588</v>
      </c>
      <c r="P11" s="123">
        <v>41609</v>
      </c>
      <c r="R11" s="123">
        <v>41609</v>
      </c>
    </row>
    <row r="12" spans="1:20">
      <c r="A12" t="s">
        <v>3816</v>
      </c>
      <c r="B12" t="s">
        <v>1662</v>
      </c>
      <c r="D12" t="s">
        <v>12</v>
      </c>
      <c r="E12" s="123">
        <v>41609</v>
      </c>
      <c r="G12" s="123">
        <v>41609</v>
      </c>
      <c r="I12" s="3">
        <f t="shared" si="0"/>
        <v>1</v>
      </c>
      <c r="J12" s="9" t="s">
        <v>3817</v>
      </c>
      <c r="K12" t="str">
        <f>VLOOKUP(J12,$A$2:$B722,2,FALSE)</f>
        <v>x227</v>
      </c>
      <c r="M12" t="s">
        <v>588</v>
      </c>
      <c r="P12" s="123">
        <v>41609</v>
      </c>
      <c r="R12" s="123">
        <v>41609</v>
      </c>
    </row>
    <row r="13" spans="1:20">
      <c r="A13" t="s">
        <v>3818</v>
      </c>
      <c r="B13" t="s">
        <v>1664</v>
      </c>
      <c r="D13" t="s">
        <v>12</v>
      </c>
      <c r="E13" s="123">
        <v>41609</v>
      </c>
      <c r="G13" s="123">
        <v>41609</v>
      </c>
      <c r="I13" s="3">
        <f t="shared" si="0"/>
        <v>1</v>
      </c>
      <c r="J13" s="9" t="s">
        <v>3819</v>
      </c>
      <c r="K13" t="str">
        <f>VLOOKUP(J13,$A$2:$B722,2,FALSE)</f>
        <v>x232</v>
      </c>
      <c r="M13" t="s">
        <v>588</v>
      </c>
      <c r="P13" s="123">
        <v>41609</v>
      </c>
      <c r="R13" s="123">
        <v>41609</v>
      </c>
    </row>
    <row r="14" spans="1:20">
      <c r="A14" t="s">
        <v>3820</v>
      </c>
      <c r="B14" t="s">
        <v>1667</v>
      </c>
      <c r="D14" t="s">
        <v>12</v>
      </c>
      <c r="E14" s="123">
        <v>41609</v>
      </c>
      <c r="G14" s="123">
        <v>41609</v>
      </c>
      <c r="I14" s="3">
        <f t="shared" si="0"/>
        <v>1</v>
      </c>
      <c r="J14" s="9" t="s">
        <v>3821</v>
      </c>
      <c r="K14" t="str">
        <f>VLOOKUP(J14,$A$2:$B722,2,FALSE)</f>
        <v>x228</v>
      </c>
      <c r="M14" t="s">
        <v>588</v>
      </c>
      <c r="P14" s="123">
        <v>41609</v>
      </c>
      <c r="R14" s="123">
        <v>41609</v>
      </c>
    </row>
    <row r="15" spans="1:20">
      <c r="A15" t="s">
        <v>3822</v>
      </c>
      <c r="B15" t="s">
        <v>1670</v>
      </c>
      <c r="D15" t="s">
        <v>12</v>
      </c>
      <c r="E15" s="123">
        <v>41609</v>
      </c>
      <c r="G15" s="123">
        <v>41609</v>
      </c>
      <c r="I15" s="3">
        <f t="shared" si="0"/>
        <v>1</v>
      </c>
      <c r="J15" s="9" t="s">
        <v>3823</v>
      </c>
      <c r="K15" t="str">
        <f>VLOOKUP(J15,$A$2:$B722,2,FALSE)</f>
        <v>x229</v>
      </c>
      <c r="M15" t="s">
        <v>588</v>
      </c>
      <c r="P15" s="123">
        <v>41609</v>
      </c>
      <c r="R15" s="123">
        <v>41609</v>
      </c>
    </row>
    <row r="16" spans="1:20">
      <c r="A16" t="s">
        <v>3824</v>
      </c>
      <c r="B16" t="s">
        <v>3436</v>
      </c>
      <c r="D16" t="s">
        <v>12</v>
      </c>
      <c r="E16" s="123">
        <v>41609</v>
      </c>
      <c r="G16" s="123">
        <v>41609</v>
      </c>
      <c r="I16" s="3">
        <f t="shared" si="0"/>
        <v>1</v>
      </c>
      <c r="J16" s="9" t="s">
        <v>3825</v>
      </c>
      <c r="K16" t="str">
        <f>VLOOKUP(J16,$A$2:$B722,2,FALSE)</f>
        <v>x231</v>
      </c>
      <c r="M16" t="s">
        <v>588</v>
      </c>
      <c r="P16" s="123">
        <v>41609</v>
      </c>
      <c r="R16" s="123">
        <v>41609</v>
      </c>
    </row>
    <row r="17" spans="1:20">
      <c r="A17" t="s">
        <v>3826</v>
      </c>
      <c r="B17" t="s">
        <v>3439</v>
      </c>
      <c r="D17" t="s">
        <v>12</v>
      </c>
      <c r="E17" s="123">
        <v>41609</v>
      </c>
      <c r="G17" s="123">
        <v>41609</v>
      </c>
      <c r="I17" s="3">
        <f t="shared" si="0"/>
        <v>2</v>
      </c>
      <c r="J17" s="9" t="s">
        <v>3827</v>
      </c>
      <c r="K17" t="str">
        <f>VLOOKUP(J17,$A$2:$B722,2,FALSE)</f>
        <v>x230</v>
      </c>
      <c r="M17" t="s">
        <v>588</v>
      </c>
      <c r="P17" s="123">
        <v>41609</v>
      </c>
      <c r="R17" s="123">
        <v>41609</v>
      </c>
    </row>
    <row r="18" spans="1:20">
      <c r="A18" t="s">
        <v>3828</v>
      </c>
      <c r="B18" t="s">
        <v>3518</v>
      </c>
      <c r="D18" t="s">
        <v>12</v>
      </c>
      <c r="E18" s="123">
        <v>41609</v>
      </c>
      <c r="G18" s="123">
        <v>41609</v>
      </c>
      <c r="I18" s="3">
        <f t="shared" si="0"/>
        <v>1</v>
      </c>
      <c r="J18" s="9" t="s">
        <v>3829</v>
      </c>
      <c r="K18" t="str">
        <f>VLOOKUP(J18,$A$2:$B722,2,FALSE)</f>
        <v>x8</v>
      </c>
      <c r="M18" t="s">
        <v>588</v>
      </c>
      <c r="P18" s="123">
        <v>41609</v>
      </c>
      <c r="Q18" s="123">
        <v>42053</v>
      </c>
      <c r="R18" s="123">
        <v>41609</v>
      </c>
      <c r="S18" s="123">
        <v>42184</v>
      </c>
    </row>
    <row r="19" spans="1:20">
      <c r="A19" t="s">
        <v>3830</v>
      </c>
      <c r="B19" t="s">
        <v>1674</v>
      </c>
      <c r="D19" t="s">
        <v>12</v>
      </c>
      <c r="E19" s="123">
        <v>41609</v>
      </c>
      <c r="G19" s="123">
        <v>41609</v>
      </c>
      <c r="I19" s="3">
        <f t="shared" si="0"/>
        <v>1</v>
      </c>
      <c r="J19" s="9" t="s">
        <v>3831</v>
      </c>
      <c r="K19" t="str">
        <f>VLOOKUP(J19,$A$2:$B722,2,FALSE)</f>
        <v>x226</v>
      </c>
      <c r="M19" t="s">
        <v>588</v>
      </c>
      <c r="P19" s="123">
        <v>41609</v>
      </c>
      <c r="R19" s="123">
        <v>41609</v>
      </c>
    </row>
    <row r="20" spans="1:20">
      <c r="A20" t="s">
        <v>3832</v>
      </c>
      <c r="B20" t="s">
        <v>3520</v>
      </c>
      <c r="D20" t="s">
        <v>12</v>
      </c>
      <c r="E20" s="123">
        <v>41609</v>
      </c>
      <c r="G20" s="123">
        <v>41609</v>
      </c>
      <c r="I20" s="3">
        <f t="shared" si="0"/>
        <v>1</v>
      </c>
      <c r="J20" s="5" t="s">
        <v>3833</v>
      </c>
      <c r="K20" t="str">
        <f>VLOOKUP(J20,$A$2:$B722,2,FALSE)</f>
        <v>x152</v>
      </c>
      <c r="M20" t="s">
        <v>588</v>
      </c>
      <c r="P20" s="123">
        <v>41609</v>
      </c>
      <c r="R20" s="123">
        <v>41609</v>
      </c>
    </row>
    <row r="21" spans="1:20">
      <c r="A21" t="s">
        <v>3834</v>
      </c>
      <c r="B21" t="s">
        <v>3522</v>
      </c>
      <c r="D21" t="s">
        <v>12</v>
      </c>
      <c r="E21" s="123">
        <v>41609</v>
      </c>
      <c r="G21" s="123">
        <v>41609</v>
      </c>
      <c r="I21" s="3">
        <f t="shared" si="0"/>
        <v>1</v>
      </c>
      <c r="J21" s="5" t="s">
        <v>3835</v>
      </c>
      <c r="K21" t="str">
        <f>VLOOKUP(J21,$A$2:$B722,2,FALSE)</f>
        <v>x330</v>
      </c>
      <c r="L21" t="s">
        <v>583</v>
      </c>
      <c r="M21" t="s">
        <v>588</v>
      </c>
      <c r="P21" s="123">
        <v>41609</v>
      </c>
      <c r="R21" s="123">
        <v>41609</v>
      </c>
    </row>
    <row r="22" spans="1:20">
      <c r="A22" t="s">
        <v>3836</v>
      </c>
      <c r="B22" t="s">
        <v>3524</v>
      </c>
      <c r="D22" t="s">
        <v>12</v>
      </c>
      <c r="E22" s="123">
        <v>41609</v>
      </c>
      <c r="G22" s="123">
        <v>41609</v>
      </c>
      <c r="I22" s="3">
        <f t="shared" si="0"/>
        <v>1</v>
      </c>
      <c r="J22" s="6" t="s">
        <v>3837</v>
      </c>
      <c r="K22" t="str">
        <f>VLOOKUP(J22,$A$2:$B722,2,FALSE)</f>
        <v>x329</v>
      </c>
      <c r="L22" t="s">
        <v>1005</v>
      </c>
      <c r="M22" t="s">
        <v>588</v>
      </c>
      <c r="P22" s="123">
        <v>41609</v>
      </c>
      <c r="R22" s="123">
        <v>41609</v>
      </c>
    </row>
    <row r="23" spans="1:20">
      <c r="A23" t="s">
        <v>3838</v>
      </c>
      <c r="B23" t="s">
        <v>3527</v>
      </c>
      <c r="D23" t="s">
        <v>12</v>
      </c>
      <c r="E23" s="123">
        <v>41609</v>
      </c>
      <c r="G23" s="123">
        <v>41609</v>
      </c>
      <c r="I23" s="3">
        <f t="shared" si="0"/>
        <v>1</v>
      </c>
      <c r="J23" s="7" t="s">
        <v>3839</v>
      </c>
      <c r="K23" t="str">
        <f>VLOOKUP(J23,$A$2:$B722,2,FALSE)</f>
        <v>x331</v>
      </c>
      <c r="M23" t="s">
        <v>588</v>
      </c>
      <c r="P23" s="123">
        <v>41609</v>
      </c>
      <c r="R23" s="123">
        <v>41609</v>
      </c>
    </row>
    <row r="24" spans="1:20">
      <c r="A24" t="s">
        <v>3840</v>
      </c>
      <c r="B24" t="s">
        <v>3530</v>
      </c>
      <c r="D24" t="s">
        <v>12</v>
      </c>
      <c r="E24" s="123">
        <v>41609</v>
      </c>
      <c r="G24" s="123">
        <v>41609</v>
      </c>
      <c r="I24" s="3">
        <f t="shared" si="0"/>
        <v>1</v>
      </c>
      <c r="J24" s="6" t="s">
        <v>3841</v>
      </c>
      <c r="K24" t="str">
        <f>VLOOKUP(J24,$A$2:$B722,2,FALSE)</f>
        <v>x209</v>
      </c>
      <c r="L24" t="s">
        <v>583</v>
      </c>
      <c r="M24" t="s">
        <v>588</v>
      </c>
      <c r="P24" s="123">
        <v>41609</v>
      </c>
      <c r="R24" s="123">
        <v>41609</v>
      </c>
    </row>
    <row r="25" spans="1:20">
      <c r="A25" t="s">
        <v>3842</v>
      </c>
      <c r="B25" t="s">
        <v>1675</v>
      </c>
      <c r="D25" t="s">
        <v>12</v>
      </c>
      <c r="E25" s="123">
        <v>41609</v>
      </c>
      <c r="G25" s="123">
        <v>41609</v>
      </c>
      <c r="I25" s="3">
        <f t="shared" si="0"/>
        <v>1</v>
      </c>
      <c r="J25" s="7" t="s">
        <v>3843</v>
      </c>
      <c r="K25" t="str">
        <f>VLOOKUP(J25,$A$2:$B722,2,FALSE)</f>
        <v>x184</v>
      </c>
      <c r="M25" t="s">
        <v>588</v>
      </c>
      <c r="P25" s="123">
        <v>41609</v>
      </c>
      <c r="R25" s="123">
        <v>41609</v>
      </c>
    </row>
    <row r="26" spans="1:20">
      <c r="A26" t="s">
        <v>3844</v>
      </c>
      <c r="B26" t="s">
        <v>3533</v>
      </c>
      <c r="D26" t="s">
        <v>12</v>
      </c>
      <c r="E26" s="123">
        <v>41609</v>
      </c>
      <c r="G26" s="123">
        <v>41609</v>
      </c>
      <c r="I26" s="3">
        <f t="shared" si="0"/>
        <v>1</v>
      </c>
      <c r="J26" s="7" t="s">
        <v>3845</v>
      </c>
      <c r="K26" t="str">
        <f>VLOOKUP(J26,$A$2:$B722,2,FALSE)</f>
        <v>x210</v>
      </c>
      <c r="M26" t="s">
        <v>588</v>
      </c>
      <c r="P26" s="123">
        <v>41609</v>
      </c>
      <c r="R26" s="123">
        <v>41609</v>
      </c>
    </row>
    <row r="27" spans="1:20">
      <c r="A27" t="s">
        <v>3846</v>
      </c>
      <c r="B27" t="s">
        <v>3536</v>
      </c>
      <c r="D27" t="s">
        <v>12</v>
      </c>
      <c r="E27" s="123">
        <v>41609</v>
      </c>
      <c r="G27" s="123">
        <v>41609</v>
      </c>
      <c r="I27" s="3">
        <f t="shared" si="0"/>
        <v>1</v>
      </c>
      <c r="J27" s="5" t="s">
        <v>3847</v>
      </c>
      <c r="K27" t="str">
        <f>VLOOKUP(J27,$A$2:$B722,2,FALSE)</f>
        <v>x332</v>
      </c>
      <c r="L27" t="s">
        <v>583</v>
      </c>
      <c r="M27" t="s">
        <v>588</v>
      </c>
      <c r="P27" s="123">
        <v>41609</v>
      </c>
      <c r="R27" s="123">
        <v>41609</v>
      </c>
    </row>
    <row r="28" spans="1:20">
      <c r="A28" s="18" t="s">
        <v>3848</v>
      </c>
      <c r="B28" t="s">
        <v>3539</v>
      </c>
      <c r="D28" t="s">
        <v>12</v>
      </c>
      <c r="E28" s="123">
        <v>41609</v>
      </c>
      <c r="G28" s="123">
        <v>41609</v>
      </c>
      <c r="I28" s="3">
        <f t="shared" si="0"/>
        <v>1</v>
      </c>
      <c r="J28" s="6" t="s">
        <v>3849</v>
      </c>
      <c r="K28" t="str">
        <f>VLOOKUP(J28,$A$2:$B722,2,FALSE)</f>
        <v>x56</v>
      </c>
      <c r="M28" t="s">
        <v>588</v>
      </c>
      <c r="P28" s="123">
        <v>41609</v>
      </c>
      <c r="R28" s="123">
        <v>41609</v>
      </c>
    </row>
    <row r="29" spans="1:20">
      <c r="A29" t="s">
        <v>3850</v>
      </c>
      <c r="B29" t="s">
        <v>3541</v>
      </c>
      <c r="D29" t="s">
        <v>12</v>
      </c>
      <c r="E29" s="123">
        <v>41609</v>
      </c>
      <c r="G29" s="123">
        <v>41609</v>
      </c>
      <c r="I29" s="3">
        <f t="shared" si="0"/>
        <v>1</v>
      </c>
      <c r="J29" s="6" t="s">
        <v>3851</v>
      </c>
      <c r="K29" t="str">
        <f>VLOOKUP(J29,$A$2:$B722,2,FALSE)</f>
        <v>x76</v>
      </c>
      <c r="M29" t="s">
        <v>588</v>
      </c>
      <c r="P29" s="123">
        <v>41609</v>
      </c>
      <c r="R29" s="123">
        <v>41609</v>
      </c>
    </row>
    <row r="30" spans="1:20">
      <c r="A30" t="s">
        <v>3852</v>
      </c>
      <c r="B30" t="s">
        <v>3543</v>
      </c>
      <c r="D30" t="s">
        <v>12</v>
      </c>
      <c r="E30" s="123">
        <v>41609</v>
      </c>
      <c r="G30" s="123">
        <v>41609</v>
      </c>
      <c r="I30" s="3">
        <f t="shared" si="0"/>
        <v>1</v>
      </c>
      <c r="J30" s="5" t="s">
        <v>3853</v>
      </c>
      <c r="K30" t="str">
        <f>VLOOKUP(J30,$A$2:$B722,2,FALSE)</f>
        <v>x33</v>
      </c>
      <c r="M30" t="s">
        <v>588</v>
      </c>
      <c r="P30" s="123">
        <v>41609</v>
      </c>
      <c r="R30" s="123">
        <v>41609</v>
      </c>
    </row>
    <row r="31" spans="1:20">
      <c r="A31" t="s">
        <v>3854</v>
      </c>
      <c r="B31" t="s">
        <v>3545</v>
      </c>
      <c r="D31" t="s">
        <v>12</v>
      </c>
      <c r="E31" s="123">
        <v>41609</v>
      </c>
      <c r="G31" s="123">
        <v>41609</v>
      </c>
      <c r="I31" s="3">
        <f t="shared" si="0"/>
        <v>2</v>
      </c>
      <c r="J31" t="s">
        <v>3855</v>
      </c>
      <c r="N31" t="s">
        <v>12</v>
      </c>
      <c r="P31" s="123">
        <v>41609</v>
      </c>
      <c r="R31" s="123">
        <v>41609</v>
      </c>
      <c r="T31" t="s">
        <v>3856</v>
      </c>
    </row>
    <row r="32" spans="1:20">
      <c r="A32" t="s">
        <v>3857</v>
      </c>
      <c r="B32" t="s">
        <v>3547</v>
      </c>
      <c r="D32" t="s">
        <v>12</v>
      </c>
      <c r="E32" s="123">
        <v>41609</v>
      </c>
      <c r="F32" s="123">
        <v>42053</v>
      </c>
      <c r="G32" s="123">
        <v>41609</v>
      </c>
      <c r="H32" s="123">
        <v>42184</v>
      </c>
      <c r="I32" s="3">
        <f t="shared" si="0"/>
        <v>0</v>
      </c>
      <c r="J32" s="4" t="s">
        <v>3858</v>
      </c>
      <c r="K32" t="str">
        <f>VLOOKUP(J32,$A$2:$B722,2,FALSE)</f>
        <v>x29</v>
      </c>
      <c r="L32" t="s">
        <v>583</v>
      </c>
      <c r="P32" s="123">
        <v>41609</v>
      </c>
      <c r="R32" s="123">
        <v>41609</v>
      </c>
    </row>
    <row r="33" spans="1:20">
      <c r="A33" t="s">
        <v>3859</v>
      </c>
      <c r="B33" t="s">
        <v>3549</v>
      </c>
      <c r="D33" t="s">
        <v>12</v>
      </c>
      <c r="E33" s="123">
        <v>41609</v>
      </c>
      <c r="G33" s="123">
        <v>41609</v>
      </c>
      <c r="I33" s="3">
        <f t="shared" si="0"/>
        <v>0</v>
      </c>
      <c r="J33" s="5" t="s">
        <v>3860</v>
      </c>
      <c r="K33" t="str">
        <f>VLOOKUP(J33,$A$2:$B722,2,FALSE)</f>
        <v>x28</v>
      </c>
      <c r="M33" t="s">
        <v>588</v>
      </c>
      <c r="P33" s="123">
        <v>41609</v>
      </c>
      <c r="R33" s="123">
        <v>41609</v>
      </c>
    </row>
    <row r="34" spans="1:20">
      <c r="A34" t="s">
        <v>3861</v>
      </c>
      <c r="B34" t="s">
        <v>3551</v>
      </c>
      <c r="D34" t="s">
        <v>12</v>
      </c>
      <c r="E34" s="123">
        <v>41609</v>
      </c>
      <c r="G34" s="123">
        <v>41609</v>
      </c>
      <c r="I34" s="3">
        <f t="shared" si="0"/>
        <v>0</v>
      </c>
      <c r="J34" s="5" t="s">
        <v>3862</v>
      </c>
      <c r="K34" t="str">
        <f>VLOOKUP(J34,$A$2:$B722,2,FALSE)</f>
        <v>x31</v>
      </c>
      <c r="M34" t="s">
        <v>588</v>
      </c>
      <c r="P34" s="123">
        <v>41609</v>
      </c>
      <c r="R34" s="123">
        <v>41609</v>
      </c>
    </row>
    <row r="35" spans="1:20">
      <c r="A35" t="s">
        <v>3863</v>
      </c>
      <c r="B35" t="s">
        <v>3553</v>
      </c>
      <c r="D35" t="s">
        <v>12</v>
      </c>
      <c r="E35" s="123">
        <v>41609</v>
      </c>
      <c r="G35" s="123">
        <v>41609</v>
      </c>
      <c r="I35" s="3">
        <f t="shared" si="0"/>
        <v>0</v>
      </c>
      <c r="J35" t="s">
        <v>3864</v>
      </c>
      <c r="N35" t="s">
        <v>12</v>
      </c>
      <c r="P35" s="123">
        <v>41609</v>
      </c>
      <c r="R35" s="123">
        <v>41609</v>
      </c>
      <c r="T35" t="s">
        <v>3865</v>
      </c>
    </row>
    <row r="36" spans="1:20">
      <c r="A36" t="s">
        <v>3866</v>
      </c>
      <c r="B36" t="s">
        <v>1905</v>
      </c>
      <c r="D36" t="s">
        <v>12</v>
      </c>
      <c r="E36" s="123">
        <v>41609</v>
      </c>
      <c r="G36" s="123">
        <v>41609</v>
      </c>
      <c r="I36" s="3">
        <f t="shared" si="0"/>
        <v>1</v>
      </c>
      <c r="J36" s="4" t="s">
        <v>3867</v>
      </c>
      <c r="K36" t="str">
        <f>VLOOKUP(J36,$A$2:$B722,2,FALSE)</f>
        <v>x72</v>
      </c>
      <c r="L36" t="s">
        <v>583</v>
      </c>
      <c r="P36" s="123">
        <v>41609</v>
      </c>
      <c r="R36" s="123">
        <v>41609</v>
      </c>
    </row>
    <row r="37" spans="1:20">
      <c r="A37" t="s">
        <v>3809</v>
      </c>
      <c r="B37" t="s">
        <v>3555</v>
      </c>
      <c r="D37" t="s">
        <v>12</v>
      </c>
      <c r="E37" s="123">
        <v>41609</v>
      </c>
      <c r="G37" s="123">
        <v>41609</v>
      </c>
      <c r="I37" s="3">
        <f t="shared" si="0"/>
        <v>14</v>
      </c>
      <c r="J37" s="5" t="s">
        <v>3868</v>
      </c>
      <c r="K37" t="str">
        <f>VLOOKUP(J37,$A$2:$B722,2,FALSE)</f>
        <v>x71</v>
      </c>
      <c r="M37" t="s">
        <v>588</v>
      </c>
      <c r="P37" s="123">
        <v>41609</v>
      </c>
      <c r="R37" s="123">
        <v>41609</v>
      </c>
    </row>
    <row r="38" spans="1:20">
      <c r="A38" t="s">
        <v>3869</v>
      </c>
      <c r="B38" t="s">
        <v>3557</v>
      </c>
      <c r="D38" t="s">
        <v>12</v>
      </c>
      <c r="E38" s="123">
        <v>41609</v>
      </c>
      <c r="G38" s="123">
        <v>41609</v>
      </c>
      <c r="I38" s="3">
        <f t="shared" si="0"/>
        <v>1</v>
      </c>
      <c r="J38" s="5" t="s">
        <v>3809</v>
      </c>
      <c r="K38" t="str">
        <f>VLOOKUP(J38,$A$2:$B722,2,FALSE)</f>
        <v>x130</v>
      </c>
      <c r="M38" t="s">
        <v>588</v>
      </c>
      <c r="P38" s="123">
        <v>41609</v>
      </c>
      <c r="R38" s="123">
        <v>41609</v>
      </c>
    </row>
    <row r="39" spans="1:20">
      <c r="A39" t="s">
        <v>3870</v>
      </c>
      <c r="B39" t="s">
        <v>3559</v>
      </c>
      <c r="D39" t="s">
        <v>12</v>
      </c>
      <c r="E39" s="123">
        <v>41609</v>
      </c>
      <c r="G39" s="123">
        <v>41609</v>
      </c>
      <c r="I39" s="3">
        <f t="shared" si="0"/>
        <v>1</v>
      </c>
      <c r="J39" t="s">
        <v>3871</v>
      </c>
      <c r="N39" t="s">
        <v>12</v>
      </c>
      <c r="P39" s="123">
        <v>41609</v>
      </c>
      <c r="R39" s="123">
        <v>41609</v>
      </c>
      <c r="T39" t="s">
        <v>3872</v>
      </c>
    </row>
    <row r="40" spans="1:20">
      <c r="A40" t="s">
        <v>3873</v>
      </c>
      <c r="B40" t="s">
        <v>3561</v>
      </c>
      <c r="D40" t="s">
        <v>12</v>
      </c>
      <c r="E40" s="123">
        <v>41609</v>
      </c>
      <c r="G40" s="123">
        <v>41609</v>
      </c>
      <c r="I40" s="3">
        <f t="shared" si="0"/>
        <v>2</v>
      </c>
      <c r="J40" s="4" t="s">
        <v>3874</v>
      </c>
      <c r="K40" t="str">
        <f>VLOOKUP(J40,$A$2:$B722,2,FALSE)</f>
        <v>x367</v>
      </c>
      <c r="L40" t="s">
        <v>583</v>
      </c>
      <c r="P40" s="123">
        <v>41609</v>
      </c>
      <c r="R40" s="123">
        <v>41609</v>
      </c>
    </row>
    <row r="41" spans="1:20">
      <c r="A41" t="s">
        <v>3875</v>
      </c>
      <c r="B41" t="s">
        <v>3562</v>
      </c>
      <c r="D41" t="s">
        <v>12</v>
      </c>
      <c r="E41" s="123">
        <v>41609</v>
      </c>
      <c r="G41" s="123">
        <v>41609</v>
      </c>
      <c r="I41" s="3">
        <f t="shared" si="0"/>
        <v>1</v>
      </c>
      <c r="J41" s="5" t="s">
        <v>3876</v>
      </c>
      <c r="K41" t="str">
        <f>VLOOKUP(J41,$A$2:$B722,2,FALSE)</f>
        <v>x364</v>
      </c>
      <c r="L41" t="s">
        <v>583</v>
      </c>
      <c r="M41" t="s">
        <v>588</v>
      </c>
      <c r="P41" s="123">
        <v>41609</v>
      </c>
      <c r="R41" s="123">
        <v>41609</v>
      </c>
    </row>
    <row r="42" spans="1:20">
      <c r="A42" t="s">
        <v>3877</v>
      </c>
      <c r="B42" t="s">
        <v>3563</v>
      </c>
      <c r="D42" t="s">
        <v>12</v>
      </c>
      <c r="E42" s="123">
        <v>41609</v>
      </c>
      <c r="G42" s="123">
        <v>41609</v>
      </c>
      <c r="I42" s="3">
        <f t="shared" si="0"/>
        <v>6</v>
      </c>
      <c r="J42" s="6" t="s">
        <v>3878</v>
      </c>
      <c r="K42" t="str">
        <f>VLOOKUP(J42,$A$2:$B722,2,FALSE)</f>
        <v>x365</v>
      </c>
      <c r="M42" t="s">
        <v>588</v>
      </c>
      <c r="P42" s="123">
        <v>41609</v>
      </c>
      <c r="R42" s="123">
        <v>41609</v>
      </c>
    </row>
    <row r="43" spans="1:20">
      <c r="A43" t="s">
        <v>3879</v>
      </c>
      <c r="B43" t="s">
        <v>3565</v>
      </c>
      <c r="D43" t="s">
        <v>12</v>
      </c>
      <c r="E43" s="123">
        <v>41609</v>
      </c>
      <c r="G43" s="123">
        <v>41609</v>
      </c>
      <c r="I43" s="3">
        <f t="shared" si="0"/>
        <v>0</v>
      </c>
      <c r="J43" s="6" t="s">
        <v>3880</v>
      </c>
      <c r="K43" t="str">
        <f>VLOOKUP(J43,$A$2:$B722,2,FALSE)</f>
        <v>x389</v>
      </c>
      <c r="M43" t="s">
        <v>588</v>
      </c>
      <c r="P43" s="123">
        <v>41609</v>
      </c>
      <c r="R43" s="123">
        <v>41609</v>
      </c>
    </row>
    <row r="44" spans="1:20">
      <c r="A44" t="s">
        <v>3881</v>
      </c>
      <c r="B44" t="s">
        <v>3567</v>
      </c>
      <c r="D44" t="s">
        <v>12</v>
      </c>
      <c r="E44" s="123">
        <v>41609</v>
      </c>
      <c r="G44" s="123">
        <v>41609</v>
      </c>
      <c r="I44" s="3">
        <f t="shared" si="0"/>
        <v>0</v>
      </c>
      <c r="J44" s="5" t="s">
        <v>3882</v>
      </c>
      <c r="K44" t="str">
        <f>VLOOKUP(J44,$A$2:$B722,2,FALSE)</f>
        <v>x366</v>
      </c>
      <c r="L44" t="s">
        <v>583</v>
      </c>
      <c r="M44" t="s">
        <v>588</v>
      </c>
      <c r="P44" s="123">
        <v>41609</v>
      </c>
      <c r="R44" s="123">
        <v>41609</v>
      </c>
    </row>
    <row r="45" spans="1:20">
      <c r="A45" t="s">
        <v>3883</v>
      </c>
      <c r="B45" t="s">
        <v>3569</v>
      </c>
      <c r="D45" t="s">
        <v>12</v>
      </c>
      <c r="E45" s="123">
        <v>41609</v>
      </c>
      <c r="G45" s="123">
        <v>41609</v>
      </c>
      <c r="I45" s="3">
        <f t="shared" si="0"/>
        <v>0</v>
      </c>
      <c r="J45" s="6" t="s">
        <v>3884</v>
      </c>
      <c r="K45" t="str">
        <f>VLOOKUP(J45,$A$2:$B722,2,FALSE)</f>
        <v>x188</v>
      </c>
      <c r="M45" t="s">
        <v>588</v>
      </c>
      <c r="P45" s="123">
        <v>41609</v>
      </c>
      <c r="R45" s="123">
        <v>41609</v>
      </c>
    </row>
    <row r="46" spans="1:20">
      <c r="A46" t="s">
        <v>3885</v>
      </c>
      <c r="B46" t="s">
        <v>3571</v>
      </c>
      <c r="D46" t="s">
        <v>12</v>
      </c>
      <c r="E46" s="123">
        <v>41609</v>
      </c>
      <c r="G46" s="123">
        <v>41609</v>
      </c>
      <c r="I46" s="3">
        <f t="shared" si="0"/>
        <v>1</v>
      </c>
      <c r="J46" s="6" t="s">
        <v>3886</v>
      </c>
      <c r="K46" t="str">
        <f>VLOOKUP(J46,$A$2:$B722,2,FALSE)</f>
        <v>x390</v>
      </c>
      <c r="M46" t="s">
        <v>588</v>
      </c>
      <c r="P46" s="123">
        <v>41609</v>
      </c>
      <c r="R46" s="123">
        <v>41609</v>
      </c>
    </row>
    <row r="47" spans="1:20">
      <c r="A47" t="s">
        <v>3887</v>
      </c>
      <c r="B47" t="s">
        <v>1907</v>
      </c>
      <c r="D47" t="s">
        <v>12</v>
      </c>
      <c r="E47" s="123">
        <v>41609</v>
      </c>
      <c r="G47" s="123">
        <v>41609</v>
      </c>
      <c r="I47" s="3">
        <f t="shared" si="0"/>
        <v>1</v>
      </c>
      <c r="J47" s="5" t="s">
        <v>3888</v>
      </c>
      <c r="K47" t="str">
        <f>VLOOKUP(J47,$A$2:$B722,2,FALSE)</f>
        <v>x368</v>
      </c>
      <c r="L47" t="s">
        <v>583</v>
      </c>
      <c r="M47" t="s">
        <v>588</v>
      </c>
      <c r="P47" s="123">
        <v>41609</v>
      </c>
      <c r="R47" s="123">
        <v>41609</v>
      </c>
    </row>
    <row r="48" spans="1:20">
      <c r="A48" t="s">
        <v>3889</v>
      </c>
      <c r="B48" t="s">
        <v>3573</v>
      </c>
      <c r="D48" t="s">
        <v>12</v>
      </c>
      <c r="E48" s="123">
        <v>41609</v>
      </c>
      <c r="G48" s="123">
        <v>41609</v>
      </c>
      <c r="I48" s="3">
        <f t="shared" si="0"/>
        <v>2</v>
      </c>
      <c r="J48" s="6" t="s">
        <v>3890</v>
      </c>
      <c r="K48" t="str">
        <f>VLOOKUP(J48,$A$2:$B722,2,FALSE)</f>
        <v>x325</v>
      </c>
      <c r="M48" t="s">
        <v>588</v>
      </c>
      <c r="P48" s="123">
        <v>41609</v>
      </c>
      <c r="R48" s="123">
        <v>41609</v>
      </c>
    </row>
    <row r="49" spans="1:20">
      <c r="A49" t="s">
        <v>3891</v>
      </c>
      <c r="B49" t="s">
        <v>3575</v>
      </c>
      <c r="D49" t="s">
        <v>12</v>
      </c>
      <c r="E49" s="123">
        <v>41609</v>
      </c>
      <c r="G49" s="123">
        <v>41609</v>
      </c>
      <c r="I49" s="3">
        <f t="shared" si="0"/>
        <v>2</v>
      </c>
      <c r="J49" s="6" t="s">
        <v>3892</v>
      </c>
      <c r="K49" t="str">
        <f>VLOOKUP(J49,$A$2:$B722,2,FALSE)</f>
        <v>x391</v>
      </c>
      <c r="M49" t="s">
        <v>588</v>
      </c>
      <c r="P49" s="123">
        <v>41609</v>
      </c>
      <c r="R49" s="123">
        <v>41609</v>
      </c>
    </row>
    <row r="50" spans="1:20">
      <c r="A50" t="s">
        <v>3893</v>
      </c>
      <c r="B50" t="s">
        <v>3577</v>
      </c>
      <c r="D50" t="s">
        <v>12</v>
      </c>
      <c r="E50" s="123">
        <v>41609</v>
      </c>
      <c r="G50" s="123">
        <v>41609</v>
      </c>
      <c r="I50" s="3">
        <f t="shared" si="0"/>
        <v>2</v>
      </c>
      <c r="J50" t="s">
        <v>3894</v>
      </c>
      <c r="N50" t="s">
        <v>12</v>
      </c>
      <c r="P50" s="123">
        <v>41609</v>
      </c>
      <c r="R50" s="123">
        <v>41609</v>
      </c>
    </row>
    <row r="51" spans="1:20">
      <c r="A51" t="s">
        <v>3808</v>
      </c>
      <c r="B51" t="s">
        <v>3579</v>
      </c>
      <c r="D51" t="s">
        <v>12</v>
      </c>
      <c r="E51" s="123">
        <v>41609</v>
      </c>
      <c r="G51" s="123">
        <v>41609</v>
      </c>
      <c r="I51" s="3">
        <f t="shared" si="0"/>
        <v>3</v>
      </c>
      <c r="J51" s="4" t="s">
        <v>3895</v>
      </c>
      <c r="K51" t="str">
        <f>VLOOKUP(J51,$A$2:$B722,2,FALSE)</f>
        <v>x369</v>
      </c>
      <c r="L51" t="s">
        <v>583</v>
      </c>
      <c r="M51" t="s">
        <v>588</v>
      </c>
      <c r="P51" s="123">
        <v>41609</v>
      </c>
      <c r="R51" s="123">
        <v>41609</v>
      </c>
    </row>
    <row r="52" spans="1:20">
      <c r="A52" t="s">
        <v>3896</v>
      </c>
      <c r="B52" t="s">
        <v>3583</v>
      </c>
      <c r="D52" t="s">
        <v>12</v>
      </c>
      <c r="E52" s="123">
        <v>41609</v>
      </c>
      <c r="G52" s="123">
        <v>41609</v>
      </c>
      <c r="I52" s="3">
        <f t="shared" si="0"/>
        <v>1</v>
      </c>
      <c r="J52" s="5" t="s">
        <v>3897</v>
      </c>
      <c r="K52" t="str">
        <f>VLOOKUP(J52,$A$2:$B722,2,FALSE)</f>
        <v>x370</v>
      </c>
      <c r="M52" t="s">
        <v>588</v>
      </c>
      <c r="P52" s="123">
        <v>41609</v>
      </c>
      <c r="R52" s="123">
        <v>41609</v>
      </c>
    </row>
    <row r="53" spans="1:20">
      <c r="A53" t="s">
        <v>3898</v>
      </c>
      <c r="B53" t="s">
        <v>3585</v>
      </c>
      <c r="D53" t="s">
        <v>12</v>
      </c>
      <c r="E53" s="123">
        <v>41609</v>
      </c>
      <c r="G53" s="123">
        <v>41609</v>
      </c>
      <c r="I53" s="3">
        <f t="shared" si="0"/>
        <v>6</v>
      </c>
      <c r="J53" s="5" t="s">
        <v>3899</v>
      </c>
      <c r="K53" t="str">
        <f>VLOOKUP(J53,$A$2:$B722,2,FALSE)</f>
        <v>x342</v>
      </c>
      <c r="M53" t="s">
        <v>588</v>
      </c>
      <c r="P53" s="123">
        <v>41609</v>
      </c>
      <c r="R53" s="123">
        <v>41609</v>
      </c>
    </row>
    <row r="54" spans="1:20">
      <c r="A54" t="s">
        <v>3900</v>
      </c>
      <c r="B54" t="s">
        <v>3587</v>
      </c>
      <c r="D54" t="s">
        <v>12</v>
      </c>
      <c r="E54" s="123">
        <v>41609</v>
      </c>
      <c r="G54" s="123">
        <v>41609</v>
      </c>
      <c r="I54" s="3">
        <f t="shared" si="0"/>
        <v>1</v>
      </c>
      <c r="J54" t="s">
        <v>3901</v>
      </c>
      <c r="N54" t="s">
        <v>12</v>
      </c>
      <c r="P54" s="123">
        <v>41609</v>
      </c>
      <c r="R54" s="123">
        <v>41609</v>
      </c>
      <c r="T54" t="s">
        <v>3902</v>
      </c>
    </row>
    <row r="55" spans="1:20">
      <c r="A55" t="s">
        <v>3903</v>
      </c>
      <c r="B55" t="s">
        <v>3589</v>
      </c>
      <c r="D55" t="s">
        <v>12</v>
      </c>
      <c r="E55" s="123">
        <v>41609</v>
      </c>
      <c r="G55" s="123">
        <v>41609</v>
      </c>
      <c r="I55" s="3">
        <f t="shared" si="0"/>
        <v>0</v>
      </c>
      <c r="J55" s="4" t="s">
        <v>3904</v>
      </c>
      <c r="K55" t="str">
        <f>VLOOKUP(J55,$A$2:$B722,2,FALSE)</f>
        <v>x363</v>
      </c>
      <c r="L55" t="s">
        <v>583</v>
      </c>
      <c r="P55" s="123">
        <v>41609</v>
      </c>
      <c r="R55" s="123">
        <v>41609</v>
      </c>
    </row>
    <row r="56" spans="1:20">
      <c r="A56" t="s">
        <v>3905</v>
      </c>
      <c r="B56" t="s">
        <v>3591</v>
      </c>
      <c r="D56" t="s">
        <v>12</v>
      </c>
      <c r="E56" s="123">
        <v>41609</v>
      </c>
      <c r="G56" s="123">
        <v>41609</v>
      </c>
      <c r="I56" s="3">
        <f t="shared" si="0"/>
        <v>0</v>
      </c>
      <c r="J56" s="5" t="s">
        <v>3906</v>
      </c>
      <c r="K56" t="str">
        <f>VLOOKUP(J56,$A$2:$B722,2,FALSE)</f>
        <v>x301</v>
      </c>
      <c r="M56" t="s">
        <v>588</v>
      </c>
      <c r="P56" s="123">
        <v>41609</v>
      </c>
      <c r="R56" s="123">
        <v>41609</v>
      </c>
    </row>
    <row r="57" spans="1:20">
      <c r="A57" t="s">
        <v>3907</v>
      </c>
      <c r="B57" t="s">
        <v>1678</v>
      </c>
      <c r="D57" t="s">
        <v>12</v>
      </c>
      <c r="E57" s="123">
        <v>41609</v>
      </c>
      <c r="G57" s="123">
        <v>41609</v>
      </c>
      <c r="I57" s="3">
        <f t="shared" si="0"/>
        <v>1</v>
      </c>
      <c r="J57" s="5" t="s">
        <v>3908</v>
      </c>
      <c r="K57" t="str">
        <f>VLOOKUP(J57,$A$2:$B722,2,FALSE)</f>
        <v>x276</v>
      </c>
      <c r="M57" t="s">
        <v>588</v>
      </c>
      <c r="P57" s="123">
        <v>41609</v>
      </c>
      <c r="R57" s="123">
        <v>41609</v>
      </c>
    </row>
    <row r="58" spans="1:20">
      <c r="A58" t="s">
        <v>3909</v>
      </c>
      <c r="B58" t="s">
        <v>3593</v>
      </c>
      <c r="D58" t="s">
        <v>12</v>
      </c>
      <c r="E58" s="123">
        <v>41609</v>
      </c>
      <c r="G58" s="123">
        <v>41609</v>
      </c>
      <c r="I58" s="3">
        <f t="shared" si="0"/>
        <v>2</v>
      </c>
      <c r="J58" t="s">
        <v>3910</v>
      </c>
      <c r="N58" t="s">
        <v>12</v>
      </c>
      <c r="P58" s="123">
        <v>41609</v>
      </c>
      <c r="R58" s="123">
        <v>41609</v>
      </c>
    </row>
    <row r="59" spans="1:20">
      <c r="A59" t="s">
        <v>3911</v>
      </c>
      <c r="B59" t="s">
        <v>3595</v>
      </c>
      <c r="D59" t="s">
        <v>12</v>
      </c>
      <c r="E59" s="123">
        <v>41609</v>
      </c>
      <c r="G59" s="123">
        <v>41609</v>
      </c>
      <c r="I59" s="3">
        <f t="shared" si="0"/>
        <v>2</v>
      </c>
      <c r="J59" s="4" t="s">
        <v>3912</v>
      </c>
      <c r="K59" t="str">
        <f>VLOOKUP(J59,$A$2:$B722,2,FALSE)</f>
        <v>x2</v>
      </c>
      <c r="L59" t="s">
        <v>583</v>
      </c>
      <c r="M59" t="s">
        <v>588</v>
      </c>
      <c r="P59" s="123">
        <v>41609</v>
      </c>
      <c r="R59" s="123">
        <v>41609</v>
      </c>
    </row>
    <row r="60" spans="1:20">
      <c r="A60" t="s">
        <v>3833</v>
      </c>
      <c r="B60" t="s">
        <v>3597</v>
      </c>
      <c r="D60" t="s">
        <v>12</v>
      </c>
      <c r="E60" s="123">
        <v>41609</v>
      </c>
      <c r="G60" s="123">
        <v>41609</v>
      </c>
      <c r="I60" s="3">
        <f t="shared" si="0"/>
        <v>2</v>
      </c>
      <c r="J60" s="5" t="s">
        <v>3913</v>
      </c>
      <c r="K60" t="str">
        <f>VLOOKUP(J60,$A$2:$B722,2,FALSE)</f>
        <v>x375</v>
      </c>
      <c r="M60" t="s">
        <v>588</v>
      </c>
      <c r="P60" s="123">
        <v>41609</v>
      </c>
      <c r="R60" s="123">
        <v>41609</v>
      </c>
    </row>
    <row r="61" spans="1:20">
      <c r="A61" t="s">
        <v>3914</v>
      </c>
      <c r="B61" t="s">
        <v>3599</v>
      </c>
      <c r="D61" t="s">
        <v>12</v>
      </c>
      <c r="E61" s="123">
        <v>41609</v>
      </c>
      <c r="G61" s="123">
        <v>41609</v>
      </c>
      <c r="I61" s="3">
        <f t="shared" si="0"/>
        <v>3</v>
      </c>
      <c r="J61" s="5" t="s">
        <v>3915</v>
      </c>
      <c r="K61" t="str">
        <f>VLOOKUP(J61,$A$2:$B722,2,FALSE)</f>
        <v>x376</v>
      </c>
      <c r="M61" t="s">
        <v>588</v>
      </c>
      <c r="P61" s="123">
        <v>41609</v>
      </c>
      <c r="R61" s="123">
        <v>41609</v>
      </c>
    </row>
    <row r="62" spans="1:20">
      <c r="A62" t="s">
        <v>3916</v>
      </c>
      <c r="B62" t="s">
        <v>3600</v>
      </c>
      <c r="D62" t="s">
        <v>12</v>
      </c>
      <c r="E62" s="123">
        <v>41609</v>
      </c>
      <c r="G62" s="123">
        <v>41609</v>
      </c>
      <c r="I62" s="3">
        <f t="shared" si="0"/>
        <v>1</v>
      </c>
      <c r="J62" s="5" t="s">
        <v>3917</v>
      </c>
      <c r="K62" t="str">
        <f>VLOOKUP(J62,$A$2:$B722,2,FALSE)</f>
        <v>x377</v>
      </c>
      <c r="M62" t="s">
        <v>588</v>
      </c>
      <c r="P62" s="123">
        <v>41609</v>
      </c>
      <c r="R62" s="123">
        <v>41609</v>
      </c>
    </row>
    <row r="63" spans="1:20">
      <c r="A63" t="s">
        <v>3918</v>
      </c>
      <c r="B63" t="s">
        <v>3601</v>
      </c>
      <c r="D63" t="s">
        <v>12</v>
      </c>
      <c r="E63" s="123">
        <v>41609</v>
      </c>
      <c r="G63" s="123">
        <v>41609</v>
      </c>
      <c r="I63" s="3">
        <f t="shared" si="0"/>
        <v>1</v>
      </c>
      <c r="J63" s="5" t="s">
        <v>3919</v>
      </c>
      <c r="K63" t="str">
        <f>VLOOKUP(J63,$A$2:$B722,2,FALSE)</f>
        <v>x503</v>
      </c>
      <c r="M63" t="s">
        <v>588</v>
      </c>
      <c r="P63" s="123">
        <v>41609</v>
      </c>
      <c r="R63" s="123">
        <v>41609</v>
      </c>
    </row>
    <row r="64" spans="1:20">
      <c r="A64" t="s">
        <v>3920</v>
      </c>
      <c r="B64" t="s">
        <v>3603</v>
      </c>
      <c r="D64" t="s">
        <v>12</v>
      </c>
      <c r="E64" s="123">
        <v>41609</v>
      </c>
      <c r="G64" s="123">
        <v>41609</v>
      </c>
      <c r="I64" s="3">
        <f t="shared" si="0"/>
        <v>5</v>
      </c>
      <c r="J64" s="5" t="s">
        <v>3921</v>
      </c>
      <c r="K64" t="str">
        <f>VLOOKUP(J64,$A$2:$B722,2,FALSE)</f>
        <v>x378</v>
      </c>
      <c r="M64" t="s">
        <v>588</v>
      </c>
      <c r="P64" s="123">
        <v>41609</v>
      </c>
      <c r="R64" s="123">
        <v>41609</v>
      </c>
    </row>
    <row r="65" spans="1:20">
      <c r="A65" t="s">
        <v>3922</v>
      </c>
      <c r="B65" t="s">
        <v>3605</v>
      </c>
      <c r="D65" t="s">
        <v>12</v>
      </c>
      <c r="E65" s="123">
        <v>41609</v>
      </c>
      <c r="G65" s="123">
        <v>41609</v>
      </c>
      <c r="I65" s="3">
        <f t="shared" si="0"/>
        <v>2</v>
      </c>
      <c r="J65" s="186" t="s">
        <v>7608</v>
      </c>
      <c r="N65" t="s">
        <v>12</v>
      </c>
      <c r="P65" s="123">
        <v>41943</v>
      </c>
      <c r="R65" s="123">
        <v>42095</v>
      </c>
      <c r="T65" t="s">
        <v>3923</v>
      </c>
    </row>
    <row r="66" spans="1:20">
      <c r="A66" t="s">
        <v>3924</v>
      </c>
      <c r="B66" t="s">
        <v>3607</v>
      </c>
      <c r="D66" t="s">
        <v>12</v>
      </c>
      <c r="E66" s="123">
        <v>41609</v>
      </c>
      <c r="G66" s="123">
        <v>41609</v>
      </c>
      <c r="I66" s="3">
        <f t="shared" ref="I66:I129" si="1">COUNTIF(J:J,A66)</f>
        <v>0</v>
      </c>
      <c r="J66" s="4" t="s">
        <v>3925</v>
      </c>
      <c r="K66" t="str">
        <f>VLOOKUP(J66,$A$2:$B722,2,FALSE)</f>
        <v>x352</v>
      </c>
      <c r="P66" s="123">
        <v>41943</v>
      </c>
      <c r="R66" s="123">
        <v>42095</v>
      </c>
    </row>
    <row r="67" spans="1:20">
      <c r="A67" t="s">
        <v>3926</v>
      </c>
      <c r="B67" t="s">
        <v>3609</v>
      </c>
      <c r="D67" t="s">
        <v>12</v>
      </c>
      <c r="E67" s="123">
        <v>41609</v>
      </c>
      <c r="G67" s="123">
        <v>41609</v>
      </c>
      <c r="I67" s="3">
        <f t="shared" si="1"/>
        <v>0</v>
      </c>
      <c r="J67" s="4" t="s">
        <v>3927</v>
      </c>
      <c r="K67" t="str">
        <f>VLOOKUP(J67,$A$2:$B722,2,FALSE)</f>
        <v>x251</v>
      </c>
      <c r="P67" s="123">
        <v>41943</v>
      </c>
      <c r="R67" s="123">
        <v>42095</v>
      </c>
    </row>
    <row r="68" spans="1:20">
      <c r="A68" t="s">
        <v>3928</v>
      </c>
      <c r="B68" t="s">
        <v>1681</v>
      </c>
      <c r="D68" t="s">
        <v>12</v>
      </c>
      <c r="E68" s="123">
        <v>41609</v>
      </c>
      <c r="G68" s="123">
        <v>41609</v>
      </c>
      <c r="I68" s="3">
        <f t="shared" si="1"/>
        <v>1</v>
      </c>
      <c r="J68" t="s">
        <v>3929</v>
      </c>
      <c r="N68" t="s">
        <v>12</v>
      </c>
      <c r="P68" s="123">
        <v>42247</v>
      </c>
      <c r="Q68" s="123">
        <v>42829</v>
      </c>
      <c r="R68" s="123">
        <v>42643</v>
      </c>
      <c r="S68" s="123">
        <v>43189</v>
      </c>
    </row>
    <row r="69" spans="1:20">
      <c r="A69" t="s">
        <v>3930</v>
      </c>
      <c r="B69" t="s">
        <v>3611</v>
      </c>
      <c r="D69" t="s">
        <v>12</v>
      </c>
      <c r="E69" s="123">
        <v>41609</v>
      </c>
      <c r="G69" s="123">
        <v>41609</v>
      </c>
      <c r="I69" s="3">
        <f t="shared" si="1"/>
        <v>0</v>
      </c>
      <c r="J69" s="4" t="s">
        <v>3796</v>
      </c>
      <c r="K69" t="str">
        <f>VLOOKUP(J69,$A$2:$B722,2,FALSE)</f>
        <v>x0</v>
      </c>
      <c r="L69" t="s">
        <v>583</v>
      </c>
      <c r="P69" s="123">
        <v>42247</v>
      </c>
      <c r="R69" s="123">
        <v>42643</v>
      </c>
    </row>
    <row r="70" spans="1:20">
      <c r="A70" t="s">
        <v>3931</v>
      </c>
      <c r="B70" t="s">
        <v>3613</v>
      </c>
      <c r="D70" t="s">
        <v>12</v>
      </c>
      <c r="E70" s="123">
        <v>41609</v>
      </c>
      <c r="G70" s="123">
        <v>41609</v>
      </c>
      <c r="I70" s="3">
        <f t="shared" si="1"/>
        <v>0</v>
      </c>
      <c r="J70" s="5" t="s">
        <v>3932</v>
      </c>
      <c r="K70" t="str">
        <f>VLOOKUP(J70,$A$2:$B722,2,FALSE)</f>
        <v>x633</v>
      </c>
      <c r="M70" t="s">
        <v>588</v>
      </c>
      <c r="P70" s="123">
        <v>42247</v>
      </c>
      <c r="R70" s="123">
        <v>42643</v>
      </c>
    </row>
    <row r="71" spans="1:20">
      <c r="A71" t="s">
        <v>3933</v>
      </c>
      <c r="B71" t="s">
        <v>3617</v>
      </c>
      <c r="D71" t="s">
        <v>12</v>
      </c>
      <c r="E71" s="123">
        <v>41609</v>
      </c>
      <c r="G71" s="123">
        <v>41609</v>
      </c>
      <c r="I71" s="3">
        <f t="shared" si="1"/>
        <v>2</v>
      </c>
      <c r="J71" s="5" t="s">
        <v>3934</v>
      </c>
      <c r="K71" t="str">
        <f>VLOOKUP(J71,$A$2:$B722,2,FALSE)</f>
        <v>x632</v>
      </c>
      <c r="M71" t="s">
        <v>588</v>
      </c>
      <c r="P71" s="123">
        <v>42247</v>
      </c>
      <c r="R71" s="123">
        <v>42643</v>
      </c>
    </row>
    <row r="72" spans="1:20">
      <c r="A72" t="s">
        <v>3935</v>
      </c>
      <c r="B72" t="s">
        <v>3619</v>
      </c>
      <c r="D72" t="s">
        <v>12</v>
      </c>
      <c r="E72" s="123">
        <v>41609</v>
      </c>
      <c r="G72" s="123">
        <v>41609</v>
      </c>
      <c r="I72" s="3">
        <f t="shared" si="1"/>
        <v>1</v>
      </c>
      <c r="J72" t="s">
        <v>3936</v>
      </c>
      <c r="N72" t="s">
        <v>12</v>
      </c>
      <c r="P72" s="123">
        <v>41609</v>
      </c>
      <c r="R72" s="123">
        <v>41609</v>
      </c>
    </row>
    <row r="73" spans="1:20">
      <c r="A73" t="s">
        <v>3937</v>
      </c>
      <c r="B73" t="s">
        <v>3621</v>
      </c>
      <c r="D73" t="s">
        <v>12</v>
      </c>
      <c r="E73" s="123">
        <v>41609</v>
      </c>
      <c r="G73" s="123">
        <v>41609</v>
      </c>
      <c r="I73" s="3">
        <f t="shared" si="1"/>
        <v>1</v>
      </c>
      <c r="J73" s="4" t="s">
        <v>3938</v>
      </c>
      <c r="K73" t="str">
        <f>VLOOKUP(J73,$A$2:$B722,2,FALSE)</f>
        <v>x198</v>
      </c>
      <c r="L73" t="s">
        <v>583</v>
      </c>
      <c r="P73" s="123">
        <v>41609</v>
      </c>
      <c r="R73" s="123">
        <v>41609</v>
      </c>
    </row>
    <row r="74" spans="1:20">
      <c r="A74" t="s">
        <v>3939</v>
      </c>
      <c r="B74" t="s">
        <v>3623</v>
      </c>
      <c r="D74" t="s">
        <v>12</v>
      </c>
      <c r="E74" s="123">
        <v>41609</v>
      </c>
      <c r="G74" s="123">
        <v>41609</v>
      </c>
      <c r="I74" s="3">
        <f t="shared" si="1"/>
        <v>1</v>
      </c>
      <c r="J74" s="5" t="s">
        <v>3940</v>
      </c>
      <c r="K74" t="str">
        <f>VLOOKUP(J74,$A$2:$B722,2,FALSE)</f>
        <v>x19</v>
      </c>
      <c r="M74" t="s">
        <v>588</v>
      </c>
      <c r="P74" s="123">
        <v>41609</v>
      </c>
      <c r="R74" s="123">
        <v>41609</v>
      </c>
    </row>
    <row r="75" spans="1:20">
      <c r="A75" t="s">
        <v>3941</v>
      </c>
      <c r="B75" t="s">
        <v>3625</v>
      </c>
      <c r="D75" t="s">
        <v>12</v>
      </c>
      <c r="E75" s="123">
        <v>41609</v>
      </c>
      <c r="G75" s="123">
        <v>41609</v>
      </c>
      <c r="I75" s="3">
        <f t="shared" si="1"/>
        <v>1</v>
      </c>
      <c r="J75" s="5" t="s">
        <v>3942</v>
      </c>
      <c r="K75" t="str">
        <f>VLOOKUP(J75,$A$2:$B722,2,FALSE)</f>
        <v>x300</v>
      </c>
      <c r="M75" t="s">
        <v>588</v>
      </c>
      <c r="P75" s="123">
        <v>41609</v>
      </c>
      <c r="R75" s="123">
        <v>41609</v>
      </c>
    </row>
    <row r="76" spans="1:20">
      <c r="A76" t="s">
        <v>3943</v>
      </c>
      <c r="B76" t="s">
        <v>3627</v>
      </c>
      <c r="D76" t="s">
        <v>12</v>
      </c>
      <c r="E76" s="123">
        <v>41609</v>
      </c>
      <c r="G76" s="123">
        <v>41609</v>
      </c>
      <c r="I76" s="3">
        <f t="shared" si="1"/>
        <v>1</v>
      </c>
      <c r="J76" t="s">
        <v>3944</v>
      </c>
      <c r="N76" t="s">
        <v>12</v>
      </c>
      <c r="P76" s="123">
        <v>41729</v>
      </c>
      <c r="R76" s="123">
        <v>41912</v>
      </c>
      <c r="T76" t="s">
        <v>3945</v>
      </c>
    </row>
    <row r="77" spans="1:20">
      <c r="A77" t="s">
        <v>3946</v>
      </c>
      <c r="B77" t="s">
        <v>3629</v>
      </c>
      <c r="D77" t="s">
        <v>12</v>
      </c>
      <c r="E77" s="123">
        <v>41609</v>
      </c>
      <c r="G77" s="123">
        <v>41609</v>
      </c>
      <c r="I77" s="3">
        <f t="shared" si="1"/>
        <v>1</v>
      </c>
      <c r="J77" s="4" t="s">
        <v>3947</v>
      </c>
      <c r="K77" t="str">
        <f>VLOOKUP(J77,$A$2:$B722,2,FALSE)</f>
        <v>x549</v>
      </c>
      <c r="P77" s="123">
        <v>41729</v>
      </c>
      <c r="R77" s="123">
        <v>41912</v>
      </c>
    </row>
    <row r="78" spans="1:20">
      <c r="A78" t="s">
        <v>3948</v>
      </c>
      <c r="B78" t="s">
        <v>1684</v>
      </c>
      <c r="D78" t="s">
        <v>12</v>
      </c>
      <c r="E78" s="123">
        <v>41609</v>
      </c>
      <c r="G78" s="123">
        <v>41609</v>
      </c>
      <c r="I78" s="3">
        <f t="shared" si="1"/>
        <v>1</v>
      </c>
      <c r="J78" s="4" t="s">
        <v>3949</v>
      </c>
      <c r="K78" t="str">
        <f>VLOOKUP(J78,$A$2:$B722,2,FALSE)</f>
        <v>x550</v>
      </c>
      <c r="P78" s="123">
        <v>41729</v>
      </c>
      <c r="R78" s="123">
        <v>41912</v>
      </c>
    </row>
    <row r="79" spans="1:20">
      <c r="A79" t="s">
        <v>3950</v>
      </c>
      <c r="B79" t="s">
        <v>3631</v>
      </c>
      <c r="D79" t="s">
        <v>12</v>
      </c>
      <c r="E79" s="123">
        <v>41609</v>
      </c>
      <c r="G79" s="123">
        <v>41609</v>
      </c>
      <c r="I79" s="3">
        <f t="shared" si="1"/>
        <v>1</v>
      </c>
      <c r="J79" s="4" t="s">
        <v>3951</v>
      </c>
      <c r="K79" t="str">
        <f>VLOOKUP(J79,$A$2:$B722,2,FALSE)</f>
        <v>x551</v>
      </c>
      <c r="P79" s="123">
        <v>41729</v>
      </c>
      <c r="R79" s="123">
        <v>41912</v>
      </c>
    </row>
    <row r="80" spans="1:20">
      <c r="A80" t="s">
        <v>3952</v>
      </c>
      <c r="B80" t="s">
        <v>3633</v>
      </c>
      <c r="D80" t="s">
        <v>12</v>
      </c>
      <c r="E80" s="123">
        <v>41609</v>
      </c>
      <c r="G80" s="123">
        <v>41609</v>
      </c>
      <c r="I80" s="3">
        <f t="shared" si="1"/>
        <v>2</v>
      </c>
      <c r="J80" s="4" t="s">
        <v>3953</v>
      </c>
      <c r="K80" t="str">
        <f>VLOOKUP(J80,$A$2:$B722,2,FALSE)</f>
        <v>x552</v>
      </c>
      <c r="P80" s="123">
        <v>41729</v>
      </c>
      <c r="R80" s="123">
        <v>41912</v>
      </c>
    </row>
    <row r="81" spans="1:20">
      <c r="A81" t="s">
        <v>3954</v>
      </c>
      <c r="B81" t="s">
        <v>3635</v>
      </c>
      <c r="D81" t="s">
        <v>12</v>
      </c>
      <c r="E81" s="123">
        <v>41609</v>
      </c>
      <c r="G81" s="123">
        <v>41609</v>
      </c>
      <c r="I81" s="3">
        <f t="shared" si="1"/>
        <v>2</v>
      </c>
      <c r="J81" s="4" t="s">
        <v>3955</v>
      </c>
      <c r="K81" t="str">
        <f>VLOOKUP(J81,$A$2:$B722,2,FALSE)</f>
        <v>x553</v>
      </c>
      <c r="P81" s="123">
        <v>41729</v>
      </c>
      <c r="R81" s="123">
        <v>41912</v>
      </c>
    </row>
    <row r="82" spans="1:20">
      <c r="A82" t="s">
        <v>3956</v>
      </c>
      <c r="B82" t="s">
        <v>3637</v>
      </c>
      <c r="D82" t="s">
        <v>12</v>
      </c>
      <c r="E82" s="123">
        <v>41609</v>
      </c>
      <c r="G82" s="123">
        <v>41609</v>
      </c>
      <c r="I82" s="3">
        <f t="shared" si="1"/>
        <v>1</v>
      </c>
      <c r="J82" s="4" t="s">
        <v>3957</v>
      </c>
      <c r="K82" t="str">
        <f>VLOOKUP(J82,$A$2:$B722,2,FALSE)</f>
        <v>x554</v>
      </c>
      <c r="P82" s="123">
        <v>41729</v>
      </c>
      <c r="R82" s="123">
        <v>41912</v>
      </c>
    </row>
    <row r="83" spans="1:20">
      <c r="A83" t="s">
        <v>3958</v>
      </c>
      <c r="B83" t="s">
        <v>3639</v>
      </c>
      <c r="D83" t="s">
        <v>12</v>
      </c>
      <c r="E83" s="123">
        <v>41609</v>
      </c>
      <c r="G83" s="123">
        <v>41609</v>
      </c>
      <c r="I83" s="3">
        <f t="shared" si="1"/>
        <v>1</v>
      </c>
      <c r="J83" s="4" t="s">
        <v>3959</v>
      </c>
      <c r="K83" t="str">
        <f>VLOOKUP(J83,$A$2:$B722,2,FALSE)</f>
        <v>x555</v>
      </c>
      <c r="P83" s="123">
        <v>41729</v>
      </c>
      <c r="R83" s="123">
        <v>41912</v>
      </c>
    </row>
    <row r="84" spans="1:20">
      <c r="A84" t="s">
        <v>3960</v>
      </c>
      <c r="B84" t="s">
        <v>3641</v>
      </c>
      <c r="D84" t="s">
        <v>12</v>
      </c>
      <c r="E84" s="123">
        <v>41609</v>
      </c>
      <c r="G84" s="123">
        <v>41609</v>
      </c>
      <c r="I84" s="3">
        <f t="shared" si="1"/>
        <v>1</v>
      </c>
      <c r="J84" s="4" t="s">
        <v>3961</v>
      </c>
      <c r="K84" t="str">
        <f>VLOOKUP(J84,$A$2:$B722,2,FALSE)</f>
        <v>x556</v>
      </c>
      <c r="P84" s="123">
        <v>41729</v>
      </c>
      <c r="R84" s="123">
        <v>41912</v>
      </c>
    </row>
    <row r="85" spans="1:20">
      <c r="A85" t="s">
        <v>3962</v>
      </c>
      <c r="B85" t="s">
        <v>3643</v>
      </c>
      <c r="D85" t="s">
        <v>12</v>
      </c>
      <c r="E85" s="123">
        <v>41609</v>
      </c>
      <c r="G85" s="123">
        <v>41609</v>
      </c>
      <c r="I85" s="3">
        <f t="shared" si="1"/>
        <v>2</v>
      </c>
      <c r="J85" t="s">
        <v>3963</v>
      </c>
      <c r="N85" t="s">
        <v>12</v>
      </c>
      <c r="P85" s="123">
        <v>41609</v>
      </c>
      <c r="R85" s="123">
        <v>41609</v>
      </c>
      <c r="T85" t="s">
        <v>3964</v>
      </c>
    </row>
    <row r="86" spans="1:20">
      <c r="A86" t="s">
        <v>3965</v>
      </c>
      <c r="B86" t="s">
        <v>3645</v>
      </c>
      <c r="D86" t="s">
        <v>12</v>
      </c>
      <c r="E86" s="123">
        <v>41609</v>
      </c>
      <c r="G86" s="123">
        <v>41609</v>
      </c>
      <c r="I86" s="3">
        <f t="shared" si="1"/>
        <v>1</v>
      </c>
      <c r="J86" s="4" t="s">
        <v>3920</v>
      </c>
      <c r="K86" t="str">
        <f>VLOOKUP(J86,$A$2:$B722,2,FALSE)</f>
        <v>x156</v>
      </c>
      <c r="L86" t="s">
        <v>1005</v>
      </c>
      <c r="M86" t="s">
        <v>588</v>
      </c>
      <c r="P86" s="123">
        <v>41609</v>
      </c>
      <c r="R86" s="123">
        <v>41609</v>
      </c>
    </row>
    <row r="87" spans="1:20">
      <c r="A87" t="s">
        <v>3966</v>
      </c>
      <c r="B87" t="s">
        <v>3647</v>
      </c>
      <c r="D87" t="s">
        <v>12</v>
      </c>
      <c r="E87" s="123">
        <v>41609</v>
      </c>
      <c r="G87" s="123">
        <v>41609</v>
      </c>
      <c r="I87" s="3">
        <f t="shared" si="1"/>
        <v>1</v>
      </c>
      <c r="J87" s="5" t="s">
        <v>3922</v>
      </c>
      <c r="K87" t="str">
        <f>VLOOKUP(J87,$A$2:$B722,2,FALSE)</f>
        <v>x157</v>
      </c>
      <c r="L87" t="s">
        <v>583</v>
      </c>
      <c r="M87" t="s">
        <v>588</v>
      </c>
      <c r="P87" s="123">
        <v>41609</v>
      </c>
      <c r="R87" s="123">
        <v>41609</v>
      </c>
    </row>
    <row r="88" spans="1:20">
      <c r="A88" t="s">
        <v>3967</v>
      </c>
      <c r="B88" t="s">
        <v>3649</v>
      </c>
      <c r="D88" t="s">
        <v>12</v>
      </c>
      <c r="E88" s="123">
        <v>41609</v>
      </c>
      <c r="G88" s="123">
        <v>41609</v>
      </c>
      <c r="I88" s="3">
        <f t="shared" si="1"/>
        <v>0</v>
      </c>
      <c r="J88" s="6" t="s">
        <v>3968</v>
      </c>
      <c r="K88" t="str">
        <f>VLOOKUP(J88,$A$2:$B722,2,FALSE)</f>
        <v>x58</v>
      </c>
      <c r="L88" t="s">
        <v>1005</v>
      </c>
      <c r="M88" t="s">
        <v>588</v>
      </c>
      <c r="P88" s="123">
        <v>41609</v>
      </c>
      <c r="R88" s="123">
        <v>41609</v>
      </c>
    </row>
    <row r="89" spans="1:20">
      <c r="A89" t="s">
        <v>3969</v>
      </c>
      <c r="B89" t="s">
        <v>1687</v>
      </c>
      <c r="D89" t="s">
        <v>12</v>
      </c>
      <c r="E89" s="123">
        <v>41609</v>
      </c>
      <c r="G89" s="123">
        <v>41609</v>
      </c>
      <c r="I89" s="3">
        <f t="shared" si="1"/>
        <v>1</v>
      </c>
      <c r="J89" s="7" t="s">
        <v>3970</v>
      </c>
      <c r="K89" t="str">
        <f>VLOOKUP(J89,$A$2:$B722,2,FALSE)</f>
        <v>x314</v>
      </c>
      <c r="M89" t="s">
        <v>588</v>
      </c>
      <c r="P89" s="123">
        <v>41609</v>
      </c>
      <c r="R89" s="123">
        <v>41609</v>
      </c>
    </row>
    <row r="90" spans="1:20">
      <c r="A90" t="s">
        <v>3971</v>
      </c>
      <c r="B90" t="s">
        <v>3652</v>
      </c>
      <c r="D90" t="s">
        <v>12</v>
      </c>
      <c r="E90" s="123">
        <v>41609</v>
      </c>
      <c r="G90" s="123">
        <v>41609</v>
      </c>
      <c r="I90" s="3">
        <f t="shared" si="1"/>
        <v>2</v>
      </c>
      <c r="J90" s="6" t="s">
        <v>3972</v>
      </c>
      <c r="K90" t="str">
        <f>VLOOKUP(J90,$A$2:$B722,2,FALSE)</f>
        <v>x49</v>
      </c>
      <c r="M90" t="s">
        <v>588</v>
      </c>
      <c r="P90" s="123">
        <v>41609</v>
      </c>
      <c r="R90" s="123">
        <v>41609</v>
      </c>
    </row>
    <row r="91" spans="1:20">
      <c r="A91" t="s">
        <v>3973</v>
      </c>
      <c r="B91" t="s">
        <v>3654</v>
      </c>
      <c r="D91" t="s">
        <v>12</v>
      </c>
      <c r="E91" s="123">
        <v>41609</v>
      </c>
      <c r="G91" s="123">
        <v>41609</v>
      </c>
      <c r="I91" s="3">
        <f t="shared" si="1"/>
        <v>3</v>
      </c>
      <c r="J91" s="6" t="s">
        <v>3933</v>
      </c>
      <c r="K91" t="str">
        <f>VLOOKUP(J91,$A$2:$B722,2,FALSE)</f>
        <v>x163</v>
      </c>
      <c r="M91" t="s">
        <v>588</v>
      </c>
      <c r="P91" s="123">
        <v>41609</v>
      </c>
      <c r="R91" s="123">
        <v>41609</v>
      </c>
    </row>
    <row r="92" spans="1:20">
      <c r="A92" t="s">
        <v>3974</v>
      </c>
      <c r="B92" t="s">
        <v>3656</v>
      </c>
      <c r="D92" t="s">
        <v>12</v>
      </c>
      <c r="E92" s="123">
        <v>41609</v>
      </c>
      <c r="G92" s="123">
        <v>41609</v>
      </c>
      <c r="I92" s="3">
        <f t="shared" si="1"/>
        <v>1</v>
      </c>
      <c r="J92" s="5" t="s">
        <v>3806</v>
      </c>
      <c r="K92" t="str">
        <f>VLOOKUP(J92,$A$2:$B722,2,FALSE)</f>
        <v>x99</v>
      </c>
      <c r="L92" t="s">
        <v>583</v>
      </c>
      <c r="M92" t="s">
        <v>588</v>
      </c>
      <c r="P92" s="123">
        <v>41609</v>
      </c>
      <c r="R92" s="123">
        <v>41609</v>
      </c>
    </row>
    <row r="93" spans="1:20">
      <c r="A93" t="s">
        <v>3975</v>
      </c>
      <c r="B93" t="s">
        <v>3658</v>
      </c>
      <c r="D93" t="s">
        <v>12</v>
      </c>
      <c r="E93" s="123">
        <v>41609</v>
      </c>
      <c r="G93" s="123">
        <v>41609</v>
      </c>
      <c r="I93" s="3">
        <f t="shared" si="1"/>
        <v>1</v>
      </c>
      <c r="J93" s="6" t="s">
        <v>3935</v>
      </c>
      <c r="K93" t="str">
        <f>VLOOKUP(J93,$A$2:$B722,2,FALSE)</f>
        <v>x164</v>
      </c>
      <c r="M93" t="s">
        <v>588</v>
      </c>
      <c r="P93" s="123">
        <v>41609</v>
      </c>
      <c r="R93" s="123">
        <v>41609</v>
      </c>
    </row>
    <row r="94" spans="1:20">
      <c r="A94" t="s">
        <v>3843</v>
      </c>
      <c r="B94" t="s">
        <v>3660</v>
      </c>
      <c r="D94" t="s">
        <v>12</v>
      </c>
      <c r="E94" s="123">
        <v>41609</v>
      </c>
      <c r="G94" s="123">
        <v>41609</v>
      </c>
      <c r="I94" s="3">
        <f t="shared" si="1"/>
        <v>1</v>
      </c>
      <c r="J94" s="6" t="s">
        <v>3937</v>
      </c>
      <c r="K94" t="str">
        <f>VLOOKUP(J94,$A$2:$B722,2,FALSE)</f>
        <v>x165</v>
      </c>
      <c r="M94" t="s">
        <v>588</v>
      </c>
      <c r="P94" s="123">
        <v>41609</v>
      </c>
      <c r="R94" s="123">
        <v>41609</v>
      </c>
    </row>
    <row r="95" spans="1:20">
      <c r="A95" t="s">
        <v>3976</v>
      </c>
      <c r="B95" t="s">
        <v>3662</v>
      </c>
      <c r="D95" t="s">
        <v>12</v>
      </c>
      <c r="E95" s="123">
        <v>41609</v>
      </c>
      <c r="G95" s="123">
        <v>41609</v>
      </c>
      <c r="I95" s="3">
        <f t="shared" si="1"/>
        <v>1</v>
      </c>
      <c r="J95" s="6" t="s">
        <v>3939</v>
      </c>
      <c r="K95" t="str">
        <f>VLOOKUP(J95,$A$2:$B722,2,FALSE)</f>
        <v>x166</v>
      </c>
      <c r="M95" t="s">
        <v>588</v>
      </c>
      <c r="P95" s="123">
        <v>41609</v>
      </c>
      <c r="R95" s="123">
        <v>41609</v>
      </c>
    </row>
    <row r="96" spans="1:20">
      <c r="A96" t="s">
        <v>3977</v>
      </c>
      <c r="B96" t="s">
        <v>3664</v>
      </c>
      <c r="D96" t="s">
        <v>12</v>
      </c>
      <c r="E96" s="123">
        <v>41609</v>
      </c>
      <c r="G96" s="123">
        <v>41609</v>
      </c>
      <c r="I96" s="3">
        <f t="shared" si="1"/>
        <v>1</v>
      </c>
      <c r="J96" s="6" t="s">
        <v>3978</v>
      </c>
      <c r="K96" t="str">
        <f>VLOOKUP(J96,$A$2:$B722,2,FALSE)</f>
        <v>x256</v>
      </c>
      <c r="M96" t="s">
        <v>588</v>
      </c>
      <c r="P96" s="123">
        <v>41609</v>
      </c>
      <c r="R96" s="123">
        <v>41609</v>
      </c>
    </row>
    <row r="97" spans="1:20">
      <c r="A97" t="s">
        <v>77</v>
      </c>
      <c r="B97" t="s">
        <v>3666</v>
      </c>
      <c r="D97" t="s">
        <v>12</v>
      </c>
      <c r="E97" s="123">
        <v>41609</v>
      </c>
      <c r="G97" s="123">
        <v>41609</v>
      </c>
      <c r="I97" s="3">
        <f t="shared" si="1"/>
        <v>3</v>
      </c>
      <c r="J97" s="6" t="s">
        <v>3941</v>
      </c>
      <c r="K97" t="str">
        <f>VLOOKUP(J97,$A$2:$B722,2,FALSE)</f>
        <v>x167</v>
      </c>
      <c r="M97" t="s">
        <v>588</v>
      </c>
      <c r="P97" s="123">
        <v>41609</v>
      </c>
      <c r="R97" s="123">
        <v>41609</v>
      </c>
    </row>
    <row r="98" spans="1:20">
      <c r="A98" t="s">
        <v>3884</v>
      </c>
      <c r="B98" t="s">
        <v>3668</v>
      </c>
      <c r="D98" t="s">
        <v>12</v>
      </c>
      <c r="E98" s="123">
        <v>41609</v>
      </c>
      <c r="G98" s="123">
        <v>41609</v>
      </c>
      <c r="I98" s="3">
        <f t="shared" si="1"/>
        <v>1</v>
      </c>
      <c r="J98" s="6" t="s">
        <v>3943</v>
      </c>
      <c r="K98" t="str">
        <f>VLOOKUP(J98,$A$2:$B722,2,FALSE)</f>
        <v>x168</v>
      </c>
      <c r="L98" t="s">
        <v>583</v>
      </c>
      <c r="M98" t="s">
        <v>588</v>
      </c>
      <c r="P98" s="123">
        <v>41609</v>
      </c>
      <c r="R98" s="123">
        <v>41609</v>
      </c>
    </row>
    <row r="99" spans="1:20">
      <c r="A99" t="s">
        <v>3979</v>
      </c>
      <c r="B99" t="s">
        <v>3670</v>
      </c>
      <c r="D99" t="s">
        <v>12</v>
      </c>
      <c r="E99" s="123">
        <v>41609</v>
      </c>
      <c r="G99" s="123">
        <v>41609</v>
      </c>
      <c r="I99" s="3">
        <f t="shared" si="1"/>
        <v>1</v>
      </c>
      <c r="J99" s="7" t="s">
        <v>3946</v>
      </c>
      <c r="K99" t="str">
        <f>VLOOKUP(J99,$A$2:$B722,2,FALSE)</f>
        <v>x169</v>
      </c>
      <c r="M99" t="s">
        <v>588</v>
      </c>
      <c r="P99" s="123">
        <v>41609</v>
      </c>
      <c r="R99" s="123">
        <v>41609</v>
      </c>
    </row>
    <row r="100" spans="1:20">
      <c r="A100" t="s">
        <v>3940</v>
      </c>
      <c r="B100" t="s">
        <v>1691</v>
      </c>
      <c r="D100" t="s">
        <v>12</v>
      </c>
      <c r="E100" s="123">
        <v>41609</v>
      </c>
      <c r="G100" s="123">
        <v>41609</v>
      </c>
      <c r="I100" s="3">
        <f t="shared" si="1"/>
        <v>2</v>
      </c>
      <c r="J100" s="7" t="s">
        <v>3950</v>
      </c>
      <c r="K100" t="str">
        <f>VLOOKUP(J100,$A$2:$B722,2,FALSE)</f>
        <v>x170</v>
      </c>
      <c r="M100" t="s">
        <v>588</v>
      </c>
      <c r="P100" s="123">
        <v>41609</v>
      </c>
      <c r="R100" s="123">
        <v>41609</v>
      </c>
    </row>
    <row r="101" spans="1:20">
      <c r="A101" t="s">
        <v>3980</v>
      </c>
      <c r="B101" t="s">
        <v>3674</v>
      </c>
      <c r="D101" t="s">
        <v>12</v>
      </c>
      <c r="E101" s="123">
        <v>41609</v>
      </c>
      <c r="G101" s="123">
        <v>41609</v>
      </c>
      <c r="I101" s="3">
        <f t="shared" si="1"/>
        <v>0</v>
      </c>
      <c r="J101" s="7" t="s">
        <v>3981</v>
      </c>
      <c r="K101" t="str">
        <f>VLOOKUP(J101,$A$2:$B722,2,FALSE)</f>
        <v>x244</v>
      </c>
      <c r="M101" t="s">
        <v>588</v>
      </c>
      <c r="P101" s="123">
        <v>41609</v>
      </c>
      <c r="R101" s="123">
        <v>41609</v>
      </c>
    </row>
    <row r="102" spans="1:20">
      <c r="A102" t="s">
        <v>3982</v>
      </c>
      <c r="B102" t="s">
        <v>3675</v>
      </c>
      <c r="D102" t="s">
        <v>12</v>
      </c>
      <c r="E102" s="123">
        <v>41609</v>
      </c>
      <c r="G102" s="123">
        <v>41609</v>
      </c>
      <c r="I102" s="3">
        <f t="shared" si="1"/>
        <v>0</v>
      </c>
      <c r="J102" s="6" t="s">
        <v>3983</v>
      </c>
      <c r="K102" t="str">
        <f>VLOOKUP(J102,$A$2:$B722,2,FALSE)</f>
        <v>x233</v>
      </c>
      <c r="M102" t="s">
        <v>588</v>
      </c>
      <c r="P102" s="123">
        <v>41609</v>
      </c>
      <c r="R102" s="123">
        <v>41609</v>
      </c>
    </row>
    <row r="103" spans="1:20">
      <c r="A103" t="s">
        <v>3984</v>
      </c>
      <c r="B103" t="s">
        <v>3677</v>
      </c>
      <c r="D103" t="s">
        <v>12</v>
      </c>
      <c r="E103" s="123">
        <v>41609</v>
      </c>
      <c r="G103" s="123">
        <v>41609</v>
      </c>
      <c r="I103" s="3">
        <f t="shared" si="1"/>
        <v>1</v>
      </c>
      <c r="J103" s="6" t="s">
        <v>3952</v>
      </c>
      <c r="K103" t="str">
        <f>VLOOKUP(J103,$A$2:$B722,2,FALSE)</f>
        <v>x171</v>
      </c>
      <c r="M103" t="s">
        <v>588</v>
      </c>
      <c r="P103" s="123">
        <v>41609</v>
      </c>
      <c r="R103" s="123">
        <v>41609</v>
      </c>
    </row>
    <row r="104" spans="1:20">
      <c r="A104" t="s">
        <v>3985</v>
      </c>
      <c r="B104" t="s">
        <v>3680</v>
      </c>
      <c r="D104" t="s">
        <v>12</v>
      </c>
      <c r="E104" s="123">
        <v>41609</v>
      </c>
      <c r="G104" s="123">
        <v>41609</v>
      </c>
      <c r="I104" s="3">
        <f t="shared" si="1"/>
        <v>1</v>
      </c>
      <c r="J104" t="s">
        <v>3986</v>
      </c>
      <c r="N104" t="s">
        <v>12</v>
      </c>
      <c r="P104" s="123">
        <v>41609</v>
      </c>
      <c r="R104" s="123">
        <v>41609</v>
      </c>
      <c r="T104" t="s">
        <v>3987</v>
      </c>
    </row>
    <row r="105" spans="1:20">
      <c r="A105" t="s">
        <v>3988</v>
      </c>
      <c r="B105" t="s">
        <v>3682</v>
      </c>
      <c r="D105" t="s">
        <v>12</v>
      </c>
      <c r="E105" s="123">
        <v>41609</v>
      </c>
      <c r="G105" s="123">
        <v>41609</v>
      </c>
      <c r="I105" s="3">
        <f t="shared" si="1"/>
        <v>0</v>
      </c>
      <c r="J105" s="4" t="s">
        <v>3920</v>
      </c>
      <c r="K105" t="str">
        <f>VLOOKUP(J105,$A$2:$B722,2,FALSE)</f>
        <v>x156</v>
      </c>
      <c r="L105" t="s">
        <v>1005</v>
      </c>
      <c r="P105" s="123">
        <v>41609</v>
      </c>
      <c r="R105" s="123">
        <v>41609</v>
      </c>
    </row>
    <row r="106" spans="1:20">
      <c r="A106" t="s">
        <v>3989</v>
      </c>
      <c r="B106" t="s">
        <v>3684</v>
      </c>
      <c r="D106" t="s">
        <v>12</v>
      </c>
      <c r="E106" s="123">
        <v>41609</v>
      </c>
      <c r="G106" s="123">
        <v>41609</v>
      </c>
      <c r="I106" s="3">
        <f t="shared" si="1"/>
        <v>0</v>
      </c>
      <c r="J106" s="5" t="s">
        <v>3954</v>
      </c>
      <c r="K106" t="str">
        <f>VLOOKUP(J106,$A$2:$B722,2,FALSE)</f>
        <v>x172</v>
      </c>
      <c r="L106" t="s">
        <v>583</v>
      </c>
      <c r="M106" t="s">
        <v>588</v>
      </c>
      <c r="P106" s="123">
        <v>41609</v>
      </c>
      <c r="R106" s="123">
        <v>41609</v>
      </c>
    </row>
    <row r="107" spans="1:20">
      <c r="A107" t="s">
        <v>3938</v>
      </c>
      <c r="B107" t="s">
        <v>3686</v>
      </c>
      <c r="D107" t="s">
        <v>12</v>
      </c>
      <c r="E107" s="123">
        <v>41609</v>
      </c>
      <c r="G107" s="123">
        <v>41609</v>
      </c>
      <c r="I107" s="3">
        <f t="shared" si="1"/>
        <v>2</v>
      </c>
      <c r="J107" s="6" t="s">
        <v>3956</v>
      </c>
      <c r="K107" t="str">
        <f>VLOOKUP(J107,$A$2:$B722,2,FALSE)</f>
        <v>x173</v>
      </c>
      <c r="L107" t="s">
        <v>1005</v>
      </c>
      <c r="M107" t="s">
        <v>588</v>
      </c>
      <c r="P107" s="123">
        <v>41609</v>
      </c>
      <c r="R107" s="123">
        <v>41609</v>
      </c>
    </row>
    <row r="108" spans="1:20">
      <c r="A108" t="s">
        <v>3990</v>
      </c>
      <c r="B108" t="s">
        <v>3688</v>
      </c>
      <c r="D108" t="s">
        <v>12</v>
      </c>
      <c r="E108" s="123">
        <v>41609</v>
      </c>
      <c r="G108" s="123">
        <v>41609</v>
      </c>
      <c r="I108" s="3">
        <f t="shared" si="1"/>
        <v>2</v>
      </c>
      <c r="J108" s="7" t="s">
        <v>3972</v>
      </c>
      <c r="K108" t="str">
        <f>VLOOKUP(J108,$A$2:$B722,2,FALSE)</f>
        <v>x49</v>
      </c>
      <c r="M108" t="s">
        <v>588</v>
      </c>
      <c r="P108" s="123">
        <v>41609</v>
      </c>
      <c r="R108" s="123">
        <v>41609</v>
      </c>
    </row>
    <row r="109" spans="1:20">
      <c r="A109" t="s">
        <v>3912</v>
      </c>
      <c r="B109" t="s">
        <v>1693</v>
      </c>
      <c r="D109" t="s">
        <v>12</v>
      </c>
      <c r="E109" s="123">
        <v>41609</v>
      </c>
      <c r="G109" s="123">
        <v>41609</v>
      </c>
      <c r="I109" s="3">
        <f t="shared" si="1"/>
        <v>1</v>
      </c>
      <c r="J109" s="6" t="s">
        <v>3958</v>
      </c>
      <c r="K109" t="str">
        <f>VLOOKUP(J109,$A$2:$B722,2,FALSE)</f>
        <v>x174</v>
      </c>
      <c r="M109" t="s">
        <v>588</v>
      </c>
      <c r="P109" s="123">
        <v>41609</v>
      </c>
      <c r="R109" s="123">
        <v>41609</v>
      </c>
    </row>
    <row r="110" spans="1:20">
      <c r="A110" t="s">
        <v>3991</v>
      </c>
      <c r="B110" t="s">
        <v>1696</v>
      </c>
      <c r="D110" t="s">
        <v>12</v>
      </c>
      <c r="E110" s="123">
        <v>41609</v>
      </c>
      <c r="G110" s="123">
        <v>41609</v>
      </c>
      <c r="I110" s="3">
        <f t="shared" si="1"/>
        <v>3</v>
      </c>
      <c r="J110" s="6" t="s">
        <v>3960</v>
      </c>
      <c r="K110" t="str">
        <f>VLOOKUP(J110,$A$2:$B722,2,FALSE)</f>
        <v>x175</v>
      </c>
      <c r="M110" t="s">
        <v>588</v>
      </c>
      <c r="P110" s="123">
        <v>41609</v>
      </c>
      <c r="R110" s="123">
        <v>41609</v>
      </c>
    </row>
    <row r="111" spans="1:20">
      <c r="A111" t="s">
        <v>3992</v>
      </c>
      <c r="B111" t="s">
        <v>3690</v>
      </c>
      <c r="D111" t="s">
        <v>12</v>
      </c>
      <c r="E111" s="123">
        <v>41609</v>
      </c>
      <c r="G111" s="123">
        <v>41609</v>
      </c>
      <c r="I111" s="3">
        <f t="shared" si="1"/>
        <v>1</v>
      </c>
      <c r="J111" s="5" t="s">
        <v>3962</v>
      </c>
      <c r="K111" t="str">
        <f>VLOOKUP(J111,$A$2:$B722,2,FALSE)</f>
        <v>x176</v>
      </c>
      <c r="L111" t="s">
        <v>583</v>
      </c>
      <c r="M111" t="s">
        <v>588</v>
      </c>
      <c r="P111" s="123">
        <v>41609</v>
      </c>
      <c r="R111" s="123">
        <v>41609</v>
      </c>
    </row>
    <row r="112" spans="1:20">
      <c r="A112" t="s">
        <v>3993</v>
      </c>
      <c r="B112" t="s">
        <v>3692</v>
      </c>
      <c r="D112" t="s">
        <v>12</v>
      </c>
      <c r="E112" s="123">
        <v>41609</v>
      </c>
      <c r="G112" s="123">
        <v>41609</v>
      </c>
      <c r="I112" s="3">
        <f t="shared" si="1"/>
        <v>1</v>
      </c>
      <c r="J112" s="6" t="s">
        <v>3965</v>
      </c>
      <c r="K112" t="str">
        <f>VLOOKUP(J112,$A$2:$B722,2,FALSE)</f>
        <v>x177</v>
      </c>
      <c r="M112" t="s">
        <v>588</v>
      </c>
      <c r="P112" s="123">
        <v>41609</v>
      </c>
      <c r="R112" s="123">
        <v>41609</v>
      </c>
    </row>
    <row r="113" spans="1:20">
      <c r="A113" t="s">
        <v>3994</v>
      </c>
      <c r="B113" t="s">
        <v>3694</v>
      </c>
      <c r="D113" t="s">
        <v>12</v>
      </c>
      <c r="E113" s="123">
        <v>41609</v>
      </c>
      <c r="G113" s="123">
        <v>41609</v>
      </c>
      <c r="I113" s="3">
        <f t="shared" si="1"/>
        <v>1</v>
      </c>
      <c r="J113" s="6" t="s">
        <v>3995</v>
      </c>
      <c r="K113" t="str">
        <f>VLOOKUP(J113,$A$2:$B722,2,FALSE)</f>
        <v>x204</v>
      </c>
      <c r="M113" t="s">
        <v>588</v>
      </c>
      <c r="P113" s="123">
        <v>41609</v>
      </c>
      <c r="R113" s="123">
        <v>41609</v>
      </c>
    </row>
    <row r="114" spans="1:20">
      <c r="A114" t="s">
        <v>3996</v>
      </c>
      <c r="B114" t="s">
        <v>3696</v>
      </c>
      <c r="D114" t="s">
        <v>12</v>
      </c>
      <c r="E114" s="123">
        <v>41609</v>
      </c>
      <c r="G114" s="123">
        <v>41609</v>
      </c>
      <c r="I114" s="3">
        <f t="shared" si="1"/>
        <v>1</v>
      </c>
      <c r="J114" s="5" t="s">
        <v>3806</v>
      </c>
      <c r="K114" t="str">
        <f>VLOOKUP(J114,$A$2:$B722,2,FALSE)</f>
        <v>x99</v>
      </c>
      <c r="L114" t="s">
        <v>583</v>
      </c>
      <c r="M114" t="s">
        <v>588</v>
      </c>
      <c r="P114" s="123">
        <v>41609</v>
      </c>
      <c r="R114" s="123">
        <v>41609</v>
      </c>
    </row>
    <row r="115" spans="1:20">
      <c r="A115" t="s">
        <v>3995</v>
      </c>
      <c r="B115" t="s">
        <v>3698</v>
      </c>
      <c r="D115" t="s">
        <v>12</v>
      </c>
      <c r="E115" s="123">
        <v>41609</v>
      </c>
      <c r="G115" s="123">
        <v>41609</v>
      </c>
      <c r="I115" s="3">
        <f t="shared" si="1"/>
        <v>1</v>
      </c>
      <c r="J115" s="6" t="s">
        <v>3997</v>
      </c>
      <c r="K115" t="str">
        <f>VLOOKUP(J115,$A$2:$B722,2,FALSE)</f>
        <v>x205</v>
      </c>
      <c r="L115" t="s">
        <v>1005</v>
      </c>
      <c r="M115" t="s">
        <v>588</v>
      </c>
      <c r="P115" s="123">
        <v>41609</v>
      </c>
      <c r="R115" s="123">
        <v>41609</v>
      </c>
    </row>
    <row r="116" spans="1:20">
      <c r="A116" t="s">
        <v>3997</v>
      </c>
      <c r="B116" t="s">
        <v>3700</v>
      </c>
      <c r="D116" t="s">
        <v>12</v>
      </c>
      <c r="E116" s="123">
        <v>41609</v>
      </c>
      <c r="G116" s="123">
        <v>41609</v>
      </c>
      <c r="I116" s="3">
        <f t="shared" si="1"/>
        <v>1</v>
      </c>
      <c r="J116" s="7" t="s">
        <v>3998</v>
      </c>
      <c r="K116" t="str">
        <f>VLOOKUP(J116,$A$2:$B722,2,FALSE)</f>
        <v>x206</v>
      </c>
      <c r="M116" t="s">
        <v>588</v>
      </c>
      <c r="P116" s="123">
        <v>41609</v>
      </c>
      <c r="R116" s="123">
        <v>41609</v>
      </c>
    </row>
    <row r="117" spans="1:20">
      <c r="A117" t="s">
        <v>3998</v>
      </c>
      <c r="B117" t="s">
        <v>3702</v>
      </c>
      <c r="D117" t="s">
        <v>12</v>
      </c>
      <c r="E117" s="123">
        <v>41609</v>
      </c>
      <c r="G117" s="123">
        <v>41609</v>
      </c>
      <c r="I117" s="3">
        <f t="shared" si="1"/>
        <v>1</v>
      </c>
      <c r="J117" s="7" t="s">
        <v>3999</v>
      </c>
      <c r="K117" t="str">
        <f>VLOOKUP(J117,$A$2:$B722,2,FALSE)</f>
        <v>x207</v>
      </c>
      <c r="M117" t="s">
        <v>588</v>
      </c>
      <c r="P117" s="123">
        <v>41609</v>
      </c>
      <c r="R117" s="123">
        <v>41609</v>
      </c>
    </row>
    <row r="118" spans="1:20">
      <c r="A118" t="s">
        <v>3999</v>
      </c>
      <c r="B118" t="s">
        <v>3704</v>
      </c>
      <c r="D118" t="s">
        <v>12</v>
      </c>
      <c r="E118" s="123">
        <v>41609</v>
      </c>
      <c r="G118" s="123">
        <v>41609</v>
      </c>
      <c r="I118" s="3">
        <f t="shared" si="1"/>
        <v>1</v>
      </c>
      <c r="J118" s="6" t="s">
        <v>3978</v>
      </c>
      <c r="K118" t="str">
        <f>VLOOKUP(J118,$A$2:$B722,2,FALSE)</f>
        <v>x256</v>
      </c>
      <c r="M118" t="s">
        <v>588</v>
      </c>
      <c r="P118" s="123">
        <v>41609</v>
      </c>
      <c r="R118" s="123">
        <v>41609</v>
      </c>
    </row>
    <row r="119" spans="1:20">
      <c r="A119" t="s">
        <v>4000</v>
      </c>
      <c r="B119" t="s">
        <v>3706</v>
      </c>
      <c r="D119" t="s">
        <v>12</v>
      </c>
      <c r="E119" s="123">
        <v>41609</v>
      </c>
      <c r="G119" s="123">
        <v>41609</v>
      </c>
      <c r="I119" s="3">
        <f t="shared" si="1"/>
        <v>1</v>
      </c>
      <c r="J119" s="6" t="s">
        <v>4000</v>
      </c>
      <c r="K119" t="str">
        <f>VLOOKUP(J119,$A$2:$B722,2,FALSE)</f>
        <v>x208</v>
      </c>
      <c r="M119" t="s">
        <v>588</v>
      </c>
      <c r="P119" s="123">
        <v>41609</v>
      </c>
      <c r="R119" s="123">
        <v>41609</v>
      </c>
    </row>
    <row r="120" spans="1:20">
      <c r="A120" t="s">
        <v>3841</v>
      </c>
      <c r="B120" t="s">
        <v>3708</v>
      </c>
      <c r="D120" t="s">
        <v>12</v>
      </c>
      <c r="E120" s="123">
        <v>41609</v>
      </c>
      <c r="G120" s="123">
        <v>41609</v>
      </c>
      <c r="I120" s="3">
        <f t="shared" si="1"/>
        <v>3</v>
      </c>
      <c r="J120" t="s">
        <v>4001</v>
      </c>
      <c r="N120" t="s">
        <v>12</v>
      </c>
      <c r="P120" s="123">
        <v>41609</v>
      </c>
      <c r="R120" s="123">
        <v>41609</v>
      </c>
      <c r="T120" t="s">
        <v>4002</v>
      </c>
    </row>
    <row r="121" spans="1:20">
      <c r="A121" t="s">
        <v>4003</v>
      </c>
      <c r="B121" t="s">
        <v>1916</v>
      </c>
      <c r="D121" t="s">
        <v>12</v>
      </c>
      <c r="E121" s="123">
        <v>41609</v>
      </c>
      <c r="G121" s="123">
        <v>41609</v>
      </c>
      <c r="I121" s="3">
        <f t="shared" si="1"/>
        <v>1</v>
      </c>
      <c r="J121" s="4" t="s">
        <v>3920</v>
      </c>
      <c r="K121" t="str">
        <f>VLOOKUP(J121,$A$2:$B722,2,FALSE)</f>
        <v>x156</v>
      </c>
      <c r="L121" t="s">
        <v>1005</v>
      </c>
      <c r="M121" t="s">
        <v>588</v>
      </c>
      <c r="P121" s="123">
        <v>41609</v>
      </c>
      <c r="R121" s="123">
        <v>41609</v>
      </c>
    </row>
    <row r="122" spans="1:20">
      <c r="A122" t="s">
        <v>3845</v>
      </c>
      <c r="B122" t="s">
        <v>3710</v>
      </c>
      <c r="D122" t="s">
        <v>12</v>
      </c>
      <c r="E122" s="123">
        <v>41609</v>
      </c>
      <c r="G122" s="123">
        <v>41609</v>
      </c>
      <c r="I122" s="3">
        <f t="shared" si="1"/>
        <v>1</v>
      </c>
      <c r="J122" s="5" t="s">
        <v>3954</v>
      </c>
      <c r="K122" t="str">
        <f>VLOOKUP(J122,$A$2:$B722,2,FALSE)</f>
        <v>x172</v>
      </c>
      <c r="M122" t="s">
        <v>588</v>
      </c>
      <c r="P122" s="123">
        <v>41609</v>
      </c>
      <c r="R122" s="123">
        <v>41609</v>
      </c>
    </row>
    <row r="123" spans="1:20">
      <c r="A123" t="s">
        <v>4004</v>
      </c>
      <c r="B123" t="s">
        <v>3711</v>
      </c>
      <c r="D123" t="s">
        <v>12</v>
      </c>
      <c r="E123" s="123">
        <v>41609</v>
      </c>
      <c r="G123" s="123">
        <v>41609</v>
      </c>
      <c r="I123" s="3">
        <f t="shared" si="1"/>
        <v>2</v>
      </c>
      <c r="J123" s="5" t="s">
        <v>3962</v>
      </c>
      <c r="K123" t="str">
        <f>VLOOKUP(J123,$A$2:$B722,2,FALSE)</f>
        <v>x176</v>
      </c>
      <c r="M123" t="s">
        <v>588</v>
      </c>
      <c r="P123" s="123">
        <v>41609</v>
      </c>
      <c r="R123" s="123">
        <v>41609</v>
      </c>
    </row>
    <row r="124" spans="1:20">
      <c r="A124" t="s">
        <v>4005</v>
      </c>
      <c r="B124" t="s">
        <v>3713</v>
      </c>
      <c r="D124" t="s">
        <v>12</v>
      </c>
      <c r="E124" s="123">
        <v>41609</v>
      </c>
      <c r="G124" s="123">
        <v>41609</v>
      </c>
      <c r="I124" s="3">
        <f t="shared" si="1"/>
        <v>1</v>
      </c>
      <c r="J124" s="5" t="s">
        <v>3806</v>
      </c>
      <c r="K124" t="str">
        <f>VLOOKUP(J124,$A$2:$B722,2,FALSE)</f>
        <v>x99</v>
      </c>
      <c r="L124" t="s">
        <v>583</v>
      </c>
      <c r="M124" t="s">
        <v>588</v>
      </c>
      <c r="P124" s="123">
        <v>41609</v>
      </c>
      <c r="R124" s="123">
        <v>41609</v>
      </c>
    </row>
    <row r="125" spans="1:20">
      <c r="A125" t="s">
        <v>4006</v>
      </c>
      <c r="B125" t="s">
        <v>3715</v>
      </c>
      <c r="D125" t="s">
        <v>12</v>
      </c>
      <c r="E125" s="123">
        <v>41609</v>
      </c>
      <c r="G125" s="123">
        <v>41609</v>
      </c>
      <c r="I125" s="3">
        <f t="shared" si="1"/>
        <v>1</v>
      </c>
      <c r="J125" s="6" t="s">
        <v>4007</v>
      </c>
      <c r="K125" t="str">
        <f>VLOOKUP(J125,$A$2:$B722,2,FALSE)</f>
        <v>x291</v>
      </c>
      <c r="M125" t="s">
        <v>588</v>
      </c>
      <c r="P125" s="123">
        <v>41609</v>
      </c>
      <c r="R125" s="123">
        <v>41609</v>
      </c>
    </row>
    <row r="126" spans="1:20">
      <c r="A126" t="s">
        <v>4008</v>
      </c>
      <c r="B126" t="s">
        <v>3719</v>
      </c>
      <c r="D126" t="s">
        <v>12</v>
      </c>
      <c r="E126" s="123">
        <v>41609</v>
      </c>
      <c r="G126" s="123">
        <v>41609</v>
      </c>
      <c r="I126" s="3">
        <f t="shared" si="1"/>
        <v>0</v>
      </c>
      <c r="J126" s="6" t="s">
        <v>3978</v>
      </c>
      <c r="K126" t="str">
        <f>VLOOKUP(J126,$A$2:$B722,2,FALSE)</f>
        <v>x256</v>
      </c>
      <c r="M126" t="s">
        <v>588</v>
      </c>
      <c r="P126" s="123">
        <v>41609</v>
      </c>
      <c r="R126" s="123">
        <v>41609</v>
      </c>
    </row>
    <row r="127" spans="1:20">
      <c r="A127" t="s">
        <v>4009</v>
      </c>
      <c r="B127" t="s">
        <v>3721</v>
      </c>
      <c r="D127" t="s">
        <v>12</v>
      </c>
      <c r="E127" s="123">
        <v>41609</v>
      </c>
      <c r="G127" s="123">
        <v>41609</v>
      </c>
      <c r="I127" s="3">
        <f t="shared" si="1"/>
        <v>0</v>
      </c>
      <c r="J127" s="6" t="s">
        <v>4010</v>
      </c>
      <c r="K127" t="str">
        <f>VLOOKUP(J127,$A$2:$B722,2,FALSE)</f>
        <v>x296</v>
      </c>
      <c r="M127" t="s">
        <v>588</v>
      </c>
      <c r="P127" s="123">
        <v>41609</v>
      </c>
      <c r="R127" s="123">
        <v>41609</v>
      </c>
    </row>
    <row r="128" spans="1:20">
      <c r="A128" t="s">
        <v>4011</v>
      </c>
      <c r="B128" t="s">
        <v>3723</v>
      </c>
      <c r="D128" t="s">
        <v>12</v>
      </c>
      <c r="E128" s="123">
        <v>41609</v>
      </c>
      <c r="G128" s="123">
        <v>41609</v>
      </c>
      <c r="I128" s="3">
        <f t="shared" si="1"/>
        <v>0</v>
      </c>
      <c r="J128" t="s">
        <v>4012</v>
      </c>
      <c r="N128" t="s">
        <v>12</v>
      </c>
      <c r="P128" s="123">
        <v>41609</v>
      </c>
      <c r="R128" s="123">
        <v>41609</v>
      </c>
      <c r="T128" t="s">
        <v>4013</v>
      </c>
    </row>
    <row r="129" spans="1:20">
      <c r="A129" t="s">
        <v>4014</v>
      </c>
      <c r="B129" t="s">
        <v>3725</v>
      </c>
      <c r="D129" t="s">
        <v>12</v>
      </c>
      <c r="E129" s="123">
        <v>41609</v>
      </c>
      <c r="G129" s="123">
        <v>41609</v>
      </c>
      <c r="I129" s="3">
        <f t="shared" si="1"/>
        <v>1</v>
      </c>
      <c r="J129" s="4" t="s">
        <v>3920</v>
      </c>
      <c r="K129" t="str">
        <f>VLOOKUP(J129,$A$2:$B722,2,FALSE)</f>
        <v>x156</v>
      </c>
      <c r="L129" t="s">
        <v>1005</v>
      </c>
      <c r="M129" t="s">
        <v>588</v>
      </c>
      <c r="P129" s="123">
        <v>41609</v>
      </c>
      <c r="R129" s="123">
        <v>41609</v>
      </c>
    </row>
    <row r="130" spans="1:20">
      <c r="A130" t="s">
        <v>4015</v>
      </c>
      <c r="B130" t="s">
        <v>3727</v>
      </c>
      <c r="D130" t="s">
        <v>12</v>
      </c>
      <c r="E130" s="123">
        <v>41609</v>
      </c>
      <c r="G130" s="123">
        <v>41609</v>
      </c>
      <c r="I130" s="3">
        <f t="shared" ref="I130:I193" si="2">COUNTIF(J:J,A130)</f>
        <v>1</v>
      </c>
      <c r="J130" s="5" t="s">
        <v>3922</v>
      </c>
      <c r="K130" t="str">
        <f>VLOOKUP(J130,$A$2:$B722,2,FALSE)</f>
        <v>x157</v>
      </c>
      <c r="L130" t="s">
        <v>583</v>
      </c>
      <c r="M130" t="s">
        <v>588</v>
      </c>
      <c r="P130" s="123">
        <v>41609</v>
      </c>
      <c r="R130" s="123">
        <v>41609</v>
      </c>
    </row>
    <row r="131" spans="1:20">
      <c r="A131" t="s">
        <v>4016</v>
      </c>
      <c r="B131" t="s">
        <v>1699</v>
      </c>
      <c r="D131" t="s">
        <v>12</v>
      </c>
      <c r="E131" s="123">
        <v>41609</v>
      </c>
      <c r="G131" s="123">
        <v>41609</v>
      </c>
      <c r="I131" s="3">
        <f t="shared" si="2"/>
        <v>1</v>
      </c>
      <c r="J131" s="6" t="s">
        <v>3809</v>
      </c>
      <c r="K131" t="str">
        <f>VLOOKUP(J131,$A$2:$B722,2,FALSE)</f>
        <v>x130</v>
      </c>
      <c r="M131" t="s">
        <v>588</v>
      </c>
      <c r="P131" s="123">
        <v>41609</v>
      </c>
      <c r="R131" s="123">
        <v>41609</v>
      </c>
    </row>
    <row r="132" spans="1:20">
      <c r="A132" t="s">
        <v>4017</v>
      </c>
      <c r="B132" t="s">
        <v>4018</v>
      </c>
      <c r="D132" t="s">
        <v>12</v>
      </c>
      <c r="E132" s="123">
        <v>41609</v>
      </c>
      <c r="G132" s="123">
        <v>41609</v>
      </c>
      <c r="I132" s="3">
        <f t="shared" si="2"/>
        <v>1</v>
      </c>
      <c r="J132" s="6" t="s">
        <v>3972</v>
      </c>
      <c r="K132" t="str">
        <f>VLOOKUP(J132,$A$2:$B722,2,FALSE)</f>
        <v>x49</v>
      </c>
      <c r="M132" t="s">
        <v>588</v>
      </c>
      <c r="P132" s="123">
        <v>41609</v>
      </c>
      <c r="R132" s="123">
        <v>41609</v>
      </c>
    </row>
    <row r="133" spans="1:20">
      <c r="A133" t="s">
        <v>4019</v>
      </c>
      <c r="B133" t="s">
        <v>4020</v>
      </c>
      <c r="D133" t="s">
        <v>12</v>
      </c>
      <c r="E133" s="123">
        <v>41609</v>
      </c>
      <c r="G133" s="123">
        <v>41609</v>
      </c>
      <c r="I133" s="3">
        <f t="shared" si="2"/>
        <v>1</v>
      </c>
      <c r="J133" s="6" t="s">
        <v>3933</v>
      </c>
      <c r="K133" t="str">
        <f>VLOOKUP(J133,$A$2:$B722,2,FALSE)</f>
        <v>x163</v>
      </c>
      <c r="M133" t="s">
        <v>588</v>
      </c>
      <c r="P133" s="123">
        <v>41609</v>
      </c>
      <c r="R133" s="123">
        <v>41609</v>
      </c>
    </row>
    <row r="134" spans="1:20">
      <c r="A134" t="s">
        <v>4021</v>
      </c>
      <c r="B134" t="s">
        <v>4022</v>
      </c>
      <c r="D134" t="s">
        <v>12</v>
      </c>
      <c r="E134" s="123">
        <v>41609</v>
      </c>
      <c r="G134" s="123">
        <v>41609</v>
      </c>
      <c r="I134" s="3">
        <f t="shared" si="2"/>
        <v>1</v>
      </c>
      <c r="J134" s="5" t="s">
        <v>3806</v>
      </c>
      <c r="K134" t="str">
        <f>VLOOKUP(J134,$A$2:$B722,2,FALSE)</f>
        <v>x99</v>
      </c>
      <c r="L134" t="s">
        <v>583</v>
      </c>
      <c r="M134" t="s">
        <v>588</v>
      </c>
      <c r="P134" s="123">
        <v>41609</v>
      </c>
      <c r="R134" s="123">
        <v>41609</v>
      </c>
    </row>
    <row r="135" spans="1:20">
      <c r="A135" t="s">
        <v>3811</v>
      </c>
      <c r="B135" t="s">
        <v>4023</v>
      </c>
      <c r="D135" t="s">
        <v>12</v>
      </c>
      <c r="E135" s="123">
        <v>41609</v>
      </c>
      <c r="G135" s="123">
        <v>41609</v>
      </c>
      <c r="I135" s="3">
        <f t="shared" si="2"/>
        <v>2</v>
      </c>
      <c r="J135" s="6" t="s">
        <v>3966</v>
      </c>
      <c r="K135" t="str">
        <f>VLOOKUP(J135,$A$2:$B722,2,FALSE)</f>
        <v>x178</v>
      </c>
      <c r="M135" t="s">
        <v>588</v>
      </c>
      <c r="P135" s="123">
        <v>41609</v>
      </c>
      <c r="R135" s="123">
        <v>41609</v>
      </c>
    </row>
    <row r="136" spans="1:20">
      <c r="A136" t="s">
        <v>4024</v>
      </c>
      <c r="B136" t="s">
        <v>4025</v>
      </c>
      <c r="D136" t="s">
        <v>12</v>
      </c>
      <c r="E136" s="123">
        <v>41609</v>
      </c>
      <c r="G136" s="123">
        <v>41609</v>
      </c>
      <c r="I136" s="3">
        <f t="shared" si="2"/>
        <v>1</v>
      </c>
      <c r="J136" s="6" t="s">
        <v>3978</v>
      </c>
      <c r="K136" t="str">
        <f>VLOOKUP(J136,$A$2:$B722,2,FALSE)</f>
        <v>x256</v>
      </c>
      <c r="M136" t="s">
        <v>588</v>
      </c>
      <c r="P136" s="123">
        <v>41609</v>
      </c>
      <c r="R136" s="123">
        <v>41609</v>
      </c>
    </row>
    <row r="137" spans="1:20">
      <c r="A137" t="s">
        <v>4026</v>
      </c>
      <c r="B137" t="s">
        <v>4027</v>
      </c>
      <c r="D137" t="s">
        <v>12</v>
      </c>
      <c r="E137" s="123">
        <v>41729</v>
      </c>
      <c r="G137" s="123">
        <v>41912</v>
      </c>
      <c r="I137" s="3">
        <f t="shared" si="2"/>
        <v>0</v>
      </c>
      <c r="J137" s="6" t="s">
        <v>3952</v>
      </c>
      <c r="K137" t="str">
        <f>VLOOKUP(J137,$A$2:$B722,2,FALSE)</f>
        <v>x171</v>
      </c>
      <c r="M137" t="s">
        <v>588</v>
      </c>
      <c r="P137" s="123">
        <v>41609</v>
      </c>
      <c r="R137" s="123">
        <v>41609</v>
      </c>
    </row>
    <row r="138" spans="1:20">
      <c r="A138" t="s">
        <v>3831</v>
      </c>
      <c r="B138" t="s">
        <v>4028</v>
      </c>
      <c r="D138" t="s">
        <v>12</v>
      </c>
      <c r="E138" s="123">
        <v>41609</v>
      </c>
      <c r="G138" s="123">
        <v>41609</v>
      </c>
      <c r="I138" s="3">
        <f t="shared" si="2"/>
        <v>1</v>
      </c>
      <c r="J138" t="s">
        <v>4029</v>
      </c>
      <c r="N138" t="s">
        <v>12</v>
      </c>
      <c r="P138" s="123">
        <v>41609</v>
      </c>
      <c r="R138" s="123">
        <v>41609</v>
      </c>
      <c r="T138" t="s">
        <v>4030</v>
      </c>
    </row>
    <row r="139" spans="1:20">
      <c r="A139" t="s">
        <v>3817</v>
      </c>
      <c r="B139" t="s">
        <v>4031</v>
      </c>
      <c r="D139" t="s">
        <v>12</v>
      </c>
      <c r="E139" s="123">
        <v>41609</v>
      </c>
      <c r="G139" s="123">
        <v>41609</v>
      </c>
      <c r="I139" s="3">
        <f t="shared" si="2"/>
        <v>2</v>
      </c>
      <c r="J139" s="4" t="s">
        <v>3796</v>
      </c>
      <c r="K139" t="str">
        <f>VLOOKUP(J139,$A$2:$B722,2,FALSE)</f>
        <v>x0</v>
      </c>
      <c r="L139" t="s">
        <v>1005</v>
      </c>
      <c r="P139" s="123">
        <v>41609</v>
      </c>
      <c r="R139" s="123">
        <v>41609</v>
      </c>
    </row>
    <row r="140" spans="1:20">
      <c r="A140" t="s">
        <v>3821</v>
      </c>
      <c r="B140" t="s">
        <v>4032</v>
      </c>
      <c r="D140" t="s">
        <v>12</v>
      </c>
      <c r="E140" s="123">
        <v>41609</v>
      </c>
      <c r="G140" s="123">
        <v>41609</v>
      </c>
      <c r="I140" s="3">
        <f t="shared" si="2"/>
        <v>1</v>
      </c>
      <c r="J140" s="5" t="s">
        <v>3992</v>
      </c>
      <c r="K140" t="str">
        <f>VLOOKUP(J140,$A$2:$B722,2,FALSE)</f>
        <v>x200</v>
      </c>
      <c r="L140" t="s">
        <v>583</v>
      </c>
      <c r="M140" t="s">
        <v>588</v>
      </c>
      <c r="P140" s="123">
        <v>41609</v>
      </c>
      <c r="R140" s="123">
        <v>41609</v>
      </c>
    </row>
    <row r="141" spans="1:20">
      <c r="A141" t="s">
        <v>3823</v>
      </c>
      <c r="B141" t="s">
        <v>4033</v>
      </c>
      <c r="D141" t="s">
        <v>12</v>
      </c>
      <c r="E141" s="123">
        <v>41609</v>
      </c>
      <c r="G141" s="123">
        <v>41609</v>
      </c>
      <c r="I141" s="3">
        <f t="shared" si="2"/>
        <v>1</v>
      </c>
      <c r="J141" s="6" t="s">
        <v>3993</v>
      </c>
      <c r="K141" t="str">
        <f>VLOOKUP(J141,$A$2:$B722,2,FALSE)</f>
        <v>x201</v>
      </c>
      <c r="M141" t="s">
        <v>588</v>
      </c>
      <c r="P141" s="123">
        <v>41609</v>
      </c>
      <c r="R141" s="123">
        <v>41609</v>
      </c>
    </row>
    <row r="142" spans="1:20">
      <c r="A142" t="s">
        <v>4034</v>
      </c>
      <c r="B142" t="s">
        <v>1702</v>
      </c>
      <c r="D142" t="s">
        <v>12</v>
      </c>
      <c r="E142" s="123">
        <v>41609</v>
      </c>
      <c r="G142" s="123">
        <v>41609</v>
      </c>
      <c r="I142" s="3">
        <f t="shared" si="2"/>
        <v>1</v>
      </c>
      <c r="J142" s="6" t="s">
        <v>4035</v>
      </c>
      <c r="K142" t="str">
        <f>VLOOKUP(J142,$A$2:$B722,2,FALSE)</f>
        <v>x519</v>
      </c>
      <c r="M142" t="s">
        <v>588</v>
      </c>
      <c r="P142" s="123">
        <v>41609</v>
      </c>
      <c r="R142" s="123">
        <v>41609</v>
      </c>
    </row>
    <row r="143" spans="1:20">
      <c r="A143" t="s">
        <v>3827</v>
      </c>
      <c r="B143" t="s">
        <v>3458</v>
      </c>
      <c r="D143" t="s">
        <v>12</v>
      </c>
      <c r="E143" s="123">
        <v>41609</v>
      </c>
      <c r="G143" s="123">
        <v>41609</v>
      </c>
      <c r="I143" s="3">
        <f t="shared" si="2"/>
        <v>1</v>
      </c>
      <c r="J143" s="5" t="s">
        <v>3990</v>
      </c>
      <c r="K143" t="str">
        <f>VLOOKUP(J143,$A$2:$B722,2,FALSE)</f>
        <v>x199</v>
      </c>
      <c r="M143" t="s">
        <v>588</v>
      </c>
      <c r="P143" s="123">
        <v>41609</v>
      </c>
      <c r="R143" s="123">
        <v>41609</v>
      </c>
    </row>
    <row r="144" spans="1:20">
      <c r="A144" t="s">
        <v>3825</v>
      </c>
      <c r="B144" t="s">
        <v>4036</v>
      </c>
      <c r="D144" t="s">
        <v>12</v>
      </c>
      <c r="E144" s="123">
        <v>41609</v>
      </c>
      <c r="G144" s="123">
        <v>41609</v>
      </c>
      <c r="I144" s="3">
        <f t="shared" si="2"/>
        <v>1</v>
      </c>
      <c r="J144" t="s">
        <v>4037</v>
      </c>
      <c r="N144" t="s">
        <v>12</v>
      </c>
      <c r="P144" s="123">
        <v>41609</v>
      </c>
      <c r="R144" s="123">
        <v>41609</v>
      </c>
      <c r="T144" t="s">
        <v>4038</v>
      </c>
    </row>
    <row r="145" spans="1:18">
      <c r="A145" t="s">
        <v>3819</v>
      </c>
      <c r="B145" t="s">
        <v>4039</v>
      </c>
      <c r="D145" t="s">
        <v>12</v>
      </c>
      <c r="E145" s="123">
        <v>41609</v>
      </c>
      <c r="G145" s="123">
        <v>41609</v>
      </c>
      <c r="I145" s="3">
        <f t="shared" si="2"/>
        <v>1</v>
      </c>
      <c r="J145" s="4" t="s">
        <v>3920</v>
      </c>
      <c r="K145" t="str">
        <f>VLOOKUP(J145,$A$2:$B722,2,FALSE)</f>
        <v>x156</v>
      </c>
      <c r="L145" t="s">
        <v>1005</v>
      </c>
      <c r="M145" t="s">
        <v>588</v>
      </c>
      <c r="P145" s="123">
        <v>41609</v>
      </c>
      <c r="R145" s="123">
        <v>41609</v>
      </c>
    </row>
    <row r="146" spans="1:18">
      <c r="A146" t="s">
        <v>3983</v>
      </c>
      <c r="B146" t="s">
        <v>4040</v>
      </c>
      <c r="D146" t="s">
        <v>12</v>
      </c>
      <c r="E146" s="123">
        <v>41609</v>
      </c>
      <c r="G146" s="123">
        <v>41609</v>
      </c>
      <c r="I146" s="3">
        <f t="shared" si="2"/>
        <v>2</v>
      </c>
      <c r="J146" s="5" t="s">
        <v>3979</v>
      </c>
      <c r="K146" t="str">
        <f>VLOOKUP(J146,$A$2:$B722,2,FALSE)</f>
        <v>x189</v>
      </c>
      <c r="L146" t="s">
        <v>583</v>
      </c>
      <c r="M146" t="s">
        <v>588</v>
      </c>
      <c r="P146" s="123">
        <v>41609</v>
      </c>
      <c r="R146" s="123">
        <v>41609</v>
      </c>
    </row>
    <row r="147" spans="1:18">
      <c r="A147" t="s">
        <v>4041</v>
      </c>
      <c r="B147" t="s">
        <v>4042</v>
      </c>
      <c r="D147" t="s">
        <v>12</v>
      </c>
      <c r="E147" s="123">
        <v>41609</v>
      </c>
      <c r="G147" s="123">
        <v>41609</v>
      </c>
      <c r="I147" s="3">
        <f t="shared" si="2"/>
        <v>0</v>
      </c>
      <c r="J147" s="6" t="s">
        <v>3940</v>
      </c>
      <c r="K147" t="str">
        <f>VLOOKUP(J147,$A$2:$B722,2,FALSE)</f>
        <v>x19</v>
      </c>
      <c r="L147" t="s">
        <v>583</v>
      </c>
      <c r="M147" t="s">
        <v>588</v>
      </c>
      <c r="P147" s="123">
        <v>41609</v>
      </c>
      <c r="R147" s="123">
        <v>41609</v>
      </c>
    </row>
    <row r="148" spans="1:18">
      <c r="A148" t="s">
        <v>4043</v>
      </c>
      <c r="B148" t="s">
        <v>4044</v>
      </c>
      <c r="D148" t="s">
        <v>12</v>
      </c>
      <c r="E148" s="123">
        <v>41609</v>
      </c>
      <c r="G148" s="123">
        <v>41609</v>
      </c>
      <c r="I148" s="3">
        <f t="shared" si="2"/>
        <v>0</v>
      </c>
      <c r="J148" s="7" t="s">
        <v>3970</v>
      </c>
      <c r="K148" t="str">
        <f>VLOOKUP(J148,$A$2:$B722,2,FALSE)</f>
        <v>x314</v>
      </c>
      <c r="M148" t="s">
        <v>588</v>
      </c>
      <c r="P148" s="123">
        <v>41609</v>
      </c>
      <c r="R148" s="123">
        <v>41609</v>
      </c>
    </row>
    <row r="149" spans="1:18">
      <c r="A149" t="s">
        <v>4045</v>
      </c>
      <c r="B149" t="s">
        <v>4046</v>
      </c>
      <c r="D149" t="s">
        <v>12</v>
      </c>
      <c r="E149" s="123">
        <v>41609</v>
      </c>
      <c r="G149" s="123">
        <v>41609</v>
      </c>
      <c r="I149" s="3">
        <f t="shared" si="2"/>
        <v>0</v>
      </c>
      <c r="J149" s="7" t="s">
        <v>3983</v>
      </c>
      <c r="K149" t="str">
        <f>VLOOKUP(J149,$A$2:$B722,2,FALSE)</f>
        <v>x233</v>
      </c>
      <c r="M149" t="s">
        <v>588</v>
      </c>
      <c r="P149" s="123">
        <v>41609</v>
      </c>
      <c r="R149" s="123">
        <v>41609</v>
      </c>
    </row>
    <row r="150" spans="1:18">
      <c r="A150" t="s">
        <v>4047</v>
      </c>
      <c r="B150" t="s">
        <v>4048</v>
      </c>
      <c r="D150" t="s">
        <v>12</v>
      </c>
      <c r="E150" s="123">
        <v>41609</v>
      </c>
      <c r="G150" s="123">
        <v>41609</v>
      </c>
      <c r="I150" s="3">
        <f t="shared" si="2"/>
        <v>0</v>
      </c>
      <c r="J150" s="6" t="s">
        <v>4049</v>
      </c>
      <c r="K150" t="str">
        <f>VLOOKUP(J150,$A$2:$B722,2,FALSE)</f>
        <v>x55</v>
      </c>
      <c r="M150" t="s">
        <v>588</v>
      </c>
      <c r="P150" s="123">
        <v>41609</v>
      </c>
      <c r="R150" s="123">
        <v>41609</v>
      </c>
    </row>
    <row r="151" spans="1:18">
      <c r="A151" t="s">
        <v>4050</v>
      </c>
      <c r="B151" t="s">
        <v>4051</v>
      </c>
      <c r="D151" t="s">
        <v>12</v>
      </c>
      <c r="E151" s="123">
        <v>41609</v>
      </c>
      <c r="G151" s="123">
        <v>41609</v>
      </c>
      <c r="I151" s="3">
        <f t="shared" si="2"/>
        <v>0</v>
      </c>
      <c r="J151" s="6" t="s">
        <v>3981</v>
      </c>
      <c r="K151" t="str">
        <f>VLOOKUP(J151,$A$2:$B722,2,FALSE)</f>
        <v>x244</v>
      </c>
      <c r="M151" t="s">
        <v>588</v>
      </c>
      <c r="P151" s="123">
        <v>41609</v>
      </c>
      <c r="R151" s="123">
        <v>41609</v>
      </c>
    </row>
    <row r="152" spans="1:18">
      <c r="A152" t="s">
        <v>4052</v>
      </c>
      <c r="B152" t="s">
        <v>4053</v>
      </c>
      <c r="D152" t="s">
        <v>12</v>
      </c>
      <c r="E152" s="123">
        <v>42829</v>
      </c>
      <c r="G152" s="123">
        <v>43190</v>
      </c>
      <c r="I152" s="3">
        <f t="shared" si="2"/>
        <v>0</v>
      </c>
      <c r="J152" s="6" t="s">
        <v>4054</v>
      </c>
      <c r="K152" t="str">
        <f>VLOOKUP(J152,$A$2:$B722,2,FALSE)</f>
        <v>x54</v>
      </c>
      <c r="M152" t="s">
        <v>588</v>
      </c>
      <c r="P152" s="123">
        <v>41609</v>
      </c>
      <c r="R152" s="123">
        <v>41609</v>
      </c>
    </row>
    <row r="153" spans="1:18">
      <c r="A153" t="s">
        <v>4055</v>
      </c>
      <c r="B153" t="s">
        <v>1706</v>
      </c>
      <c r="D153" t="s">
        <v>12</v>
      </c>
      <c r="E153" s="123">
        <v>41609</v>
      </c>
      <c r="G153" s="123">
        <v>41609</v>
      </c>
      <c r="I153" s="3">
        <f t="shared" si="2"/>
        <v>1</v>
      </c>
      <c r="J153" t="s">
        <v>4056</v>
      </c>
      <c r="N153" t="s">
        <v>12</v>
      </c>
      <c r="P153" s="123">
        <v>41609</v>
      </c>
      <c r="R153" s="123">
        <v>41609</v>
      </c>
    </row>
    <row r="154" spans="1:18">
      <c r="A154" t="s">
        <v>4057</v>
      </c>
      <c r="B154" t="s">
        <v>3460</v>
      </c>
      <c r="D154" t="s">
        <v>12</v>
      </c>
      <c r="E154" s="123">
        <v>41609</v>
      </c>
      <c r="G154" s="123">
        <v>41609</v>
      </c>
      <c r="I154" s="3">
        <f t="shared" si="2"/>
        <v>2</v>
      </c>
      <c r="J154" s="4" t="s">
        <v>4058</v>
      </c>
      <c r="K154" t="str">
        <f>VLOOKUP(J154,$A$2:$B722,2,FALSE)</f>
        <v>x269</v>
      </c>
      <c r="L154" t="s">
        <v>583</v>
      </c>
      <c r="P154" s="123">
        <v>41609</v>
      </c>
      <c r="R154" s="123">
        <v>41609</v>
      </c>
    </row>
    <row r="155" spans="1:18">
      <c r="A155" t="s">
        <v>4059</v>
      </c>
      <c r="B155" t="s">
        <v>4060</v>
      </c>
      <c r="D155" t="s">
        <v>12</v>
      </c>
      <c r="E155" s="123">
        <v>41609</v>
      </c>
      <c r="G155" s="123">
        <v>41609</v>
      </c>
      <c r="I155" s="3">
        <f t="shared" si="2"/>
        <v>0</v>
      </c>
      <c r="J155" s="5" t="s">
        <v>4061</v>
      </c>
      <c r="K155" t="str">
        <f>VLOOKUP(J155,$A$2:$B722,2,FALSE)</f>
        <v>x487</v>
      </c>
      <c r="M155" t="s">
        <v>588</v>
      </c>
      <c r="P155" s="123">
        <v>41609</v>
      </c>
      <c r="R155" s="123">
        <v>41609</v>
      </c>
    </row>
    <row r="156" spans="1:18">
      <c r="A156" t="s">
        <v>4062</v>
      </c>
      <c r="B156" t="s">
        <v>4063</v>
      </c>
      <c r="D156" t="s">
        <v>12</v>
      </c>
      <c r="E156" s="123">
        <v>41609</v>
      </c>
      <c r="G156" s="123">
        <v>41609</v>
      </c>
      <c r="I156" s="3">
        <f t="shared" si="2"/>
        <v>0</v>
      </c>
      <c r="J156" s="5" t="s">
        <v>4064</v>
      </c>
      <c r="K156" t="str">
        <f>VLOOKUP(J156,$A$2:$B722,2,FALSE)</f>
        <v>x271</v>
      </c>
      <c r="M156" t="s">
        <v>588</v>
      </c>
      <c r="P156" s="123">
        <v>41609</v>
      </c>
      <c r="R156" s="123">
        <v>41609</v>
      </c>
    </row>
    <row r="157" spans="1:18">
      <c r="A157" t="s">
        <v>3981</v>
      </c>
      <c r="B157" t="s">
        <v>4065</v>
      </c>
      <c r="D157" t="s">
        <v>12</v>
      </c>
      <c r="E157" s="123">
        <v>41609</v>
      </c>
      <c r="G157" s="123">
        <v>41609</v>
      </c>
      <c r="I157" s="3">
        <f t="shared" si="2"/>
        <v>2</v>
      </c>
      <c r="J157" s="5" t="s">
        <v>4066</v>
      </c>
      <c r="K157" t="str">
        <f>VLOOKUP(J157,$A$2:$B722,2,FALSE)</f>
        <v>x270</v>
      </c>
      <c r="M157" t="s">
        <v>588</v>
      </c>
      <c r="P157" s="123">
        <v>41609</v>
      </c>
      <c r="R157" s="123">
        <v>41609</v>
      </c>
    </row>
    <row r="158" spans="1:18">
      <c r="A158" t="s">
        <v>4067</v>
      </c>
      <c r="B158" t="s">
        <v>4068</v>
      </c>
      <c r="D158" t="s">
        <v>12</v>
      </c>
      <c r="E158" s="123">
        <v>41609</v>
      </c>
      <c r="G158" s="123">
        <v>41609</v>
      </c>
      <c r="I158" s="3">
        <f t="shared" si="2"/>
        <v>1</v>
      </c>
      <c r="J158" t="s">
        <v>4069</v>
      </c>
      <c r="N158" t="s">
        <v>12</v>
      </c>
      <c r="P158" s="123">
        <v>41609</v>
      </c>
      <c r="R158" s="123">
        <v>41609</v>
      </c>
    </row>
    <row r="159" spans="1:18">
      <c r="A159" t="s">
        <v>4070</v>
      </c>
      <c r="B159" t="s">
        <v>4071</v>
      </c>
      <c r="D159" t="s">
        <v>12</v>
      </c>
      <c r="E159" s="123">
        <v>41609</v>
      </c>
      <c r="G159" s="123">
        <v>41609</v>
      </c>
      <c r="I159" s="3">
        <f t="shared" si="2"/>
        <v>0</v>
      </c>
      <c r="J159" s="4" t="s">
        <v>4072</v>
      </c>
      <c r="K159" t="str">
        <f>VLOOKUP(J159,$A$2:$B722,2,FALSE)</f>
        <v>x302</v>
      </c>
      <c r="L159" t="s">
        <v>583</v>
      </c>
      <c r="P159" s="123">
        <v>41609</v>
      </c>
      <c r="R159" s="123">
        <v>41609</v>
      </c>
    </row>
    <row r="160" spans="1:18">
      <c r="A160" t="s">
        <v>3800</v>
      </c>
      <c r="B160" t="s">
        <v>1709</v>
      </c>
      <c r="D160" t="s">
        <v>12</v>
      </c>
      <c r="E160" s="123">
        <v>41609</v>
      </c>
      <c r="G160" s="123">
        <v>41609</v>
      </c>
      <c r="I160" s="3">
        <f t="shared" si="2"/>
        <v>12</v>
      </c>
      <c r="J160" s="5" t="s">
        <v>4073</v>
      </c>
      <c r="K160" t="str">
        <f>VLOOKUP(J160,$A$2:$B722,2,FALSE)</f>
        <v>x491</v>
      </c>
      <c r="M160" t="s">
        <v>588</v>
      </c>
      <c r="P160" s="123">
        <v>41609</v>
      </c>
      <c r="R160" s="123">
        <v>41609</v>
      </c>
    </row>
    <row r="161" spans="1:18">
      <c r="A161" t="s">
        <v>3927</v>
      </c>
      <c r="B161" t="s">
        <v>4074</v>
      </c>
      <c r="D161" t="s">
        <v>12</v>
      </c>
      <c r="E161" s="123">
        <v>41609</v>
      </c>
      <c r="G161" s="123">
        <v>41609</v>
      </c>
      <c r="I161" s="3">
        <f t="shared" si="2"/>
        <v>3</v>
      </c>
      <c r="J161" s="5" t="s">
        <v>4075</v>
      </c>
      <c r="K161" t="str">
        <f>VLOOKUP(J161,$A$2:$B722,2,FALSE)</f>
        <v>x489</v>
      </c>
      <c r="M161" t="s">
        <v>588</v>
      </c>
      <c r="P161" s="123">
        <v>41609</v>
      </c>
      <c r="R161" s="123">
        <v>41609</v>
      </c>
    </row>
    <row r="162" spans="1:18">
      <c r="A162" t="s">
        <v>4076</v>
      </c>
      <c r="B162" t="s">
        <v>4077</v>
      </c>
      <c r="D162" t="s">
        <v>12</v>
      </c>
      <c r="E162" s="123">
        <v>41609</v>
      </c>
      <c r="G162" s="123">
        <v>41609</v>
      </c>
      <c r="I162" s="3">
        <f t="shared" si="2"/>
        <v>1</v>
      </c>
      <c r="J162" s="5" t="s">
        <v>4078</v>
      </c>
      <c r="K162" t="str">
        <f>VLOOKUP(J162,$A$2:$B722,2,FALSE)</f>
        <v>x488</v>
      </c>
      <c r="M162" t="s">
        <v>588</v>
      </c>
      <c r="P162" s="123">
        <v>41609</v>
      </c>
      <c r="R162" s="123">
        <v>41609</v>
      </c>
    </row>
    <row r="163" spans="1:18">
      <c r="A163" t="s">
        <v>4079</v>
      </c>
      <c r="B163" t="s">
        <v>4080</v>
      </c>
      <c r="D163" t="s">
        <v>12</v>
      </c>
      <c r="E163" s="123">
        <v>41609</v>
      </c>
      <c r="G163" s="123">
        <v>41609</v>
      </c>
      <c r="I163" s="3">
        <f t="shared" si="2"/>
        <v>1</v>
      </c>
      <c r="J163" s="5" t="s">
        <v>4081</v>
      </c>
      <c r="K163" t="str">
        <f>VLOOKUP(J163,$A$2:$B722,2,FALSE)</f>
        <v>x490</v>
      </c>
      <c r="M163" t="s">
        <v>588</v>
      </c>
      <c r="P163" s="123">
        <v>41609</v>
      </c>
      <c r="R163" s="123">
        <v>41609</v>
      </c>
    </row>
    <row r="164" spans="1:18">
      <c r="A164" t="s">
        <v>4082</v>
      </c>
      <c r="B164" t="s">
        <v>4083</v>
      </c>
      <c r="D164" t="s">
        <v>12</v>
      </c>
      <c r="E164" s="123">
        <v>41609</v>
      </c>
      <c r="G164" s="123">
        <v>41609</v>
      </c>
      <c r="I164" s="3">
        <f t="shared" si="2"/>
        <v>1</v>
      </c>
      <c r="J164" t="s">
        <v>4084</v>
      </c>
      <c r="N164" t="s">
        <v>12</v>
      </c>
      <c r="P164" s="123">
        <v>41609</v>
      </c>
      <c r="R164" s="123">
        <v>41609</v>
      </c>
    </row>
    <row r="165" spans="1:18">
      <c r="A165" t="s">
        <v>3978</v>
      </c>
      <c r="B165" t="s">
        <v>4085</v>
      </c>
      <c r="D165" t="s">
        <v>12</v>
      </c>
      <c r="E165" s="123">
        <v>41609</v>
      </c>
      <c r="G165" s="123">
        <v>41609</v>
      </c>
      <c r="I165" s="3">
        <f t="shared" si="2"/>
        <v>4</v>
      </c>
      <c r="J165" s="4" t="s">
        <v>4086</v>
      </c>
      <c r="K165" t="str">
        <f>VLOOKUP(J165,$A$2:$B722,2,FALSE)</f>
        <v>x492</v>
      </c>
      <c r="L165" t="s">
        <v>583</v>
      </c>
      <c r="P165" s="123">
        <v>41609</v>
      </c>
      <c r="R165" s="123">
        <v>41609</v>
      </c>
    </row>
    <row r="166" spans="1:18">
      <c r="A166" t="s">
        <v>4087</v>
      </c>
      <c r="B166" t="s">
        <v>4088</v>
      </c>
      <c r="D166" t="s">
        <v>12</v>
      </c>
      <c r="E166" s="123">
        <v>41609</v>
      </c>
      <c r="G166" s="123">
        <v>41609</v>
      </c>
      <c r="I166" s="3">
        <f t="shared" si="2"/>
        <v>1</v>
      </c>
      <c r="J166" s="5" t="s">
        <v>4089</v>
      </c>
      <c r="K166" t="str">
        <f>VLOOKUP(J166,$A$2:$B722,2,FALSE)</f>
        <v>x494</v>
      </c>
      <c r="M166" t="s">
        <v>588</v>
      </c>
      <c r="P166" s="123">
        <v>41609</v>
      </c>
      <c r="R166" s="123">
        <v>41609</v>
      </c>
    </row>
    <row r="167" spans="1:18">
      <c r="A167" t="s">
        <v>4090</v>
      </c>
      <c r="B167" t="s">
        <v>4091</v>
      </c>
      <c r="D167" t="s">
        <v>12</v>
      </c>
      <c r="E167" s="123">
        <v>41609</v>
      </c>
      <c r="G167" s="123">
        <v>41609</v>
      </c>
      <c r="I167" s="3">
        <f t="shared" si="2"/>
        <v>1</v>
      </c>
      <c r="J167" s="5" t="s">
        <v>4092</v>
      </c>
      <c r="K167" t="str">
        <f>VLOOKUP(J167,$A$2:$B722,2,FALSE)</f>
        <v>x493</v>
      </c>
      <c r="M167" t="s">
        <v>588</v>
      </c>
      <c r="P167" s="123">
        <v>41609</v>
      </c>
      <c r="R167" s="123">
        <v>41609</v>
      </c>
    </row>
    <row r="168" spans="1:18">
      <c r="A168" t="s">
        <v>4093</v>
      </c>
      <c r="B168" t="s">
        <v>1712</v>
      </c>
      <c r="D168" t="s">
        <v>12</v>
      </c>
      <c r="E168" s="123">
        <v>41609</v>
      </c>
      <c r="G168" s="123">
        <v>41609</v>
      </c>
      <c r="I168" s="3">
        <f t="shared" si="2"/>
        <v>0</v>
      </c>
      <c r="J168" s="5" t="s">
        <v>4094</v>
      </c>
      <c r="K168" t="str">
        <f>VLOOKUP(J168,$A$2:$B722,2,FALSE)</f>
        <v>x495</v>
      </c>
      <c r="M168" t="s">
        <v>588</v>
      </c>
      <c r="P168" s="123">
        <v>41609</v>
      </c>
      <c r="R168" s="123">
        <v>41609</v>
      </c>
    </row>
    <row r="169" spans="1:18">
      <c r="A169" t="s">
        <v>4095</v>
      </c>
      <c r="B169" t="s">
        <v>4096</v>
      </c>
      <c r="D169" t="s">
        <v>12</v>
      </c>
      <c r="E169" s="123">
        <v>41609</v>
      </c>
      <c r="G169" s="123">
        <v>41609</v>
      </c>
      <c r="I169" s="3">
        <f t="shared" si="2"/>
        <v>0</v>
      </c>
      <c r="J169" s="5" t="s">
        <v>4097</v>
      </c>
      <c r="K169" t="str">
        <f>VLOOKUP(J169,$A$2:$B722,2,FALSE)</f>
        <v>x496</v>
      </c>
      <c r="M169" t="s">
        <v>588</v>
      </c>
      <c r="P169" s="123">
        <v>41609</v>
      </c>
      <c r="R169" s="123">
        <v>41609</v>
      </c>
    </row>
    <row r="170" spans="1:18">
      <c r="A170" t="s">
        <v>4098</v>
      </c>
      <c r="B170" t="s">
        <v>4099</v>
      </c>
      <c r="D170" t="s">
        <v>12</v>
      </c>
      <c r="E170" s="123">
        <v>41609</v>
      </c>
      <c r="G170" s="123">
        <v>41609</v>
      </c>
      <c r="I170" s="3">
        <f t="shared" si="2"/>
        <v>0</v>
      </c>
      <c r="J170" t="s">
        <v>4100</v>
      </c>
      <c r="N170" t="s">
        <v>12</v>
      </c>
      <c r="P170" s="123">
        <v>42689</v>
      </c>
      <c r="R170" s="123">
        <v>43189</v>
      </c>
    </row>
    <row r="171" spans="1:18">
      <c r="A171" t="s">
        <v>4101</v>
      </c>
      <c r="B171" t="s">
        <v>4102</v>
      </c>
      <c r="D171" t="s">
        <v>12</v>
      </c>
      <c r="E171" s="123">
        <v>41609</v>
      </c>
      <c r="G171" s="123">
        <v>41609</v>
      </c>
      <c r="I171" s="3">
        <f t="shared" si="2"/>
        <v>1</v>
      </c>
      <c r="J171" s="4" t="s">
        <v>4103</v>
      </c>
      <c r="K171" t="str">
        <f>VLOOKUP(J171,$A$2:$B722,2,FALSE)</f>
        <v>x696</v>
      </c>
      <c r="L171" t="s">
        <v>583</v>
      </c>
      <c r="O171" s="4"/>
      <c r="P171" s="123">
        <v>42689</v>
      </c>
      <c r="R171" s="123">
        <v>43189</v>
      </c>
    </row>
    <row r="172" spans="1:18">
      <c r="A172" t="s">
        <v>4104</v>
      </c>
      <c r="B172" t="s">
        <v>4105</v>
      </c>
      <c r="D172" t="s">
        <v>12</v>
      </c>
      <c r="E172" s="123">
        <v>41609</v>
      </c>
      <c r="G172" s="123">
        <v>41609</v>
      </c>
      <c r="I172" s="3">
        <f t="shared" si="2"/>
        <v>1</v>
      </c>
      <c r="J172" s="16" t="s">
        <v>4106</v>
      </c>
      <c r="K172" t="str">
        <f>VLOOKUP(J172,$A$2:$B722,2,FALSE)</f>
        <v>x679</v>
      </c>
      <c r="L172" t="s">
        <v>1005</v>
      </c>
      <c r="M172" t="s">
        <v>588</v>
      </c>
      <c r="O172" s="5"/>
      <c r="P172" s="123">
        <v>42689</v>
      </c>
      <c r="R172" s="123">
        <v>43189</v>
      </c>
    </row>
    <row r="173" spans="1:18">
      <c r="A173" t="s">
        <v>4107</v>
      </c>
      <c r="B173" t="s">
        <v>4108</v>
      </c>
      <c r="D173" t="s">
        <v>12</v>
      </c>
      <c r="E173" s="123">
        <v>41609</v>
      </c>
      <c r="G173" s="123">
        <v>41609</v>
      </c>
      <c r="I173" s="3">
        <f t="shared" si="2"/>
        <v>6</v>
      </c>
      <c r="J173" s="52" t="s">
        <v>4109</v>
      </c>
      <c r="K173" t="str">
        <f>VLOOKUP(J173,$A$2:$B722,2,FALSE)</f>
        <v>x682</v>
      </c>
      <c r="M173" t="s">
        <v>588</v>
      </c>
      <c r="O173" s="53"/>
      <c r="P173" s="123">
        <v>42689</v>
      </c>
      <c r="R173" s="123">
        <v>43189</v>
      </c>
    </row>
    <row r="174" spans="1:18">
      <c r="A174" t="s">
        <v>4110</v>
      </c>
      <c r="B174" t="s">
        <v>4111</v>
      </c>
      <c r="D174" t="s">
        <v>12</v>
      </c>
      <c r="E174" s="123">
        <v>41609</v>
      </c>
      <c r="G174" s="123">
        <v>41609</v>
      </c>
      <c r="I174" s="3">
        <f t="shared" si="2"/>
        <v>4</v>
      </c>
      <c r="J174" s="16" t="s">
        <v>4118</v>
      </c>
      <c r="K174" t="str">
        <f>VLOOKUP(J174,$A$2:$B722,2,FALSE)</f>
        <v>x697</v>
      </c>
      <c r="L174" s="18" t="s">
        <v>583</v>
      </c>
      <c r="M174" t="s">
        <v>588</v>
      </c>
      <c r="O174" s="7"/>
      <c r="P174" s="123">
        <v>42689</v>
      </c>
      <c r="R174" s="123">
        <v>43189</v>
      </c>
    </row>
    <row r="175" spans="1:18">
      <c r="A175" t="s">
        <v>4113</v>
      </c>
      <c r="B175" t="s">
        <v>4114</v>
      </c>
      <c r="D175" t="s">
        <v>12</v>
      </c>
      <c r="E175" s="123">
        <v>41609</v>
      </c>
      <c r="G175" s="123">
        <v>41609</v>
      </c>
      <c r="I175" s="3">
        <f t="shared" si="2"/>
        <v>1</v>
      </c>
      <c r="J175" s="52" t="s">
        <v>4115</v>
      </c>
      <c r="K175" t="str">
        <f>VLOOKUP(J175,$A$2:$B722,2,FALSE)</f>
        <v>x678</v>
      </c>
      <c r="L175" t="s">
        <v>583</v>
      </c>
      <c r="M175" t="s">
        <v>588</v>
      </c>
      <c r="O175" s="6"/>
      <c r="P175" s="123">
        <v>42689</v>
      </c>
      <c r="R175" s="123">
        <v>43189</v>
      </c>
    </row>
    <row r="176" spans="1:18">
      <c r="A176" t="s">
        <v>4116</v>
      </c>
      <c r="B176" t="s">
        <v>4117</v>
      </c>
      <c r="D176" t="s">
        <v>12</v>
      </c>
      <c r="E176" s="123">
        <v>41609</v>
      </c>
      <c r="G176" s="123">
        <v>41609</v>
      </c>
      <c r="I176" s="3">
        <f t="shared" si="2"/>
        <v>1</v>
      </c>
      <c r="J176" s="51" t="s">
        <v>4112</v>
      </c>
      <c r="K176" t="str">
        <f>VLOOKUP(J176,$A$2:$B722,2,FALSE)</f>
        <v>x685</v>
      </c>
      <c r="L176" t="s">
        <v>1005</v>
      </c>
      <c r="M176" t="s">
        <v>588</v>
      </c>
      <c r="O176" s="5"/>
      <c r="P176" s="123">
        <v>42689</v>
      </c>
      <c r="R176" s="123">
        <v>43189</v>
      </c>
    </row>
    <row r="177" spans="1:20">
      <c r="A177" t="s">
        <v>4119</v>
      </c>
      <c r="B177" t="s">
        <v>4120</v>
      </c>
      <c r="D177" t="s">
        <v>12</v>
      </c>
      <c r="E177" s="123">
        <v>41609</v>
      </c>
      <c r="G177" s="123">
        <v>41609</v>
      </c>
      <c r="I177" s="3">
        <f t="shared" si="2"/>
        <v>1</v>
      </c>
      <c r="J177" s="53" t="s">
        <v>4109</v>
      </c>
      <c r="K177" t="str">
        <f>VLOOKUP(J177,$A$2:$B722,2,FALSE)</f>
        <v>x682</v>
      </c>
      <c r="M177" t="s">
        <v>588</v>
      </c>
      <c r="O177" s="5"/>
      <c r="P177" s="123">
        <v>42689</v>
      </c>
      <c r="R177" s="123">
        <v>43189</v>
      </c>
    </row>
    <row r="178" spans="1:20">
      <c r="A178" t="s">
        <v>4058</v>
      </c>
      <c r="B178" t="s">
        <v>4122</v>
      </c>
      <c r="D178" t="s">
        <v>12</v>
      </c>
      <c r="E178" s="123">
        <v>41609</v>
      </c>
      <c r="G178" s="123">
        <v>41609</v>
      </c>
      <c r="I178" s="3">
        <f t="shared" si="2"/>
        <v>2</v>
      </c>
      <c r="J178" s="16" t="s">
        <v>4121</v>
      </c>
      <c r="K178" t="str">
        <f>VLOOKUP(J178,$A$2:$B722,2,FALSE)</f>
        <v>x680</v>
      </c>
      <c r="M178" t="s">
        <v>588</v>
      </c>
      <c r="O178" s="6"/>
      <c r="P178" s="123">
        <v>42689</v>
      </c>
      <c r="R178" s="123">
        <v>43189</v>
      </c>
    </row>
    <row r="179" spans="1:20">
      <c r="A179" t="s">
        <v>4124</v>
      </c>
      <c r="B179" t="s">
        <v>1714</v>
      </c>
      <c r="D179" t="s">
        <v>12</v>
      </c>
      <c r="E179" s="123">
        <v>41609</v>
      </c>
      <c r="G179" s="123">
        <v>41609</v>
      </c>
      <c r="I179" s="3">
        <f t="shared" si="2"/>
        <v>0</v>
      </c>
      <c r="J179" t="s">
        <v>4125</v>
      </c>
      <c r="N179" t="s">
        <v>12</v>
      </c>
      <c r="P179" s="123">
        <v>42689</v>
      </c>
      <c r="R179" s="123">
        <v>43189</v>
      </c>
    </row>
    <row r="180" spans="1:20">
      <c r="A180" t="s">
        <v>4066</v>
      </c>
      <c r="B180" t="s">
        <v>4126</v>
      </c>
      <c r="D180" t="s">
        <v>12</v>
      </c>
      <c r="E180" s="123">
        <v>41609</v>
      </c>
      <c r="G180" s="123">
        <v>41609</v>
      </c>
      <c r="I180" s="3">
        <f t="shared" si="2"/>
        <v>1</v>
      </c>
      <c r="J180" s="4" t="s">
        <v>4132</v>
      </c>
      <c r="K180" s="18" t="str">
        <f>VLOOKUP(J180,$A$2:$B721,2,FALSE)</f>
        <v>x684</v>
      </c>
      <c r="L180" s="18" t="s">
        <v>583</v>
      </c>
      <c r="P180" s="123">
        <v>42689</v>
      </c>
      <c r="R180" s="123">
        <v>43189</v>
      </c>
    </row>
    <row r="181" spans="1:20">
      <c r="A181" t="s">
        <v>4064</v>
      </c>
      <c r="B181" t="s">
        <v>4128</v>
      </c>
      <c r="D181" t="s">
        <v>12</v>
      </c>
      <c r="E181" s="123">
        <v>41609</v>
      </c>
      <c r="G181" s="123">
        <v>41609</v>
      </c>
      <c r="I181" s="3">
        <f t="shared" si="2"/>
        <v>1</v>
      </c>
      <c r="J181" s="5" t="s">
        <v>4127</v>
      </c>
      <c r="K181" t="str">
        <f>VLOOKUP(J181,$A$2:$B722,2,FALSE)</f>
        <v>x687</v>
      </c>
      <c r="L181" s="5"/>
      <c r="M181" t="s">
        <v>588</v>
      </c>
      <c r="P181" s="123">
        <v>42689</v>
      </c>
      <c r="R181" s="123">
        <v>43189</v>
      </c>
    </row>
    <row r="182" spans="1:20">
      <c r="A182" t="s">
        <v>4130</v>
      </c>
      <c r="B182" t="s">
        <v>4131</v>
      </c>
      <c r="D182" t="s">
        <v>12</v>
      </c>
      <c r="E182" s="123">
        <v>41609</v>
      </c>
      <c r="G182" s="123">
        <v>41609</v>
      </c>
      <c r="I182" s="3">
        <f t="shared" si="2"/>
        <v>1</v>
      </c>
      <c r="J182" s="5" t="s">
        <v>4129</v>
      </c>
      <c r="K182" t="str">
        <f>VLOOKUP(J180,$A$2:$B722,2,FALSE)</f>
        <v>x684</v>
      </c>
      <c r="M182" t="s">
        <v>588</v>
      </c>
      <c r="P182" s="123">
        <v>42689</v>
      </c>
      <c r="R182" s="123">
        <v>43189</v>
      </c>
    </row>
    <row r="183" spans="1:20">
      <c r="A183" t="s">
        <v>4133</v>
      </c>
      <c r="B183" t="s">
        <v>4134</v>
      </c>
      <c r="D183" t="s">
        <v>12</v>
      </c>
      <c r="E183" s="123">
        <v>41609</v>
      </c>
      <c r="G183" s="123">
        <v>41609</v>
      </c>
      <c r="I183" s="3">
        <f t="shared" si="2"/>
        <v>0</v>
      </c>
      <c r="J183" t="s">
        <v>4135</v>
      </c>
      <c r="N183" t="s">
        <v>12</v>
      </c>
      <c r="P183" s="123">
        <v>42689</v>
      </c>
      <c r="R183" s="123">
        <v>43189</v>
      </c>
    </row>
    <row r="184" spans="1:20">
      <c r="A184" t="s">
        <v>4136</v>
      </c>
      <c r="B184" t="s">
        <v>4137</v>
      </c>
      <c r="D184" t="s">
        <v>12</v>
      </c>
      <c r="E184" s="123">
        <v>41609</v>
      </c>
      <c r="G184" s="123">
        <v>41609</v>
      </c>
      <c r="I184" s="3">
        <f t="shared" si="2"/>
        <v>0</v>
      </c>
      <c r="J184" s="4" t="s">
        <v>4132</v>
      </c>
      <c r="K184" s="18" t="str">
        <f>VLOOKUP(J184,$A$2:$B722,2,FALSE)</f>
        <v>x684</v>
      </c>
      <c r="L184" t="s">
        <v>583</v>
      </c>
      <c r="P184" s="123">
        <v>42689</v>
      </c>
      <c r="R184" s="123">
        <v>43189</v>
      </c>
    </row>
    <row r="185" spans="1:20">
      <c r="A185" t="s">
        <v>3908</v>
      </c>
      <c r="B185" t="s">
        <v>4139</v>
      </c>
      <c r="D185" t="s">
        <v>12</v>
      </c>
      <c r="E185" s="123">
        <v>41609</v>
      </c>
      <c r="G185" s="123">
        <v>41609</v>
      </c>
      <c r="I185" s="3">
        <f t="shared" si="2"/>
        <v>4</v>
      </c>
      <c r="J185" s="5" t="s">
        <v>4138</v>
      </c>
      <c r="K185" s="18" t="str">
        <f>VLOOKUP(J185,$A$2:$B723,2,FALSE)</f>
        <v>x689</v>
      </c>
      <c r="L185" s="5"/>
      <c r="M185" t="s">
        <v>588</v>
      </c>
      <c r="P185" s="123">
        <v>42689</v>
      </c>
      <c r="R185" s="123">
        <v>43189</v>
      </c>
    </row>
    <row r="186" spans="1:20">
      <c r="A186" t="s">
        <v>4141</v>
      </c>
      <c r="B186" t="s">
        <v>4142</v>
      </c>
      <c r="D186" t="s">
        <v>12</v>
      </c>
      <c r="E186" s="123">
        <v>41609</v>
      </c>
      <c r="G186" s="123">
        <v>41609</v>
      </c>
      <c r="I186" s="3">
        <f t="shared" si="2"/>
        <v>2</v>
      </c>
      <c r="J186" s="5" t="s">
        <v>4140</v>
      </c>
      <c r="K186" t="str">
        <f>VLOOKUP(J186,$A$2:$B722,2,FALSE)</f>
        <v>x688</v>
      </c>
      <c r="M186" t="s">
        <v>588</v>
      </c>
      <c r="P186" s="123">
        <v>42689</v>
      </c>
      <c r="R186" s="123">
        <v>43189</v>
      </c>
    </row>
    <row r="187" spans="1:20">
      <c r="A187" t="s">
        <v>4143</v>
      </c>
      <c r="B187" t="s">
        <v>4144</v>
      </c>
      <c r="D187" t="s">
        <v>12</v>
      </c>
      <c r="E187" s="123">
        <v>41609</v>
      </c>
      <c r="G187" s="123">
        <v>41609</v>
      </c>
      <c r="I187" s="3">
        <f t="shared" si="2"/>
        <v>1</v>
      </c>
      <c r="J187" t="s">
        <v>4145</v>
      </c>
      <c r="N187" t="s">
        <v>12</v>
      </c>
      <c r="P187" s="123">
        <v>42689</v>
      </c>
      <c r="R187" s="123">
        <v>43189</v>
      </c>
    </row>
    <row r="188" spans="1:20">
      <c r="A188" t="s">
        <v>4146</v>
      </c>
      <c r="B188" t="s">
        <v>4147</v>
      </c>
      <c r="D188" t="s">
        <v>12</v>
      </c>
      <c r="E188" s="123">
        <v>41609</v>
      </c>
      <c r="G188" s="123">
        <v>41609</v>
      </c>
      <c r="I188" s="3">
        <f t="shared" si="2"/>
        <v>1</v>
      </c>
      <c r="J188" s="4" t="s">
        <v>4152</v>
      </c>
      <c r="K188" t="str">
        <f>VLOOKUP(J188,$A$2:$B722,2,FALSE)</f>
        <v>x692</v>
      </c>
      <c r="L188" s="18" t="s">
        <v>583</v>
      </c>
      <c r="P188" s="123">
        <v>42689</v>
      </c>
      <c r="R188" s="123">
        <v>43189</v>
      </c>
    </row>
    <row r="189" spans="1:20">
      <c r="A189" t="s">
        <v>3860</v>
      </c>
      <c r="B189" t="s">
        <v>1718</v>
      </c>
      <c r="D189" t="s">
        <v>12</v>
      </c>
      <c r="E189" s="123">
        <v>41609</v>
      </c>
      <c r="G189" s="123">
        <v>41609</v>
      </c>
      <c r="I189" s="3">
        <f t="shared" si="2"/>
        <v>3</v>
      </c>
      <c r="J189" s="5" t="s">
        <v>4148</v>
      </c>
      <c r="K189" s="18" t="str">
        <f>VLOOKUP(J189,$A$2:$B723,2,FALSE)</f>
        <v>x694</v>
      </c>
      <c r="M189" t="s">
        <v>588</v>
      </c>
      <c r="P189" s="123">
        <v>42689</v>
      </c>
      <c r="R189" s="123">
        <v>43189</v>
      </c>
    </row>
    <row r="190" spans="1:20">
      <c r="A190" t="s">
        <v>4150</v>
      </c>
      <c r="B190" t="s">
        <v>4151</v>
      </c>
      <c r="D190" t="s">
        <v>12</v>
      </c>
      <c r="E190" s="123">
        <v>41609</v>
      </c>
      <c r="G190" s="123">
        <v>41609</v>
      </c>
      <c r="I190" s="3">
        <f t="shared" si="2"/>
        <v>1</v>
      </c>
      <c r="J190" s="5" t="s">
        <v>4149</v>
      </c>
      <c r="K190" s="18" t="str">
        <f>VLOOKUP(J190,$A$2:$B724,2,FALSE)</f>
        <v>x693</v>
      </c>
      <c r="M190" t="s">
        <v>588</v>
      </c>
      <c r="P190" s="123">
        <v>42689</v>
      </c>
      <c r="R190" s="123">
        <v>43189</v>
      </c>
    </row>
    <row r="191" spans="1:20">
      <c r="A191" t="s">
        <v>4153</v>
      </c>
      <c r="B191" t="s">
        <v>4154</v>
      </c>
      <c r="D191" t="s">
        <v>12</v>
      </c>
      <c r="E191" s="123">
        <v>41609</v>
      </c>
      <c r="G191" s="123">
        <v>41609</v>
      </c>
      <c r="I191" s="3">
        <f t="shared" si="2"/>
        <v>1</v>
      </c>
      <c r="J191" t="s">
        <v>4155</v>
      </c>
      <c r="N191" t="s">
        <v>12</v>
      </c>
      <c r="P191" s="123">
        <v>41609</v>
      </c>
      <c r="R191" s="123">
        <v>41609</v>
      </c>
      <c r="T191" t="s">
        <v>4156</v>
      </c>
    </row>
    <row r="192" spans="1:20">
      <c r="A192" t="s">
        <v>4157</v>
      </c>
      <c r="B192" t="s">
        <v>4158</v>
      </c>
      <c r="D192" t="s">
        <v>12</v>
      </c>
      <c r="E192" s="123">
        <v>41609</v>
      </c>
      <c r="G192" s="123">
        <v>41609</v>
      </c>
      <c r="I192" s="3">
        <f t="shared" si="2"/>
        <v>2</v>
      </c>
      <c r="J192" s="4" t="s">
        <v>3796</v>
      </c>
      <c r="K192" t="str">
        <f>VLOOKUP(J192,$A$2:$B722,2,FALSE)</f>
        <v>x0</v>
      </c>
      <c r="L192" t="s">
        <v>1005</v>
      </c>
      <c r="P192" s="123">
        <v>41609</v>
      </c>
      <c r="R192" s="123">
        <v>41609</v>
      </c>
    </row>
    <row r="193" spans="1:20">
      <c r="A193" t="s">
        <v>4159</v>
      </c>
      <c r="B193" t="s">
        <v>4160</v>
      </c>
      <c r="D193" t="s">
        <v>12</v>
      </c>
      <c r="E193" s="123">
        <v>41609</v>
      </c>
      <c r="G193" s="123">
        <v>41609</v>
      </c>
      <c r="I193" s="3">
        <f t="shared" si="2"/>
        <v>3</v>
      </c>
      <c r="J193" s="5" t="s">
        <v>3984</v>
      </c>
      <c r="K193" t="str">
        <f>VLOOKUP(J193,$A$2:$B722,2,FALSE)</f>
        <v>x193</v>
      </c>
      <c r="L193" t="s">
        <v>583</v>
      </c>
      <c r="M193" t="s">
        <v>588</v>
      </c>
      <c r="P193" s="123">
        <v>41609</v>
      </c>
      <c r="R193" s="123">
        <v>41609</v>
      </c>
    </row>
    <row r="194" spans="1:20">
      <c r="A194" t="s">
        <v>4161</v>
      </c>
      <c r="B194" t="s">
        <v>4162</v>
      </c>
      <c r="D194" t="s">
        <v>12</v>
      </c>
      <c r="E194" s="123">
        <v>41609</v>
      </c>
      <c r="G194" s="123">
        <v>41609</v>
      </c>
      <c r="I194" s="3">
        <f t="shared" ref="I194:I257" si="3">COUNTIF(J:J,A194)</f>
        <v>1</v>
      </c>
      <c r="J194" s="6" t="s">
        <v>4076</v>
      </c>
      <c r="K194" t="str">
        <f>VLOOKUP(J194,$A$2:$B722,2,FALSE)</f>
        <v>x252</v>
      </c>
      <c r="L194" t="s">
        <v>583</v>
      </c>
      <c r="M194" t="s">
        <v>588</v>
      </c>
      <c r="P194" s="123">
        <v>41609</v>
      </c>
      <c r="R194" s="123">
        <v>41609</v>
      </c>
    </row>
    <row r="195" spans="1:20">
      <c r="A195" t="s">
        <v>4163</v>
      </c>
      <c r="B195" t="s">
        <v>4164</v>
      </c>
      <c r="D195" t="s">
        <v>12</v>
      </c>
      <c r="E195" s="123">
        <v>41609</v>
      </c>
      <c r="G195" s="123">
        <v>41609</v>
      </c>
      <c r="I195" s="3">
        <f t="shared" si="3"/>
        <v>1</v>
      </c>
      <c r="J195" s="7" t="s">
        <v>4079</v>
      </c>
      <c r="K195" t="str">
        <f>VLOOKUP(J195,$A$2:$B722,2,FALSE)</f>
        <v>x254</v>
      </c>
      <c r="M195" t="s">
        <v>588</v>
      </c>
      <c r="P195" s="123">
        <v>41609</v>
      </c>
      <c r="R195" s="123">
        <v>41609</v>
      </c>
    </row>
    <row r="196" spans="1:20">
      <c r="A196" t="s">
        <v>4165</v>
      </c>
      <c r="B196" t="s">
        <v>4166</v>
      </c>
      <c r="D196" t="s">
        <v>12</v>
      </c>
      <c r="E196" s="123">
        <v>41609</v>
      </c>
      <c r="G196" s="123">
        <v>41609</v>
      </c>
      <c r="I196" s="3">
        <f t="shared" si="3"/>
        <v>1</v>
      </c>
      <c r="J196" s="7" t="s">
        <v>4067</v>
      </c>
      <c r="K196" t="str">
        <f>VLOOKUP(J196,$A$2:$B722,2,FALSE)</f>
        <v>x246</v>
      </c>
      <c r="M196" t="s">
        <v>588</v>
      </c>
      <c r="P196" s="123">
        <v>41609</v>
      </c>
      <c r="R196" s="123">
        <v>41609</v>
      </c>
    </row>
    <row r="197" spans="1:20">
      <c r="A197" t="s">
        <v>4167</v>
      </c>
      <c r="B197" t="s">
        <v>4168</v>
      </c>
      <c r="D197" t="s">
        <v>12</v>
      </c>
      <c r="E197" s="123">
        <v>41609</v>
      </c>
      <c r="G197" s="123">
        <v>41609</v>
      </c>
      <c r="I197" s="3">
        <f t="shared" si="3"/>
        <v>2</v>
      </c>
      <c r="J197" s="6" t="s">
        <v>4169</v>
      </c>
      <c r="K197" t="str">
        <f>VLOOKUP(J197,$A$2:$B722,2,FALSE)</f>
        <v>x309</v>
      </c>
      <c r="L197" t="s">
        <v>583</v>
      </c>
      <c r="M197" t="s">
        <v>588</v>
      </c>
      <c r="P197" s="123">
        <v>41609</v>
      </c>
      <c r="R197" s="123">
        <v>41609</v>
      </c>
    </row>
    <row r="198" spans="1:20">
      <c r="A198" t="s">
        <v>4170</v>
      </c>
      <c r="B198" t="s">
        <v>4171</v>
      </c>
      <c r="D198" t="s">
        <v>12</v>
      </c>
      <c r="E198" s="123">
        <v>41609</v>
      </c>
      <c r="G198" s="123">
        <v>41609</v>
      </c>
      <c r="I198" s="3">
        <f t="shared" si="3"/>
        <v>1</v>
      </c>
      <c r="J198" s="7" t="s">
        <v>4172</v>
      </c>
      <c r="K198" t="str">
        <f>VLOOKUP(J198,$A$2:$B722,2,FALSE)</f>
        <v>x311</v>
      </c>
      <c r="L198" t="s">
        <v>1005</v>
      </c>
      <c r="M198" t="s">
        <v>588</v>
      </c>
      <c r="P198" s="123">
        <v>41609</v>
      </c>
      <c r="R198" s="123">
        <v>41609</v>
      </c>
    </row>
    <row r="199" spans="1:20">
      <c r="A199" t="s">
        <v>4173</v>
      </c>
      <c r="B199" t="s">
        <v>4174</v>
      </c>
      <c r="D199" t="s">
        <v>12</v>
      </c>
      <c r="E199" s="123">
        <v>41609</v>
      </c>
      <c r="G199" s="123">
        <v>41609</v>
      </c>
      <c r="I199" s="3">
        <f t="shared" si="3"/>
        <v>1</v>
      </c>
      <c r="J199" s="7" t="s">
        <v>3803</v>
      </c>
      <c r="K199" t="str">
        <f>VLOOKUP(J199,$A$2:$B722,2,FALSE)</f>
        <v>x100</v>
      </c>
      <c r="L199" t="s">
        <v>1005</v>
      </c>
      <c r="M199" t="s">
        <v>588</v>
      </c>
      <c r="P199" s="123">
        <v>41609</v>
      </c>
      <c r="R199" s="123">
        <v>41609</v>
      </c>
    </row>
    <row r="200" spans="1:20">
      <c r="A200" t="s">
        <v>3858</v>
      </c>
      <c r="B200" t="s">
        <v>1721</v>
      </c>
      <c r="D200" t="s">
        <v>12</v>
      </c>
      <c r="E200" s="123">
        <v>41609</v>
      </c>
      <c r="G200" s="123">
        <v>41609</v>
      </c>
      <c r="I200" s="3">
        <f t="shared" si="3"/>
        <v>1</v>
      </c>
      <c r="J200" s="8" t="s">
        <v>4087</v>
      </c>
      <c r="K200" t="str">
        <f>VLOOKUP(J200,$A$2:$B722,2,FALSE)</f>
        <v>x258</v>
      </c>
      <c r="M200" t="s">
        <v>588</v>
      </c>
      <c r="P200" s="123">
        <v>41609</v>
      </c>
      <c r="R200" s="123">
        <v>41609</v>
      </c>
    </row>
    <row r="201" spans="1:20">
      <c r="A201" t="s">
        <v>4175</v>
      </c>
      <c r="B201" t="s">
        <v>4176</v>
      </c>
      <c r="D201" t="s">
        <v>12</v>
      </c>
      <c r="E201" s="123">
        <v>41609</v>
      </c>
      <c r="G201" s="123">
        <v>41609</v>
      </c>
      <c r="I201" s="3">
        <f t="shared" si="3"/>
        <v>1</v>
      </c>
      <c r="J201" s="8" t="s">
        <v>3805</v>
      </c>
      <c r="K201" t="str">
        <f>VLOOKUP(J201,$A$2:$B722,2,FALSE)</f>
        <v>x101</v>
      </c>
      <c r="M201" t="s">
        <v>588</v>
      </c>
      <c r="P201" s="123">
        <v>41609</v>
      </c>
      <c r="R201" s="123">
        <v>41609</v>
      </c>
    </row>
    <row r="202" spans="1:20">
      <c r="A202" t="s">
        <v>4007</v>
      </c>
      <c r="B202" t="s">
        <v>4177</v>
      </c>
      <c r="D202" t="s">
        <v>12</v>
      </c>
      <c r="E202" s="123">
        <v>41609</v>
      </c>
      <c r="G202" s="123">
        <v>41609</v>
      </c>
      <c r="I202" s="3">
        <f t="shared" si="3"/>
        <v>1</v>
      </c>
      <c r="J202" s="8" t="s">
        <v>4090</v>
      </c>
      <c r="K202" t="str">
        <f>VLOOKUP(J202,$A$2:$B722,2,FALSE)</f>
        <v>x259</v>
      </c>
      <c r="M202" t="s">
        <v>588</v>
      </c>
      <c r="P202" s="123">
        <v>41609</v>
      </c>
      <c r="R202" s="123">
        <v>41609</v>
      </c>
    </row>
    <row r="203" spans="1:20">
      <c r="A203" t="s">
        <v>4178</v>
      </c>
      <c r="B203" t="s">
        <v>4179</v>
      </c>
      <c r="D203" t="s">
        <v>12</v>
      </c>
      <c r="E203" s="123">
        <v>41609</v>
      </c>
      <c r="G203" s="123">
        <v>41609</v>
      </c>
      <c r="I203" s="3">
        <f t="shared" si="3"/>
        <v>2</v>
      </c>
      <c r="J203" s="8" t="s">
        <v>4180</v>
      </c>
      <c r="K203" t="str">
        <f>VLOOKUP(J203,$A$2:$B722,2,FALSE)</f>
        <v>x307</v>
      </c>
      <c r="M203" t="s">
        <v>588</v>
      </c>
      <c r="P203" s="123">
        <v>41609</v>
      </c>
      <c r="R203" s="123">
        <v>41609</v>
      </c>
    </row>
    <row r="204" spans="1:20">
      <c r="A204" t="s">
        <v>4181</v>
      </c>
      <c r="B204" t="s">
        <v>4182</v>
      </c>
      <c r="D204" t="s">
        <v>12</v>
      </c>
      <c r="E204" s="123">
        <v>41609</v>
      </c>
      <c r="G204" s="123">
        <v>41609</v>
      </c>
      <c r="I204" s="3">
        <f t="shared" si="3"/>
        <v>1</v>
      </c>
      <c r="J204" s="7" t="s">
        <v>4183</v>
      </c>
      <c r="K204" t="str">
        <f>VLOOKUP(J204,$A$2:$B722,2,FALSE)</f>
        <v>x310</v>
      </c>
      <c r="M204" t="s">
        <v>588</v>
      </c>
      <c r="P204" s="123">
        <v>41609</v>
      </c>
      <c r="R204" s="123">
        <v>41609</v>
      </c>
    </row>
    <row r="205" spans="1:20">
      <c r="A205" t="s">
        <v>4184</v>
      </c>
      <c r="B205" t="s">
        <v>4185</v>
      </c>
      <c r="D205" t="s">
        <v>12</v>
      </c>
      <c r="E205" s="123">
        <v>41609</v>
      </c>
      <c r="G205" s="123">
        <v>41609</v>
      </c>
      <c r="I205" s="3">
        <f t="shared" si="3"/>
        <v>2</v>
      </c>
      <c r="J205" t="s">
        <v>4186</v>
      </c>
      <c r="N205" t="s">
        <v>12</v>
      </c>
      <c r="P205" s="123">
        <v>41609</v>
      </c>
      <c r="R205" s="123">
        <v>41609</v>
      </c>
      <c r="T205" t="s">
        <v>4187</v>
      </c>
    </row>
    <row r="206" spans="1:20">
      <c r="A206" t="s">
        <v>4188</v>
      </c>
      <c r="B206" t="s">
        <v>4189</v>
      </c>
      <c r="D206" t="s">
        <v>12</v>
      </c>
      <c r="E206" s="123">
        <v>41609</v>
      </c>
      <c r="G206" s="123">
        <v>41609</v>
      </c>
      <c r="I206" s="3">
        <f t="shared" si="3"/>
        <v>0</v>
      </c>
      <c r="J206" s="4" t="s">
        <v>3800</v>
      </c>
      <c r="K206" t="str">
        <f>VLOOKUP(J206,$A$2:$B722,2,FALSE)</f>
        <v>x25</v>
      </c>
      <c r="L206" t="s">
        <v>583</v>
      </c>
      <c r="P206" s="123">
        <v>41609</v>
      </c>
      <c r="R206" s="123">
        <v>41609</v>
      </c>
    </row>
    <row r="207" spans="1:20">
      <c r="A207" t="s">
        <v>4010</v>
      </c>
      <c r="B207" t="s">
        <v>4190</v>
      </c>
      <c r="D207" t="s">
        <v>12</v>
      </c>
      <c r="E207" s="123">
        <v>41609</v>
      </c>
      <c r="G207" s="123">
        <v>41609</v>
      </c>
      <c r="I207" s="3">
        <f t="shared" si="3"/>
        <v>1</v>
      </c>
      <c r="J207" s="5" t="s">
        <v>3817</v>
      </c>
      <c r="K207" t="str">
        <f>VLOOKUP(J207,$A$2:$B722,2,FALSE)</f>
        <v>x227</v>
      </c>
      <c r="M207" t="s">
        <v>588</v>
      </c>
      <c r="P207" s="123">
        <v>41609</v>
      </c>
      <c r="R207" s="123">
        <v>41609</v>
      </c>
    </row>
    <row r="208" spans="1:20">
      <c r="A208" t="s">
        <v>4191</v>
      </c>
      <c r="B208" t="s">
        <v>4192</v>
      </c>
      <c r="D208" t="s">
        <v>12</v>
      </c>
      <c r="E208" s="123">
        <v>41609</v>
      </c>
      <c r="G208" s="123">
        <v>41609</v>
      </c>
      <c r="I208" s="3">
        <f t="shared" si="3"/>
        <v>0</v>
      </c>
      <c r="J208" s="5" t="s">
        <v>3809</v>
      </c>
      <c r="K208" t="str">
        <f>VLOOKUP(J208,$A$2:$B722,2,FALSE)</f>
        <v>x130</v>
      </c>
      <c r="M208" t="s">
        <v>588</v>
      </c>
      <c r="P208" s="123">
        <v>41609</v>
      </c>
      <c r="R208" s="123">
        <v>41609</v>
      </c>
    </row>
    <row r="209" spans="1:20">
      <c r="A209" t="s">
        <v>4193</v>
      </c>
      <c r="B209" t="s">
        <v>4194</v>
      </c>
      <c r="D209" t="s">
        <v>12</v>
      </c>
      <c r="E209" s="123">
        <v>41609</v>
      </c>
      <c r="G209" s="123">
        <v>41609</v>
      </c>
      <c r="I209" s="3">
        <f t="shared" si="3"/>
        <v>0</v>
      </c>
      <c r="J209" s="5" t="s">
        <v>3813</v>
      </c>
      <c r="K209" t="str">
        <f>VLOOKUP(J209,$A$2:$B722,2,FALSE)</f>
        <v>x60</v>
      </c>
      <c r="M209" t="s">
        <v>588</v>
      </c>
      <c r="P209" s="123">
        <v>41609</v>
      </c>
      <c r="R209" s="123">
        <v>41609</v>
      </c>
    </row>
    <row r="210" spans="1:20">
      <c r="A210" t="s">
        <v>4195</v>
      </c>
      <c r="B210" t="s">
        <v>4196</v>
      </c>
      <c r="D210" t="s">
        <v>12</v>
      </c>
      <c r="E210" s="123">
        <v>41609</v>
      </c>
      <c r="G210" s="123">
        <v>41609</v>
      </c>
      <c r="I210" s="3">
        <f t="shared" si="3"/>
        <v>0</v>
      </c>
      <c r="J210" s="5" t="s">
        <v>4197</v>
      </c>
      <c r="K210" t="str">
        <f>VLOOKUP(J210,$A$2:$B722,2,FALSE)</f>
        <v>x475</v>
      </c>
      <c r="M210" t="s">
        <v>588</v>
      </c>
      <c r="P210" s="123">
        <v>41609</v>
      </c>
      <c r="R210" s="123">
        <v>41609</v>
      </c>
    </row>
    <row r="211" spans="1:20">
      <c r="A211" t="s">
        <v>4198</v>
      </c>
      <c r="B211" t="s">
        <v>1723</v>
      </c>
      <c r="D211" t="s">
        <v>12</v>
      </c>
      <c r="E211" s="123">
        <v>41609</v>
      </c>
      <c r="G211" s="123">
        <v>41609</v>
      </c>
      <c r="I211" s="3">
        <f t="shared" si="3"/>
        <v>0</v>
      </c>
      <c r="J211" s="5" t="s">
        <v>4199</v>
      </c>
      <c r="K211" t="str">
        <f>VLOOKUP(J211,$A$2:$B722,2,FALSE)</f>
        <v>x463</v>
      </c>
      <c r="M211" t="s">
        <v>588</v>
      </c>
      <c r="P211" s="123">
        <v>41609</v>
      </c>
      <c r="R211" s="123">
        <v>41609</v>
      </c>
    </row>
    <row r="212" spans="1:20">
      <c r="A212" t="s">
        <v>4200</v>
      </c>
      <c r="B212" t="s">
        <v>1726</v>
      </c>
      <c r="D212" t="s">
        <v>12</v>
      </c>
      <c r="E212" s="123">
        <v>41609</v>
      </c>
      <c r="G212" s="123">
        <v>41609</v>
      </c>
      <c r="I212" s="3">
        <f t="shared" si="3"/>
        <v>0</v>
      </c>
      <c r="J212" t="s">
        <v>4201</v>
      </c>
      <c r="N212" t="s">
        <v>12</v>
      </c>
      <c r="P212" s="123">
        <v>41609</v>
      </c>
      <c r="R212" s="123">
        <v>41609</v>
      </c>
      <c r="T212" t="s">
        <v>4202</v>
      </c>
    </row>
    <row r="213" spans="1:20">
      <c r="A213" t="s">
        <v>3942</v>
      </c>
      <c r="B213" t="s">
        <v>4203</v>
      </c>
      <c r="D213" t="s">
        <v>12</v>
      </c>
      <c r="E213" s="123">
        <v>41609</v>
      </c>
      <c r="G213" s="123">
        <v>41609</v>
      </c>
      <c r="I213" s="3">
        <f t="shared" si="3"/>
        <v>1</v>
      </c>
      <c r="J213" s="4" t="s">
        <v>3811</v>
      </c>
      <c r="K213" t="str">
        <f>VLOOKUP(J213,$A$2:$B722,2,FALSE)</f>
        <v>x223</v>
      </c>
      <c r="L213" t="s">
        <v>583</v>
      </c>
      <c r="P213" s="123">
        <v>41609</v>
      </c>
      <c r="R213" s="123">
        <v>41609</v>
      </c>
    </row>
    <row r="214" spans="1:20">
      <c r="A214" t="s">
        <v>3906</v>
      </c>
      <c r="B214" t="s">
        <v>4204</v>
      </c>
      <c r="D214" t="s">
        <v>12</v>
      </c>
      <c r="E214" s="123">
        <v>41609</v>
      </c>
      <c r="G214" s="123">
        <v>41609</v>
      </c>
      <c r="I214" s="3">
        <f t="shared" si="3"/>
        <v>2</v>
      </c>
      <c r="J214" s="5" t="s">
        <v>3813</v>
      </c>
      <c r="K214" t="str">
        <f>VLOOKUP(J214,$A$2:$B722,2,FALSE)</f>
        <v>x60</v>
      </c>
      <c r="M214" t="s">
        <v>588</v>
      </c>
      <c r="P214" s="123">
        <v>41609</v>
      </c>
      <c r="R214" s="123">
        <v>41609</v>
      </c>
    </row>
    <row r="215" spans="1:20">
      <c r="A215" t="s">
        <v>4072</v>
      </c>
      <c r="B215" t="s">
        <v>4205</v>
      </c>
      <c r="D215" t="s">
        <v>12</v>
      </c>
      <c r="E215" s="123">
        <v>41609</v>
      </c>
      <c r="G215" s="123">
        <v>41609</v>
      </c>
      <c r="I215" s="3">
        <f t="shared" si="3"/>
        <v>2</v>
      </c>
      <c r="J215" s="5" t="s">
        <v>3815</v>
      </c>
      <c r="K215" t="str">
        <f>VLOOKUP(J215,$A$2:$B722,2,FALSE)</f>
        <v>x469</v>
      </c>
      <c r="M215" t="s">
        <v>588</v>
      </c>
      <c r="P215" s="123">
        <v>41609</v>
      </c>
      <c r="R215" s="123">
        <v>41609</v>
      </c>
    </row>
    <row r="216" spans="1:20">
      <c r="A216" t="s">
        <v>4206</v>
      </c>
      <c r="B216" t="s">
        <v>4207</v>
      </c>
      <c r="D216" t="s">
        <v>12</v>
      </c>
      <c r="E216" s="123">
        <v>41609</v>
      </c>
      <c r="G216" s="123">
        <v>41609</v>
      </c>
      <c r="I216" s="3">
        <f t="shared" si="3"/>
        <v>0</v>
      </c>
      <c r="J216" s="186" t="s">
        <v>7609</v>
      </c>
      <c r="N216" t="s">
        <v>12</v>
      </c>
      <c r="P216" s="123">
        <v>41851</v>
      </c>
      <c r="R216" s="123">
        <v>42004</v>
      </c>
      <c r="T216" t="s">
        <v>4208</v>
      </c>
    </row>
    <row r="217" spans="1:20">
      <c r="A217" t="s">
        <v>4209</v>
      </c>
      <c r="B217" t="s">
        <v>4210</v>
      </c>
      <c r="D217" t="s">
        <v>12</v>
      </c>
      <c r="E217" s="123">
        <v>41609</v>
      </c>
      <c r="G217" s="123">
        <v>41609</v>
      </c>
      <c r="I217" s="3">
        <f t="shared" si="3"/>
        <v>0</v>
      </c>
      <c r="J217" s="4" t="s">
        <v>3796</v>
      </c>
      <c r="K217" t="str">
        <f>VLOOKUP(J217,$A$2:$B722,2,FALSE)</f>
        <v>x0</v>
      </c>
      <c r="L217" t="s">
        <v>583</v>
      </c>
      <c r="P217" s="123">
        <v>41851</v>
      </c>
      <c r="R217" s="123">
        <v>42004</v>
      </c>
    </row>
    <row r="218" spans="1:20">
      <c r="A218" t="s">
        <v>4211</v>
      </c>
      <c r="B218" t="s">
        <v>4212</v>
      </c>
      <c r="D218" t="s">
        <v>12</v>
      </c>
      <c r="E218" s="123">
        <v>41609</v>
      </c>
      <c r="G218" s="123">
        <v>41609</v>
      </c>
      <c r="I218" s="3">
        <f t="shared" si="3"/>
        <v>0</v>
      </c>
      <c r="J218" s="5" t="s">
        <v>4184</v>
      </c>
      <c r="K218" t="str">
        <f>VLOOKUP(J218,$A$2:$B722,2,FALSE)</f>
        <v>x294</v>
      </c>
      <c r="M218" t="s">
        <v>588</v>
      </c>
      <c r="P218" s="123">
        <v>41851</v>
      </c>
      <c r="R218" s="123">
        <v>42004</v>
      </c>
    </row>
    <row r="219" spans="1:20">
      <c r="A219" t="s">
        <v>4213</v>
      </c>
      <c r="B219" t="s">
        <v>4214</v>
      </c>
      <c r="D219" t="s">
        <v>12</v>
      </c>
      <c r="E219" s="123">
        <v>41609</v>
      </c>
      <c r="G219" s="123">
        <v>41609</v>
      </c>
      <c r="I219" s="3">
        <f t="shared" si="3"/>
        <v>1</v>
      </c>
      <c r="J219" s="5" t="s">
        <v>4215</v>
      </c>
      <c r="K219" t="str">
        <f>VLOOKUP(J219,$A$2:$B722,2,FALSE)</f>
        <v>x534</v>
      </c>
      <c r="M219" t="s">
        <v>588</v>
      </c>
      <c r="P219" s="123">
        <v>41851</v>
      </c>
      <c r="R219" s="123">
        <v>42004</v>
      </c>
    </row>
    <row r="220" spans="1:20">
      <c r="A220" t="s">
        <v>4180</v>
      </c>
      <c r="B220" t="s">
        <v>4216</v>
      </c>
      <c r="D220" t="s">
        <v>12</v>
      </c>
      <c r="E220" s="123">
        <v>41609</v>
      </c>
      <c r="G220" s="123">
        <v>41609</v>
      </c>
      <c r="I220" s="3">
        <f t="shared" si="3"/>
        <v>1</v>
      </c>
      <c r="J220" t="s">
        <v>4217</v>
      </c>
      <c r="N220" t="s">
        <v>12</v>
      </c>
      <c r="P220" s="123">
        <v>41609</v>
      </c>
      <c r="R220" s="123">
        <v>41609</v>
      </c>
    </row>
    <row r="221" spans="1:20">
      <c r="A221" t="s">
        <v>4169</v>
      </c>
      <c r="B221" t="s">
        <v>4218</v>
      </c>
      <c r="D221" t="s">
        <v>12</v>
      </c>
      <c r="E221" s="123">
        <v>41609</v>
      </c>
      <c r="G221" s="123">
        <v>41609</v>
      </c>
      <c r="I221" s="3">
        <f t="shared" si="3"/>
        <v>1</v>
      </c>
      <c r="J221" s="4" t="s">
        <v>3806</v>
      </c>
      <c r="K221" t="str">
        <f>VLOOKUP(J221,$A$2:$B722,2,FALSE)</f>
        <v>x99</v>
      </c>
      <c r="L221" t="s">
        <v>583</v>
      </c>
      <c r="P221" s="123">
        <v>41609</v>
      </c>
      <c r="R221" s="123">
        <v>41609</v>
      </c>
    </row>
    <row r="222" spans="1:20">
      <c r="A222" t="s">
        <v>3862</v>
      </c>
      <c r="B222" t="s">
        <v>1730</v>
      </c>
      <c r="D222" t="s">
        <v>12</v>
      </c>
      <c r="E222" s="123">
        <v>41609</v>
      </c>
      <c r="G222" s="123">
        <v>41609</v>
      </c>
      <c r="I222" s="3">
        <f t="shared" si="3"/>
        <v>4</v>
      </c>
      <c r="J222" s="5" t="s">
        <v>3832</v>
      </c>
      <c r="K222" t="str">
        <f>VLOOKUP(J222,$A$2:$B722,2,FALSE)</f>
        <v>x115</v>
      </c>
      <c r="L222" t="s">
        <v>583</v>
      </c>
      <c r="M222" t="s">
        <v>588</v>
      </c>
      <c r="P222" s="123">
        <v>41609</v>
      </c>
      <c r="R222" s="123">
        <v>41609</v>
      </c>
    </row>
    <row r="223" spans="1:20">
      <c r="A223" t="s">
        <v>4183</v>
      </c>
      <c r="B223" t="s">
        <v>4219</v>
      </c>
      <c r="D223" t="s">
        <v>12</v>
      </c>
      <c r="E223" s="123">
        <v>41609</v>
      </c>
      <c r="G223" s="123">
        <v>41609</v>
      </c>
      <c r="I223" s="3">
        <f t="shared" si="3"/>
        <v>1</v>
      </c>
      <c r="J223" s="6" t="s">
        <v>3836</v>
      </c>
      <c r="K223" t="str">
        <f>VLOOKUP(J223,$A$2:$B722,2,FALSE)</f>
        <v>x117</v>
      </c>
      <c r="M223" t="s">
        <v>588</v>
      </c>
      <c r="P223" s="123">
        <v>41609</v>
      </c>
      <c r="R223" s="123">
        <v>41609</v>
      </c>
    </row>
    <row r="224" spans="1:20">
      <c r="A224" t="s">
        <v>4172</v>
      </c>
      <c r="B224" t="s">
        <v>4220</v>
      </c>
      <c r="D224" t="s">
        <v>12</v>
      </c>
      <c r="E224" s="123">
        <v>41609</v>
      </c>
      <c r="G224" s="123">
        <v>41609</v>
      </c>
      <c r="I224" s="3">
        <f t="shared" si="3"/>
        <v>1</v>
      </c>
      <c r="J224" s="6" t="s">
        <v>3834</v>
      </c>
      <c r="K224" t="str">
        <f>VLOOKUP(J224,$A$2:$B722,2,FALSE)</f>
        <v>x116</v>
      </c>
      <c r="M224" t="s">
        <v>588</v>
      </c>
      <c r="P224" s="123">
        <v>41609</v>
      </c>
      <c r="R224" s="123">
        <v>41609</v>
      </c>
    </row>
    <row r="225" spans="1:18">
      <c r="A225" t="s">
        <v>4221</v>
      </c>
      <c r="B225" t="s">
        <v>4222</v>
      </c>
      <c r="D225" t="s">
        <v>12</v>
      </c>
      <c r="E225" s="123">
        <v>41609</v>
      </c>
      <c r="G225" s="123">
        <v>41609</v>
      </c>
      <c r="I225" s="3">
        <f t="shared" si="3"/>
        <v>0</v>
      </c>
      <c r="J225" s="5" t="s">
        <v>3830</v>
      </c>
      <c r="K225" t="str">
        <f>VLOOKUP(J225,$A$2:$B722,2,FALSE)</f>
        <v>x114</v>
      </c>
      <c r="M225" t="s">
        <v>588</v>
      </c>
      <c r="P225" s="123">
        <v>41609</v>
      </c>
      <c r="R225" s="123">
        <v>41609</v>
      </c>
    </row>
    <row r="226" spans="1:18">
      <c r="A226" t="s">
        <v>3970</v>
      </c>
      <c r="B226" t="s">
        <v>4223</v>
      </c>
      <c r="D226" t="s">
        <v>12</v>
      </c>
      <c r="E226" s="123">
        <v>41609</v>
      </c>
      <c r="G226" s="123">
        <v>41609</v>
      </c>
      <c r="I226" s="3">
        <f t="shared" si="3"/>
        <v>2</v>
      </c>
      <c r="J226" s="5" t="s">
        <v>3838</v>
      </c>
      <c r="K226" t="str">
        <f>VLOOKUP(J226,$A$2:$B722,2,FALSE)</f>
        <v>x118</v>
      </c>
      <c r="M226" t="s">
        <v>588</v>
      </c>
      <c r="P226" s="123">
        <v>41609</v>
      </c>
      <c r="R226" s="123">
        <v>41609</v>
      </c>
    </row>
    <row r="227" spans="1:18">
      <c r="A227" t="s">
        <v>4224</v>
      </c>
      <c r="B227" t="s">
        <v>4225</v>
      </c>
      <c r="D227" t="s">
        <v>12</v>
      </c>
      <c r="E227" s="123">
        <v>41609</v>
      </c>
      <c r="G227" s="123">
        <v>41609</v>
      </c>
      <c r="I227" s="3">
        <f t="shared" si="3"/>
        <v>0</v>
      </c>
      <c r="J227" t="s">
        <v>4226</v>
      </c>
      <c r="N227" t="s">
        <v>12</v>
      </c>
      <c r="P227" s="123">
        <v>41943</v>
      </c>
      <c r="R227" s="123">
        <v>42185</v>
      </c>
    </row>
    <row r="228" spans="1:18">
      <c r="A228" t="s">
        <v>4227</v>
      </c>
      <c r="B228" t="s">
        <v>4228</v>
      </c>
      <c r="D228" t="s">
        <v>12</v>
      </c>
      <c r="E228" s="123">
        <v>41609</v>
      </c>
      <c r="G228" s="123">
        <v>41609</v>
      </c>
      <c r="I228" s="3">
        <f t="shared" si="3"/>
        <v>0</v>
      </c>
      <c r="J228" s="4" t="s">
        <v>3796</v>
      </c>
      <c r="K228" t="str">
        <f>VLOOKUP(J228,$A$2:$B722,2,FALSE)</f>
        <v>x0</v>
      </c>
      <c r="L228" t="s">
        <v>583</v>
      </c>
      <c r="P228" s="123">
        <v>41943</v>
      </c>
      <c r="R228" s="123">
        <v>42185</v>
      </c>
    </row>
    <row r="229" spans="1:18">
      <c r="A229" t="s">
        <v>4229</v>
      </c>
      <c r="B229" t="s">
        <v>4230</v>
      </c>
      <c r="D229" t="s">
        <v>12</v>
      </c>
      <c r="E229" s="123">
        <v>41609</v>
      </c>
      <c r="G229" s="123">
        <v>41609</v>
      </c>
      <c r="I229" s="3">
        <f t="shared" si="3"/>
        <v>0</v>
      </c>
      <c r="J229" s="5" t="s">
        <v>4231</v>
      </c>
      <c r="K229" t="str">
        <f>VLOOKUP(J229,$A$2:$B722,2,FALSE)</f>
        <v>x589</v>
      </c>
      <c r="M229" t="s">
        <v>588</v>
      </c>
      <c r="P229" s="123">
        <v>41943</v>
      </c>
      <c r="R229" s="123">
        <v>42185</v>
      </c>
    </row>
    <row r="230" spans="1:18">
      <c r="A230" t="s">
        <v>4232</v>
      </c>
      <c r="B230" t="s">
        <v>1732</v>
      </c>
      <c r="D230" t="s">
        <v>12</v>
      </c>
      <c r="E230" s="123">
        <v>41609</v>
      </c>
      <c r="G230" s="123">
        <v>41609</v>
      </c>
      <c r="I230" s="3">
        <f t="shared" si="3"/>
        <v>0</v>
      </c>
      <c r="J230" s="5" t="s">
        <v>4233</v>
      </c>
      <c r="K230" t="str">
        <f>VLOOKUP(J230,$A$2:$B722,2,FALSE)</f>
        <v>x590</v>
      </c>
      <c r="M230" t="s">
        <v>588</v>
      </c>
      <c r="P230" s="123">
        <v>41943</v>
      </c>
      <c r="R230" s="123">
        <v>42185</v>
      </c>
    </row>
    <row r="231" spans="1:18">
      <c r="A231" t="s">
        <v>4234</v>
      </c>
      <c r="B231" t="s">
        <v>4235</v>
      </c>
      <c r="D231" t="s">
        <v>12</v>
      </c>
      <c r="E231" s="123">
        <v>41609</v>
      </c>
      <c r="G231" s="123">
        <v>41609</v>
      </c>
      <c r="I231" s="3">
        <f t="shared" si="3"/>
        <v>2</v>
      </c>
      <c r="J231" t="s">
        <v>4236</v>
      </c>
      <c r="N231" t="s">
        <v>12</v>
      </c>
      <c r="P231" s="123">
        <v>41609</v>
      </c>
      <c r="R231" s="123">
        <v>41609</v>
      </c>
    </row>
    <row r="232" spans="1:18">
      <c r="A232" t="s">
        <v>4237</v>
      </c>
      <c r="B232" t="s">
        <v>4238</v>
      </c>
      <c r="D232" t="s">
        <v>12</v>
      </c>
      <c r="E232" s="123">
        <v>41609</v>
      </c>
      <c r="G232" s="123">
        <v>41609</v>
      </c>
      <c r="I232" s="3">
        <f t="shared" si="3"/>
        <v>2</v>
      </c>
      <c r="J232" s="4" t="s">
        <v>3870</v>
      </c>
      <c r="K232" t="str">
        <f>VLOOKUP(J232,$A$2:$B722,2,FALSE)</f>
        <v>x132</v>
      </c>
      <c r="L232" t="s">
        <v>583</v>
      </c>
      <c r="P232" s="123">
        <v>41609</v>
      </c>
      <c r="R232" s="123">
        <v>41609</v>
      </c>
    </row>
    <row r="233" spans="1:18">
      <c r="A233" t="s">
        <v>4239</v>
      </c>
      <c r="B233" t="s">
        <v>4240</v>
      </c>
      <c r="D233" t="s">
        <v>12</v>
      </c>
      <c r="E233" s="123">
        <v>41609</v>
      </c>
      <c r="G233" s="123">
        <v>41609</v>
      </c>
      <c r="I233" s="3">
        <f t="shared" si="3"/>
        <v>1</v>
      </c>
      <c r="J233" s="5" t="s">
        <v>3873</v>
      </c>
      <c r="K233" t="str">
        <f>VLOOKUP(J233,$A$2:$B722,2,FALSE)</f>
        <v>x133</v>
      </c>
      <c r="M233" t="s">
        <v>588</v>
      </c>
      <c r="P233" s="123">
        <v>41609</v>
      </c>
      <c r="R233" s="123">
        <v>41609</v>
      </c>
    </row>
    <row r="234" spans="1:18">
      <c r="A234" t="s">
        <v>4241</v>
      </c>
      <c r="B234" t="s">
        <v>4242</v>
      </c>
      <c r="D234" t="s">
        <v>12</v>
      </c>
      <c r="E234" s="123">
        <v>41609</v>
      </c>
      <c r="G234" s="123">
        <v>41609</v>
      </c>
      <c r="I234" s="3">
        <f t="shared" si="3"/>
        <v>3</v>
      </c>
      <c r="J234" s="5" t="s">
        <v>3893</v>
      </c>
      <c r="K234" t="str">
        <f>VLOOKUP(J234,$A$2:$B722,2,FALSE)</f>
        <v>x142</v>
      </c>
      <c r="L234" t="s">
        <v>583</v>
      </c>
      <c r="M234" t="s">
        <v>588</v>
      </c>
      <c r="P234" s="123">
        <v>41609</v>
      </c>
      <c r="R234" s="123">
        <v>41609</v>
      </c>
    </row>
    <row r="235" spans="1:18">
      <c r="A235" t="s">
        <v>4243</v>
      </c>
      <c r="B235" t="s">
        <v>4244</v>
      </c>
      <c r="D235" t="s">
        <v>12</v>
      </c>
      <c r="E235" s="123">
        <v>41609</v>
      </c>
      <c r="G235" s="123">
        <v>41609</v>
      </c>
      <c r="I235" s="3">
        <f t="shared" si="3"/>
        <v>0</v>
      </c>
      <c r="J235" s="6" t="s">
        <v>3889</v>
      </c>
      <c r="K235" t="str">
        <f>VLOOKUP(J235,$A$2:$B722,2,FALSE)</f>
        <v>x140</v>
      </c>
      <c r="M235" t="s">
        <v>588</v>
      </c>
      <c r="P235" s="123">
        <v>41609</v>
      </c>
      <c r="R235" s="123">
        <v>41609</v>
      </c>
    </row>
    <row r="236" spans="1:18">
      <c r="A236" t="s">
        <v>3890</v>
      </c>
      <c r="B236" t="s">
        <v>4245</v>
      </c>
      <c r="D236" t="s">
        <v>12</v>
      </c>
      <c r="E236" s="123">
        <v>41609</v>
      </c>
      <c r="G236" s="123">
        <v>41609</v>
      </c>
      <c r="I236" s="3">
        <f t="shared" si="3"/>
        <v>1</v>
      </c>
      <c r="J236" s="6" t="s">
        <v>3891</v>
      </c>
      <c r="K236" t="str">
        <f>VLOOKUP(J236,$A$2:$B722,2,FALSE)</f>
        <v>x141</v>
      </c>
      <c r="M236" t="s">
        <v>588</v>
      </c>
      <c r="P236" s="123">
        <v>41609</v>
      </c>
      <c r="R236" s="123">
        <v>41609</v>
      </c>
    </row>
    <row r="237" spans="1:18">
      <c r="A237" t="s">
        <v>4246</v>
      </c>
      <c r="B237" t="s">
        <v>4247</v>
      </c>
      <c r="D237" t="s">
        <v>12</v>
      </c>
      <c r="E237" s="123">
        <v>41609</v>
      </c>
      <c r="G237" s="123">
        <v>41609</v>
      </c>
      <c r="I237" s="3">
        <f t="shared" si="3"/>
        <v>0</v>
      </c>
      <c r="J237" s="5" t="s">
        <v>4234</v>
      </c>
      <c r="K237" t="str">
        <f>VLOOKUP(J237,$A$2:$B722,2,FALSE)</f>
        <v>x320</v>
      </c>
      <c r="M237" t="s">
        <v>588</v>
      </c>
      <c r="P237" s="123">
        <v>41609</v>
      </c>
      <c r="R237" s="123">
        <v>41609</v>
      </c>
    </row>
    <row r="238" spans="1:18">
      <c r="A238" t="s">
        <v>3837</v>
      </c>
      <c r="B238" t="s">
        <v>4248</v>
      </c>
      <c r="D238" t="s">
        <v>12</v>
      </c>
      <c r="E238" s="123">
        <v>41609</v>
      </c>
      <c r="G238" s="123">
        <v>41609</v>
      </c>
      <c r="I238" s="3">
        <f t="shared" si="3"/>
        <v>3</v>
      </c>
      <c r="J238" t="s">
        <v>4249</v>
      </c>
      <c r="N238" t="s">
        <v>12</v>
      </c>
      <c r="P238" s="123">
        <v>41609</v>
      </c>
      <c r="R238" s="123">
        <v>41609</v>
      </c>
    </row>
    <row r="239" spans="1:18">
      <c r="A239" t="s">
        <v>3853</v>
      </c>
      <c r="B239" t="s">
        <v>1735</v>
      </c>
      <c r="D239" t="s">
        <v>12</v>
      </c>
      <c r="E239" s="123">
        <v>41609</v>
      </c>
      <c r="G239" s="123">
        <v>41609</v>
      </c>
      <c r="I239" s="3">
        <f t="shared" si="3"/>
        <v>1</v>
      </c>
      <c r="J239" s="4" t="s">
        <v>4250</v>
      </c>
      <c r="K239" t="str">
        <f>VLOOKUP(J239,$A$2:$B722,2,FALSE)</f>
        <v>x409</v>
      </c>
      <c r="L239" t="s">
        <v>1005</v>
      </c>
      <c r="P239" s="123">
        <v>41609</v>
      </c>
      <c r="R239" s="123">
        <v>41609</v>
      </c>
    </row>
    <row r="240" spans="1:18">
      <c r="A240" t="s">
        <v>3835</v>
      </c>
      <c r="B240" t="s">
        <v>4251</v>
      </c>
      <c r="D240" t="s">
        <v>12</v>
      </c>
      <c r="E240" s="123">
        <v>41609</v>
      </c>
      <c r="G240" s="123">
        <v>41609</v>
      </c>
      <c r="I240" s="3">
        <f t="shared" si="3"/>
        <v>1</v>
      </c>
      <c r="J240" s="5" t="s">
        <v>3809</v>
      </c>
      <c r="K240" t="str">
        <f>VLOOKUP(J240,$A$2:$B722,2,FALSE)</f>
        <v>x130</v>
      </c>
      <c r="M240" t="s">
        <v>588</v>
      </c>
      <c r="P240" s="123">
        <v>41609</v>
      </c>
      <c r="R240" s="123">
        <v>41609</v>
      </c>
    </row>
    <row r="241" spans="1:20">
      <c r="A241" t="s">
        <v>3839</v>
      </c>
      <c r="B241" t="s">
        <v>3473</v>
      </c>
      <c r="D241" t="s">
        <v>12</v>
      </c>
      <c r="E241" s="123">
        <v>41609</v>
      </c>
      <c r="G241" s="123">
        <v>41609</v>
      </c>
      <c r="I241" s="3">
        <f t="shared" si="3"/>
        <v>2</v>
      </c>
      <c r="J241" s="5" t="s">
        <v>3813</v>
      </c>
      <c r="K241" t="str">
        <f>VLOOKUP(J241,$A$2:$B722,2,FALSE)</f>
        <v>x60</v>
      </c>
      <c r="M241" t="s">
        <v>588</v>
      </c>
      <c r="P241" s="123">
        <v>41609</v>
      </c>
      <c r="R241" s="123">
        <v>41609</v>
      </c>
    </row>
    <row r="242" spans="1:20">
      <c r="A242" t="s">
        <v>3847</v>
      </c>
      <c r="B242" t="s">
        <v>3475</v>
      </c>
      <c r="D242" t="s">
        <v>12</v>
      </c>
      <c r="E242" s="123">
        <v>41609</v>
      </c>
      <c r="G242" s="123">
        <v>41609</v>
      </c>
      <c r="I242" s="3">
        <f t="shared" si="3"/>
        <v>1</v>
      </c>
      <c r="J242" s="5" t="s">
        <v>3815</v>
      </c>
      <c r="K242" t="str">
        <f>VLOOKUP(J242,$A$2:$B722,2,FALSE)</f>
        <v>x469</v>
      </c>
      <c r="M242" t="s">
        <v>588</v>
      </c>
      <c r="P242" s="123">
        <v>41609</v>
      </c>
      <c r="R242" s="123">
        <v>41609</v>
      </c>
    </row>
    <row r="243" spans="1:20">
      <c r="A243" t="s">
        <v>4252</v>
      </c>
      <c r="B243" t="s">
        <v>4253</v>
      </c>
      <c r="D243" t="s">
        <v>12</v>
      </c>
      <c r="E243" s="123">
        <v>41609</v>
      </c>
      <c r="G243" s="123">
        <v>41609</v>
      </c>
      <c r="I243" s="3">
        <f t="shared" si="3"/>
        <v>1</v>
      </c>
      <c r="J243" t="s">
        <v>4254</v>
      </c>
      <c r="N243" t="s">
        <v>12</v>
      </c>
      <c r="P243" s="123">
        <v>41609</v>
      </c>
      <c r="R243" s="123">
        <v>41609</v>
      </c>
    </row>
    <row r="244" spans="1:20">
      <c r="A244" t="s">
        <v>4255</v>
      </c>
      <c r="B244" t="s">
        <v>4256</v>
      </c>
      <c r="D244" t="s">
        <v>12</v>
      </c>
      <c r="E244" s="123">
        <v>41609</v>
      </c>
      <c r="G244" s="123">
        <v>41609</v>
      </c>
      <c r="I244" s="3">
        <f t="shared" si="3"/>
        <v>1</v>
      </c>
      <c r="J244" s="4" t="s">
        <v>4250</v>
      </c>
      <c r="K244" t="str">
        <f>VLOOKUP(J244,$A$2:$B722,2,FALSE)</f>
        <v>x409</v>
      </c>
      <c r="L244" t="s">
        <v>1005</v>
      </c>
      <c r="P244" s="123">
        <v>41609</v>
      </c>
      <c r="R244" s="123">
        <v>41609</v>
      </c>
    </row>
    <row r="245" spans="1:20">
      <c r="A245" t="s">
        <v>4257</v>
      </c>
      <c r="B245" t="s">
        <v>4258</v>
      </c>
      <c r="D245" t="s">
        <v>12</v>
      </c>
      <c r="E245" s="123">
        <v>41609</v>
      </c>
      <c r="G245" s="123">
        <v>41609</v>
      </c>
      <c r="I245" s="3">
        <f t="shared" si="3"/>
        <v>1</v>
      </c>
      <c r="J245" s="5" t="s">
        <v>4178</v>
      </c>
      <c r="K245" t="str">
        <f>VLOOKUP(J245,$A$2:$B722,2,FALSE)</f>
        <v>x292</v>
      </c>
      <c r="L245" t="s">
        <v>583</v>
      </c>
      <c r="M245" t="s">
        <v>588</v>
      </c>
      <c r="P245" s="123">
        <v>41609</v>
      </c>
      <c r="R245" s="123">
        <v>41609</v>
      </c>
    </row>
    <row r="246" spans="1:20">
      <c r="A246" t="s">
        <v>4259</v>
      </c>
      <c r="B246" t="s">
        <v>4260</v>
      </c>
      <c r="D246" t="s">
        <v>12</v>
      </c>
      <c r="E246" s="123">
        <v>41609</v>
      </c>
      <c r="G246" s="123">
        <v>41609</v>
      </c>
      <c r="I246" s="3">
        <f t="shared" si="3"/>
        <v>1</v>
      </c>
      <c r="J246" s="6" t="s">
        <v>4184</v>
      </c>
      <c r="K246" t="str">
        <f>VLOOKUP(J246,$A$2:$B722,2,FALSE)</f>
        <v>x294</v>
      </c>
      <c r="M246" t="s">
        <v>588</v>
      </c>
      <c r="P246" s="123">
        <v>41609</v>
      </c>
      <c r="R246" s="123">
        <v>41609</v>
      </c>
    </row>
    <row r="247" spans="1:20">
      <c r="A247" t="s">
        <v>4261</v>
      </c>
      <c r="B247" t="s">
        <v>4262</v>
      </c>
      <c r="D247" t="s">
        <v>12</v>
      </c>
      <c r="E247" s="123">
        <v>41609</v>
      </c>
      <c r="G247" s="123">
        <v>41609</v>
      </c>
      <c r="I247" s="3">
        <f t="shared" si="3"/>
        <v>1</v>
      </c>
      <c r="J247" s="6" t="s">
        <v>4181</v>
      </c>
      <c r="K247" t="str">
        <f>VLOOKUP(J247,$A$2:$B722,2,FALSE)</f>
        <v>x293</v>
      </c>
      <c r="M247" t="s">
        <v>588</v>
      </c>
      <c r="P247" s="123">
        <v>41609</v>
      </c>
      <c r="R247" s="123">
        <v>41609</v>
      </c>
    </row>
    <row r="248" spans="1:20">
      <c r="A248" t="s">
        <v>4263</v>
      </c>
      <c r="B248" t="s">
        <v>1738</v>
      </c>
      <c r="D248" t="s">
        <v>12</v>
      </c>
      <c r="E248" s="123">
        <v>41609</v>
      </c>
      <c r="G248" s="123">
        <v>41609</v>
      </c>
      <c r="I248" s="3">
        <f t="shared" si="3"/>
        <v>1</v>
      </c>
      <c r="J248" s="5" t="s">
        <v>4101</v>
      </c>
      <c r="K248" t="str">
        <f>VLOOKUP(J248,$A$2:$B722,2,FALSE)</f>
        <v>x262</v>
      </c>
      <c r="L248" t="s">
        <v>583</v>
      </c>
      <c r="M248" t="s">
        <v>588</v>
      </c>
      <c r="P248" s="123">
        <v>41609</v>
      </c>
      <c r="R248" s="123">
        <v>41609</v>
      </c>
    </row>
    <row r="249" spans="1:20">
      <c r="A249" t="s">
        <v>4264</v>
      </c>
      <c r="B249" t="s">
        <v>3479</v>
      </c>
      <c r="D249" t="s">
        <v>12</v>
      </c>
      <c r="E249" s="123">
        <v>41609</v>
      </c>
      <c r="G249" s="123">
        <v>41609</v>
      </c>
      <c r="I249" s="3">
        <f t="shared" si="3"/>
        <v>0</v>
      </c>
      <c r="J249" s="6" t="s">
        <v>4265</v>
      </c>
      <c r="K249" t="str">
        <f>VLOOKUP(J249,$A$2:$B722,2,FALSE)</f>
        <v>x92</v>
      </c>
      <c r="M249" t="s">
        <v>588</v>
      </c>
      <c r="P249" s="123">
        <v>41609</v>
      </c>
      <c r="R249" s="123">
        <v>41609</v>
      </c>
    </row>
    <row r="250" spans="1:20">
      <c r="A250" t="s">
        <v>3899</v>
      </c>
      <c r="B250" t="s">
        <v>3481</v>
      </c>
      <c r="D250" t="s">
        <v>12</v>
      </c>
      <c r="E250" s="123">
        <v>41609</v>
      </c>
      <c r="G250" s="123">
        <v>41609</v>
      </c>
      <c r="I250" s="3">
        <f t="shared" si="3"/>
        <v>1</v>
      </c>
      <c r="J250" s="6" t="s">
        <v>4266</v>
      </c>
      <c r="K250" t="str">
        <f>VLOOKUP(J250,$A$2:$B722,2,FALSE)</f>
        <v>x51</v>
      </c>
      <c r="M250" t="s">
        <v>588</v>
      </c>
      <c r="P250" s="123">
        <v>41609</v>
      </c>
      <c r="R250" s="123">
        <v>41609</v>
      </c>
    </row>
    <row r="251" spans="1:20">
      <c r="A251" t="s">
        <v>4267</v>
      </c>
      <c r="B251" t="s">
        <v>4268</v>
      </c>
      <c r="D251" t="s">
        <v>12</v>
      </c>
      <c r="E251" s="123">
        <v>41609</v>
      </c>
      <c r="G251" s="123">
        <v>41609</v>
      </c>
      <c r="I251" s="3">
        <f t="shared" si="3"/>
        <v>0</v>
      </c>
      <c r="J251" t="s">
        <v>4269</v>
      </c>
      <c r="N251" t="s">
        <v>12</v>
      </c>
      <c r="P251" s="123">
        <v>41609</v>
      </c>
      <c r="R251" s="123">
        <v>41609</v>
      </c>
      <c r="T251" t="s">
        <v>4270</v>
      </c>
    </row>
    <row r="252" spans="1:20">
      <c r="A252" t="s">
        <v>4271</v>
      </c>
      <c r="B252" t="s">
        <v>4272</v>
      </c>
      <c r="D252" t="s">
        <v>12</v>
      </c>
      <c r="E252" s="123">
        <v>41609</v>
      </c>
      <c r="G252" s="123">
        <v>41609</v>
      </c>
      <c r="I252" s="3">
        <f t="shared" si="3"/>
        <v>0</v>
      </c>
      <c r="J252" s="4" t="s">
        <v>3822</v>
      </c>
      <c r="K252" t="str">
        <f>VLOOKUP(J252,$A$2:$B722,2,FALSE)</f>
        <v>x110</v>
      </c>
      <c r="L252" t="s">
        <v>583</v>
      </c>
      <c r="P252" s="123">
        <v>41609</v>
      </c>
      <c r="R252" s="123">
        <v>41609</v>
      </c>
    </row>
    <row r="253" spans="1:20">
      <c r="A253" t="s">
        <v>4273</v>
      </c>
      <c r="B253" t="s">
        <v>4274</v>
      </c>
      <c r="D253" t="s">
        <v>12</v>
      </c>
      <c r="E253" s="123">
        <v>41609</v>
      </c>
      <c r="G253" s="123">
        <v>41609</v>
      </c>
      <c r="I253" s="3">
        <f t="shared" si="3"/>
        <v>0</v>
      </c>
      <c r="J253" s="5" t="s">
        <v>4213</v>
      </c>
      <c r="K253" t="str">
        <f>VLOOKUP(J253,$A$2:$B722,2,FALSE)</f>
        <v>x306</v>
      </c>
      <c r="M253" t="s">
        <v>588</v>
      </c>
      <c r="P253" s="123">
        <v>41609</v>
      </c>
      <c r="R253" s="123">
        <v>41609</v>
      </c>
    </row>
    <row r="254" spans="1:20">
      <c r="A254" t="s">
        <v>4275</v>
      </c>
      <c r="B254" t="s">
        <v>4276</v>
      </c>
      <c r="D254" t="s">
        <v>12</v>
      </c>
      <c r="E254" s="123">
        <v>41609</v>
      </c>
      <c r="G254" s="123">
        <v>41609</v>
      </c>
      <c r="I254" s="3">
        <f t="shared" si="3"/>
        <v>0</v>
      </c>
      <c r="J254" s="5" t="s">
        <v>3806</v>
      </c>
      <c r="K254" t="str">
        <f>VLOOKUP(J254,$A$2:$B722,2,FALSE)</f>
        <v>x99</v>
      </c>
      <c r="L254" t="s">
        <v>1005</v>
      </c>
      <c r="M254" t="s">
        <v>588</v>
      </c>
      <c r="P254" s="123">
        <v>41609</v>
      </c>
      <c r="R254" s="123">
        <v>41609</v>
      </c>
    </row>
    <row r="255" spans="1:20">
      <c r="A255" t="s">
        <v>4277</v>
      </c>
      <c r="B255" t="s">
        <v>4278</v>
      </c>
      <c r="D255" t="s">
        <v>12</v>
      </c>
      <c r="E255" s="123">
        <v>41609</v>
      </c>
      <c r="G255" s="123">
        <v>41609</v>
      </c>
      <c r="I255" s="3">
        <f t="shared" si="3"/>
        <v>0</v>
      </c>
      <c r="J255" s="6" t="s">
        <v>3826</v>
      </c>
      <c r="K255" t="str">
        <f>VLOOKUP(J255,$A$2:$B722,2,FALSE)</f>
        <v>x112</v>
      </c>
      <c r="M255" t="s">
        <v>588</v>
      </c>
      <c r="P255" s="123">
        <v>41609</v>
      </c>
      <c r="R255" s="123">
        <v>41609</v>
      </c>
    </row>
    <row r="256" spans="1:20">
      <c r="A256" t="s">
        <v>4279</v>
      </c>
      <c r="B256" t="s">
        <v>4280</v>
      </c>
      <c r="D256" t="s">
        <v>12</v>
      </c>
      <c r="E256" s="123">
        <v>41609</v>
      </c>
      <c r="G256" s="123">
        <v>41609</v>
      </c>
      <c r="I256" s="3">
        <f t="shared" si="3"/>
        <v>0</v>
      </c>
      <c r="J256" t="s">
        <v>4281</v>
      </c>
      <c r="N256" t="s">
        <v>12</v>
      </c>
      <c r="P256" s="123">
        <v>41609</v>
      </c>
      <c r="R256" s="123">
        <v>41609</v>
      </c>
    </row>
    <row r="257" spans="1:18">
      <c r="A257" t="s">
        <v>4282</v>
      </c>
      <c r="B257" t="s">
        <v>4283</v>
      </c>
      <c r="D257" t="s">
        <v>12</v>
      </c>
      <c r="E257" s="123">
        <v>41609</v>
      </c>
      <c r="G257" s="123">
        <v>41609</v>
      </c>
      <c r="I257" s="3">
        <f t="shared" si="3"/>
        <v>1</v>
      </c>
      <c r="J257" s="4" t="s">
        <v>4284</v>
      </c>
      <c r="K257" t="str">
        <f>VLOOKUP(J257,$A$2:$B722,2,FALSE)</f>
        <v>x81</v>
      </c>
      <c r="L257" t="s">
        <v>583</v>
      </c>
      <c r="P257" s="123">
        <v>41609</v>
      </c>
      <c r="R257" s="123">
        <v>41609</v>
      </c>
    </row>
    <row r="258" spans="1:18">
      <c r="A258" t="s">
        <v>4285</v>
      </c>
      <c r="B258" t="s">
        <v>1741</v>
      </c>
      <c r="D258" t="s">
        <v>12</v>
      </c>
      <c r="E258" s="123">
        <v>41609</v>
      </c>
      <c r="G258" s="123">
        <v>41609</v>
      </c>
      <c r="I258" s="3">
        <f t="shared" ref="I258:I321" si="4">COUNTIF(J:J,A258)</f>
        <v>1</v>
      </c>
      <c r="J258" s="5" t="s">
        <v>4286</v>
      </c>
      <c r="K258" t="str">
        <f>VLOOKUP(J258,$A$2:$B722,2,FALSE)</f>
        <v>x85</v>
      </c>
      <c r="M258" t="s">
        <v>588</v>
      </c>
      <c r="P258" s="123">
        <v>41609</v>
      </c>
      <c r="R258" s="123">
        <v>41609</v>
      </c>
    </row>
    <row r="259" spans="1:18">
      <c r="A259" t="s">
        <v>4287</v>
      </c>
      <c r="B259" t="s">
        <v>4288</v>
      </c>
      <c r="D259" t="s">
        <v>12</v>
      </c>
      <c r="E259" s="123">
        <v>41609</v>
      </c>
      <c r="G259" s="123">
        <v>41609</v>
      </c>
      <c r="I259" s="3">
        <f t="shared" si="4"/>
        <v>0</v>
      </c>
      <c r="J259" s="5" t="s">
        <v>4289</v>
      </c>
      <c r="K259" t="str">
        <f>VLOOKUP(J259,$A$2:$B722,2,FALSE)</f>
        <v>x84</v>
      </c>
      <c r="L259" t="s">
        <v>583</v>
      </c>
      <c r="M259" t="s">
        <v>588</v>
      </c>
      <c r="P259" s="123">
        <v>41609</v>
      </c>
      <c r="R259" s="123">
        <v>41609</v>
      </c>
    </row>
    <row r="260" spans="1:18">
      <c r="A260" t="s">
        <v>4290</v>
      </c>
      <c r="B260" t="s">
        <v>3485</v>
      </c>
      <c r="D260" t="s">
        <v>12</v>
      </c>
      <c r="E260" s="123">
        <v>41609</v>
      </c>
      <c r="G260" s="123">
        <v>41609</v>
      </c>
      <c r="I260" s="3">
        <f t="shared" si="4"/>
        <v>0</v>
      </c>
      <c r="J260" s="6" t="s">
        <v>4291</v>
      </c>
      <c r="K260" t="str">
        <f>VLOOKUP(J260,$A$2:$B722,2,FALSE)</f>
        <v>x74</v>
      </c>
      <c r="M260" t="s">
        <v>588</v>
      </c>
      <c r="P260" s="123">
        <v>41609</v>
      </c>
      <c r="R260" s="123">
        <v>41609</v>
      </c>
    </row>
    <row r="261" spans="1:18">
      <c r="A261" t="s">
        <v>3925</v>
      </c>
      <c r="B261" t="s">
        <v>3487</v>
      </c>
      <c r="D261" t="s">
        <v>12</v>
      </c>
      <c r="E261" s="123">
        <v>41609</v>
      </c>
      <c r="G261" s="123">
        <v>41609</v>
      </c>
      <c r="I261" s="3">
        <f t="shared" si="4"/>
        <v>1</v>
      </c>
      <c r="J261" s="6" t="s">
        <v>4292</v>
      </c>
      <c r="K261" t="str">
        <f>VLOOKUP(J261,$A$2:$B722,2,FALSE)</f>
        <v>x73</v>
      </c>
      <c r="M261" t="s">
        <v>588</v>
      </c>
      <c r="P261" s="123">
        <v>41609</v>
      </c>
      <c r="R261" s="123">
        <v>41609</v>
      </c>
    </row>
    <row r="262" spans="1:18">
      <c r="A262" t="s">
        <v>4293</v>
      </c>
      <c r="B262" t="s">
        <v>4294</v>
      </c>
      <c r="D262" t="s">
        <v>12</v>
      </c>
      <c r="E262" s="123">
        <v>41609</v>
      </c>
      <c r="G262" s="123">
        <v>41609</v>
      </c>
      <c r="I262" s="3">
        <f t="shared" si="4"/>
        <v>0</v>
      </c>
      <c r="J262" s="5" t="s">
        <v>4261</v>
      </c>
      <c r="K262" t="str">
        <f>VLOOKUP(J262,$A$2:$B722,2,FALSE)</f>
        <v>x337</v>
      </c>
      <c r="M262" t="s">
        <v>588</v>
      </c>
      <c r="P262" s="123">
        <v>41609</v>
      </c>
      <c r="R262" s="123">
        <v>41609</v>
      </c>
    </row>
    <row r="263" spans="1:18">
      <c r="A263" t="s">
        <v>4295</v>
      </c>
      <c r="B263" t="s">
        <v>4296</v>
      </c>
      <c r="D263" t="s">
        <v>12</v>
      </c>
      <c r="E263" s="123">
        <v>41609</v>
      </c>
      <c r="G263" s="123">
        <v>41609</v>
      </c>
      <c r="I263" s="3">
        <f t="shared" si="4"/>
        <v>1</v>
      </c>
      <c r="J263" t="s">
        <v>4297</v>
      </c>
      <c r="N263" t="s">
        <v>12</v>
      </c>
      <c r="P263" s="123">
        <v>41943</v>
      </c>
      <c r="R263" s="123">
        <v>42185</v>
      </c>
    </row>
    <row r="264" spans="1:18">
      <c r="A264" t="s">
        <v>4298</v>
      </c>
      <c r="B264" t="s">
        <v>4299</v>
      </c>
      <c r="D264" t="s">
        <v>12</v>
      </c>
      <c r="E264" s="123">
        <v>41609</v>
      </c>
      <c r="G264" s="123">
        <v>41609</v>
      </c>
      <c r="I264" s="3">
        <f t="shared" si="4"/>
        <v>0</v>
      </c>
      <c r="J264" s="4" t="s">
        <v>4014</v>
      </c>
      <c r="K264" t="str">
        <f>VLOOKUP(J264,$A$2:$B722,2,FALSE)</f>
        <v>x218</v>
      </c>
      <c r="P264" s="123">
        <v>41943</v>
      </c>
      <c r="R264" s="123">
        <v>42185</v>
      </c>
    </row>
    <row r="265" spans="1:18">
      <c r="A265" t="s">
        <v>4300</v>
      </c>
      <c r="B265" t="s">
        <v>4301</v>
      </c>
      <c r="D265" t="s">
        <v>12</v>
      </c>
      <c r="E265" s="123">
        <v>41609</v>
      </c>
      <c r="G265" s="123">
        <v>41609</v>
      </c>
      <c r="I265" s="3">
        <f t="shared" si="4"/>
        <v>0</v>
      </c>
      <c r="J265" s="4" t="s">
        <v>30</v>
      </c>
      <c r="K265" t="str">
        <f>VLOOKUP(J265,$A$2:$B722,2,FALSE)</f>
        <v>x597</v>
      </c>
      <c r="P265" s="123">
        <v>41943</v>
      </c>
      <c r="R265" s="123">
        <v>42185</v>
      </c>
    </row>
    <row r="266" spans="1:18">
      <c r="A266" t="s">
        <v>4302</v>
      </c>
      <c r="B266" t="s">
        <v>4303</v>
      </c>
      <c r="D266" t="s">
        <v>12</v>
      </c>
      <c r="E266" s="123">
        <v>41609</v>
      </c>
      <c r="G266" s="123">
        <v>41609</v>
      </c>
      <c r="I266" s="3">
        <f t="shared" si="4"/>
        <v>0</v>
      </c>
      <c r="J266" s="4" t="s">
        <v>4304</v>
      </c>
      <c r="K266" t="str">
        <f>VLOOKUP(J266,$A$2:$B722,2,FALSE)</f>
        <v>x598</v>
      </c>
      <c r="P266" s="123">
        <v>41943</v>
      </c>
      <c r="R266" s="123">
        <v>42185</v>
      </c>
    </row>
    <row r="267" spans="1:18">
      <c r="A267" t="s">
        <v>4305</v>
      </c>
      <c r="B267" t="s">
        <v>4306</v>
      </c>
      <c r="D267" t="s">
        <v>12</v>
      </c>
      <c r="E267" s="123">
        <v>41609</v>
      </c>
      <c r="G267" s="123">
        <v>41609</v>
      </c>
      <c r="I267" s="3">
        <f t="shared" si="4"/>
        <v>0</v>
      </c>
      <c r="J267" s="4" t="s">
        <v>4307</v>
      </c>
      <c r="K267" t="str">
        <f>VLOOKUP(J267,$A$2:$B722,2,FALSE)</f>
        <v>x599</v>
      </c>
      <c r="P267" s="123">
        <v>41943</v>
      </c>
      <c r="R267" s="123">
        <v>42185</v>
      </c>
    </row>
    <row r="268" spans="1:18">
      <c r="A268" t="s">
        <v>4308</v>
      </c>
      <c r="B268" t="s">
        <v>4309</v>
      </c>
      <c r="D268" t="s">
        <v>12</v>
      </c>
      <c r="E268" s="123">
        <v>41609</v>
      </c>
      <c r="G268" s="123">
        <v>41609</v>
      </c>
      <c r="I268" s="3">
        <f t="shared" si="4"/>
        <v>0</v>
      </c>
      <c r="J268" s="4" t="s">
        <v>4310</v>
      </c>
      <c r="K268" t="str">
        <f>VLOOKUP(J268,$A$2:$B722,2,FALSE)</f>
        <v>x600</v>
      </c>
      <c r="P268" s="123">
        <v>41943</v>
      </c>
      <c r="R268" s="123">
        <v>42185</v>
      </c>
    </row>
    <row r="269" spans="1:18">
      <c r="A269" t="s">
        <v>4311</v>
      </c>
      <c r="B269" t="s">
        <v>1743</v>
      </c>
      <c r="D269" t="s">
        <v>12</v>
      </c>
      <c r="E269" s="123">
        <v>41609</v>
      </c>
      <c r="G269" s="123">
        <v>41609</v>
      </c>
      <c r="I269" s="3">
        <f t="shared" si="4"/>
        <v>1</v>
      </c>
      <c r="J269" s="4" t="s">
        <v>43</v>
      </c>
      <c r="K269" t="str">
        <f>VLOOKUP(J269,$A$2:$B722,2,FALSE)</f>
        <v>x601</v>
      </c>
      <c r="P269" s="123">
        <v>41943</v>
      </c>
      <c r="R269" s="123">
        <v>42185</v>
      </c>
    </row>
    <row r="270" spans="1:18">
      <c r="A270" t="s">
        <v>4312</v>
      </c>
      <c r="B270" t="s">
        <v>4313</v>
      </c>
      <c r="D270" t="s">
        <v>12</v>
      </c>
      <c r="E270" s="123">
        <v>41609</v>
      </c>
      <c r="G270" s="123">
        <v>41609</v>
      </c>
      <c r="I270" s="3">
        <f t="shared" si="4"/>
        <v>0</v>
      </c>
      <c r="J270" s="4" t="s">
        <v>3184</v>
      </c>
      <c r="K270" t="str">
        <f>VLOOKUP(J270,$A$2:$B722,2,FALSE)</f>
        <v>x602</v>
      </c>
      <c r="P270" s="123">
        <v>41943</v>
      </c>
      <c r="R270" s="123">
        <v>42185</v>
      </c>
    </row>
    <row r="271" spans="1:18">
      <c r="A271" t="s">
        <v>4314</v>
      </c>
      <c r="B271" t="s">
        <v>4315</v>
      </c>
      <c r="D271" t="s">
        <v>12</v>
      </c>
      <c r="E271" s="123">
        <v>41609</v>
      </c>
      <c r="G271" s="123">
        <v>41609</v>
      </c>
      <c r="I271" s="3">
        <f t="shared" si="4"/>
        <v>1</v>
      </c>
      <c r="J271" s="4" t="s">
        <v>4316</v>
      </c>
      <c r="K271" t="str">
        <f>VLOOKUP(J271,$A$2:$B722,2,FALSE)</f>
        <v>x603</v>
      </c>
      <c r="P271" s="123">
        <v>41943</v>
      </c>
      <c r="R271" s="123">
        <v>42185</v>
      </c>
    </row>
    <row r="272" spans="1:18">
      <c r="A272" t="s">
        <v>4317</v>
      </c>
      <c r="B272" t="s">
        <v>4318</v>
      </c>
      <c r="D272" t="s">
        <v>12</v>
      </c>
      <c r="E272" s="123">
        <v>41609</v>
      </c>
      <c r="G272" s="123">
        <v>41609</v>
      </c>
      <c r="I272" s="3">
        <f t="shared" si="4"/>
        <v>0</v>
      </c>
      <c r="J272" s="4" t="s">
        <v>4319</v>
      </c>
      <c r="K272" t="str">
        <f>VLOOKUP(J272,$A$2:$B722,2,FALSE)</f>
        <v>x604</v>
      </c>
      <c r="P272" s="123">
        <v>41943</v>
      </c>
      <c r="R272" s="123">
        <v>42185</v>
      </c>
    </row>
    <row r="273" spans="1:20">
      <c r="A273" t="s">
        <v>3904</v>
      </c>
      <c r="B273" t="s">
        <v>4320</v>
      </c>
      <c r="D273" t="s">
        <v>12</v>
      </c>
      <c r="E273" s="123">
        <v>41609</v>
      </c>
      <c r="G273" s="123">
        <v>41609</v>
      </c>
      <c r="I273" s="3">
        <f t="shared" si="4"/>
        <v>1</v>
      </c>
      <c r="J273" s="4" t="s">
        <v>4321</v>
      </c>
      <c r="K273" t="str">
        <f>VLOOKUP(J273,$A$2:$B722,2,FALSE)</f>
        <v>x605</v>
      </c>
      <c r="P273" s="123">
        <v>41943</v>
      </c>
      <c r="R273" s="123">
        <v>42185</v>
      </c>
    </row>
    <row r="274" spans="1:20">
      <c r="A274" t="s">
        <v>3876</v>
      </c>
      <c r="B274" t="s">
        <v>4322</v>
      </c>
      <c r="D274" t="s">
        <v>12</v>
      </c>
      <c r="E274" s="123">
        <v>41609</v>
      </c>
      <c r="G274" s="123">
        <v>41609</v>
      </c>
      <c r="I274" s="3">
        <f t="shared" si="4"/>
        <v>1</v>
      </c>
      <c r="J274" s="4" t="s">
        <v>4323</v>
      </c>
      <c r="K274" t="str">
        <f>VLOOKUP(J274,$A$2:$B722,2,FALSE)</f>
        <v>x606</v>
      </c>
      <c r="P274" s="123">
        <v>41943</v>
      </c>
      <c r="R274" s="123">
        <v>42185</v>
      </c>
    </row>
    <row r="275" spans="1:20">
      <c r="A275" t="s">
        <v>3878</v>
      </c>
      <c r="B275" t="s">
        <v>4324</v>
      </c>
      <c r="D275" t="s">
        <v>12</v>
      </c>
      <c r="E275" s="123">
        <v>41609</v>
      </c>
      <c r="G275" s="123">
        <v>41609</v>
      </c>
      <c r="I275" s="3">
        <f t="shared" si="4"/>
        <v>1</v>
      </c>
      <c r="J275" t="s">
        <v>4325</v>
      </c>
      <c r="N275" t="s">
        <v>12</v>
      </c>
      <c r="P275" s="123">
        <v>41943</v>
      </c>
      <c r="R275" s="123">
        <v>42185</v>
      </c>
    </row>
    <row r="276" spans="1:20">
      <c r="A276" t="s">
        <v>3882</v>
      </c>
      <c r="B276" t="s">
        <v>4326</v>
      </c>
      <c r="D276" t="s">
        <v>12</v>
      </c>
      <c r="E276" s="123">
        <v>41609</v>
      </c>
      <c r="G276" s="123">
        <v>41609</v>
      </c>
      <c r="I276" s="3">
        <f t="shared" si="4"/>
        <v>1</v>
      </c>
      <c r="J276" s="4" t="s">
        <v>4327</v>
      </c>
      <c r="K276" t="str">
        <f>VLOOKUP(J276,$A$2:$B722,2,FALSE)</f>
        <v>x593</v>
      </c>
      <c r="P276" s="123">
        <v>41943</v>
      </c>
      <c r="R276" s="123">
        <v>42185</v>
      </c>
    </row>
    <row r="277" spans="1:20">
      <c r="A277" t="s">
        <v>3874</v>
      </c>
      <c r="B277" t="s">
        <v>4328</v>
      </c>
      <c r="D277" t="s">
        <v>12</v>
      </c>
      <c r="E277" s="123">
        <v>41609</v>
      </c>
      <c r="G277" s="123">
        <v>41609</v>
      </c>
      <c r="I277" s="3">
        <f t="shared" si="4"/>
        <v>1</v>
      </c>
      <c r="J277" s="4" t="s">
        <v>4329</v>
      </c>
      <c r="K277" t="str">
        <f>VLOOKUP(J277,$A$2:$B722,2,FALSE)</f>
        <v>x594</v>
      </c>
      <c r="P277" s="123">
        <v>41943</v>
      </c>
      <c r="R277" s="123">
        <v>42185</v>
      </c>
    </row>
    <row r="278" spans="1:20">
      <c r="A278" t="s">
        <v>3888</v>
      </c>
      <c r="B278" t="s">
        <v>4330</v>
      </c>
      <c r="D278" t="s">
        <v>12</v>
      </c>
      <c r="E278" s="123">
        <v>41609</v>
      </c>
      <c r="G278" s="123">
        <v>41609</v>
      </c>
      <c r="I278" s="3">
        <f t="shared" si="4"/>
        <v>1</v>
      </c>
      <c r="J278" s="4" t="s">
        <v>4331</v>
      </c>
      <c r="K278" t="str">
        <f>VLOOKUP(J278,$A$2:$B722,2,FALSE)</f>
        <v>x595</v>
      </c>
      <c r="P278" s="123">
        <v>41943</v>
      </c>
      <c r="R278" s="123">
        <v>42185</v>
      </c>
    </row>
    <row r="279" spans="1:20">
      <c r="A279" t="s">
        <v>3895</v>
      </c>
      <c r="B279" t="s">
        <v>4332</v>
      </c>
      <c r="D279" t="s">
        <v>12</v>
      </c>
      <c r="E279" s="123">
        <v>41609</v>
      </c>
      <c r="G279" s="123">
        <v>41609</v>
      </c>
      <c r="I279" s="3">
        <f t="shared" si="4"/>
        <v>1</v>
      </c>
      <c r="J279" s="4" t="s">
        <v>30</v>
      </c>
      <c r="K279" t="str">
        <f>VLOOKUP(J279,$A$2:$B722,2,FALSE)</f>
        <v>x597</v>
      </c>
      <c r="P279" s="123">
        <v>41943</v>
      </c>
      <c r="R279" s="123">
        <v>42185</v>
      </c>
    </row>
    <row r="280" spans="1:20">
      <c r="A280" t="s">
        <v>4333</v>
      </c>
      <c r="B280" t="s">
        <v>1744</v>
      </c>
      <c r="D280" t="s">
        <v>12</v>
      </c>
      <c r="E280" s="123">
        <v>41609</v>
      </c>
      <c r="G280" s="123">
        <v>41609</v>
      </c>
      <c r="I280" s="3">
        <f t="shared" si="4"/>
        <v>0</v>
      </c>
      <c r="J280" s="4" t="s">
        <v>4304</v>
      </c>
      <c r="K280" t="str">
        <f>VLOOKUP(J280,$A$2:$B722,2,FALSE)</f>
        <v>x598</v>
      </c>
      <c r="P280" s="123">
        <v>41943</v>
      </c>
      <c r="R280" s="123">
        <v>42185</v>
      </c>
    </row>
    <row r="281" spans="1:20">
      <c r="A281" t="s">
        <v>3897</v>
      </c>
      <c r="B281" t="s">
        <v>4334</v>
      </c>
      <c r="D281" t="s">
        <v>12</v>
      </c>
      <c r="E281" s="123">
        <v>41609</v>
      </c>
      <c r="G281" s="123">
        <v>41609</v>
      </c>
      <c r="I281" s="3">
        <f t="shared" si="4"/>
        <v>1</v>
      </c>
      <c r="J281" s="4" t="s">
        <v>4335</v>
      </c>
      <c r="K281" t="str">
        <f>VLOOKUP(J281,$A$2:$B722,2,FALSE)</f>
        <v>x596</v>
      </c>
      <c r="P281" s="123">
        <v>41943</v>
      </c>
      <c r="R281" s="123">
        <v>42185</v>
      </c>
    </row>
    <row r="282" spans="1:20">
      <c r="A282" t="s">
        <v>4336</v>
      </c>
      <c r="B282" t="s">
        <v>4337</v>
      </c>
      <c r="D282" t="s">
        <v>12</v>
      </c>
      <c r="E282" s="123">
        <v>41609</v>
      </c>
      <c r="G282" s="123">
        <v>41609</v>
      </c>
      <c r="I282" s="3">
        <f t="shared" si="4"/>
        <v>0</v>
      </c>
      <c r="J282" t="s">
        <v>4338</v>
      </c>
      <c r="N282" t="s">
        <v>12</v>
      </c>
      <c r="P282" s="123">
        <v>41609</v>
      </c>
      <c r="R282" s="123">
        <v>41609</v>
      </c>
      <c r="T282" t="s">
        <v>4339</v>
      </c>
    </row>
    <row r="283" spans="1:20">
      <c r="A283" t="s">
        <v>4340</v>
      </c>
      <c r="B283" t="s">
        <v>4341</v>
      </c>
      <c r="D283" t="s">
        <v>12</v>
      </c>
      <c r="E283" s="123">
        <v>41609</v>
      </c>
      <c r="G283" s="123">
        <v>41609</v>
      </c>
      <c r="I283" s="3">
        <f t="shared" si="4"/>
        <v>0</v>
      </c>
      <c r="J283" s="4" t="s">
        <v>3806</v>
      </c>
      <c r="K283" t="str">
        <f>VLOOKUP(J283,$A$2:$B722,2,FALSE)</f>
        <v>x99</v>
      </c>
      <c r="L283" t="s">
        <v>583</v>
      </c>
      <c r="P283" s="123">
        <v>41609</v>
      </c>
      <c r="R283" s="123">
        <v>41609</v>
      </c>
    </row>
    <row r="284" spans="1:20">
      <c r="A284" t="s">
        <v>4342</v>
      </c>
      <c r="B284" t="s">
        <v>4343</v>
      </c>
      <c r="D284" t="s">
        <v>12</v>
      </c>
      <c r="E284" s="123">
        <v>41609</v>
      </c>
      <c r="G284" s="123">
        <v>41609</v>
      </c>
      <c r="I284" s="3">
        <f t="shared" si="4"/>
        <v>0</v>
      </c>
      <c r="J284" s="5" t="s">
        <v>3844</v>
      </c>
      <c r="K284" t="str">
        <f>VLOOKUP(J284,$A$2:$B722,2,FALSE)</f>
        <v>x120</v>
      </c>
      <c r="M284" t="s">
        <v>588</v>
      </c>
      <c r="P284" s="123">
        <v>41609</v>
      </c>
      <c r="R284" s="123">
        <v>41609</v>
      </c>
    </row>
    <row r="285" spans="1:20">
      <c r="A285" t="s">
        <v>4344</v>
      </c>
      <c r="B285" t="s">
        <v>4345</v>
      </c>
      <c r="D285" t="s">
        <v>12</v>
      </c>
      <c r="E285" s="123">
        <v>41609</v>
      </c>
      <c r="G285" s="123">
        <v>41609</v>
      </c>
      <c r="I285" s="3">
        <f t="shared" si="4"/>
        <v>0</v>
      </c>
      <c r="J285" s="5" t="s">
        <v>3826</v>
      </c>
      <c r="K285" t="str">
        <f>VLOOKUP(J285,$A$2:$B722,2,FALSE)</f>
        <v>x112</v>
      </c>
      <c r="M285" t="s">
        <v>588</v>
      </c>
      <c r="P285" s="123">
        <v>41609</v>
      </c>
      <c r="R285" s="123">
        <v>41609</v>
      </c>
    </row>
    <row r="286" spans="1:20">
      <c r="A286" t="s">
        <v>3913</v>
      </c>
      <c r="B286" t="s">
        <v>4346</v>
      </c>
      <c r="D286" t="s">
        <v>12</v>
      </c>
      <c r="E286" s="123">
        <v>41609</v>
      </c>
      <c r="G286" s="123">
        <v>41609</v>
      </c>
      <c r="I286" s="3">
        <f t="shared" si="4"/>
        <v>1</v>
      </c>
      <c r="J286" s="5" t="s">
        <v>3828</v>
      </c>
      <c r="K286" t="str">
        <f>VLOOKUP(J286,$A$2:$B722,2,FALSE)</f>
        <v>x113</v>
      </c>
      <c r="M286" t="s">
        <v>588</v>
      </c>
      <c r="P286" s="123">
        <v>41609</v>
      </c>
      <c r="R286" s="123">
        <v>41609</v>
      </c>
    </row>
    <row r="287" spans="1:20">
      <c r="A287" t="s">
        <v>3915</v>
      </c>
      <c r="B287" t="s">
        <v>4347</v>
      </c>
      <c r="D287" t="s">
        <v>12</v>
      </c>
      <c r="E287" s="123">
        <v>41609</v>
      </c>
      <c r="G287" s="123">
        <v>41609</v>
      </c>
      <c r="I287" s="3">
        <f t="shared" si="4"/>
        <v>1</v>
      </c>
      <c r="J287" s="5" t="s">
        <v>3852</v>
      </c>
      <c r="K287" t="str">
        <f>VLOOKUP(J287,$A$2:$B722,2,FALSE)</f>
        <v>x124</v>
      </c>
      <c r="M287" t="s">
        <v>588</v>
      </c>
      <c r="P287" s="123">
        <v>41609</v>
      </c>
      <c r="R287" s="123">
        <v>41609</v>
      </c>
    </row>
    <row r="288" spans="1:20">
      <c r="A288" t="s">
        <v>3917</v>
      </c>
      <c r="B288" t="s">
        <v>4348</v>
      </c>
      <c r="D288" t="s">
        <v>12</v>
      </c>
      <c r="E288" s="123">
        <v>41609</v>
      </c>
      <c r="G288" s="123">
        <v>41609</v>
      </c>
      <c r="I288" s="3">
        <f t="shared" si="4"/>
        <v>1</v>
      </c>
      <c r="J288" t="s">
        <v>4349</v>
      </c>
      <c r="N288" t="s">
        <v>12</v>
      </c>
      <c r="P288" s="123">
        <v>41609</v>
      </c>
      <c r="R288" s="123">
        <v>41609</v>
      </c>
      <c r="T288" t="s">
        <v>4350</v>
      </c>
    </row>
    <row r="289" spans="1:20">
      <c r="A289" t="s">
        <v>3921</v>
      </c>
      <c r="B289" t="s">
        <v>4351</v>
      </c>
      <c r="D289" t="s">
        <v>12</v>
      </c>
      <c r="E289" s="123">
        <v>41609</v>
      </c>
      <c r="G289" s="123">
        <v>41609</v>
      </c>
      <c r="I289" s="3">
        <f t="shared" si="4"/>
        <v>1</v>
      </c>
      <c r="J289" s="4" t="s">
        <v>3806</v>
      </c>
      <c r="K289" t="str">
        <f>VLOOKUP(J289,$A$2:$B722,2,FALSE)</f>
        <v>x99</v>
      </c>
      <c r="L289" t="s">
        <v>583</v>
      </c>
      <c r="P289" s="123">
        <v>41609</v>
      </c>
      <c r="R289" s="123">
        <v>41609</v>
      </c>
    </row>
    <row r="290" spans="1:20">
      <c r="A290" t="s">
        <v>4352</v>
      </c>
      <c r="B290" t="s">
        <v>4353</v>
      </c>
      <c r="D290" t="s">
        <v>12</v>
      </c>
      <c r="E290" s="123">
        <v>41609</v>
      </c>
      <c r="G290" s="123">
        <v>41609</v>
      </c>
      <c r="I290" s="3">
        <f t="shared" si="4"/>
        <v>0</v>
      </c>
      <c r="J290" s="5" t="s">
        <v>3846</v>
      </c>
      <c r="K290" t="str">
        <f>VLOOKUP(J290,$A$2:$B722,2,FALSE)</f>
        <v>x121</v>
      </c>
      <c r="M290" t="s">
        <v>588</v>
      </c>
      <c r="P290" s="123">
        <v>41609</v>
      </c>
      <c r="R290" s="123">
        <v>41609</v>
      </c>
    </row>
    <row r="291" spans="1:20">
      <c r="A291" t="s">
        <v>4354</v>
      </c>
      <c r="B291" t="s">
        <v>1745</v>
      </c>
      <c r="D291" t="s">
        <v>12</v>
      </c>
      <c r="E291" s="123">
        <v>41609</v>
      </c>
      <c r="G291" s="123">
        <v>41609</v>
      </c>
      <c r="I291" s="3">
        <f t="shared" si="4"/>
        <v>2</v>
      </c>
      <c r="J291" s="5" t="s">
        <v>3840</v>
      </c>
      <c r="K291" t="str">
        <f>VLOOKUP(J291,$A$2:$B722,2,FALSE)</f>
        <v>x119</v>
      </c>
      <c r="M291" t="s">
        <v>588</v>
      </c>
      <c r="P291" s="123">
        <v>41609</v>
      </c>
      <c r="R291" s="123">
        <v>41609</v>
      </c>
    </row>
    <row r="292" spans="1:20">
      <c r="A292" t="s">
        <v>4355</v>
      </c>
      <c r="B292" t="s">
        <v>4356</v>
      </c>
      <c r="D292" t="s">
        <v>12</v>
      </c>
      <c r="E292" s="123">
        <v>41609</v>
      </c>
      <c r="F292" s="123">
        <v>42247</v>
      </c>
      <c r="G292" s="123">
        <v>41609</v>
      </c>
      <c r="H292" s="123">
        <v>42642</v>
      </c>
      <c r="I292" s="3">
        <f t="shared" si="4"/>
        <v>0</v>
      </c>
      <c r="J292" t="s">
        <v>4357</v>
      </c>
      <c r="N292" t="s">
        <v>12</v>
      </c>
      <c r="P292" s="123">
        <v>41609</v>
      </c>
      <c r="R292" s="123">
        <v>41609</v>
      </c>
    </row>
    <row r="293" spans="1:20">
      <c r="A293" t="s">
        <v>4358</v>
      </c>
      <c r="B293" t="s">
        <v>4359</v>
      </c>
      <c r="D293" t="s">
        <v>12</v>
      </c>
      <c r="E293" s="123">
        <v>41609</v>
      </c>
      <c r="F293" s="123">
        <v>42247</v>
      </c>
      <c r="G293" s="123">
        <v>41609</v>
      </c>
      <c r="H293" s="123">
        <v>42642</v>
      </c>
      <c r="I293" s="3">
        <f t="shared" si="4"/>
        <v>0</v>
      </c>
      <c r="J293" s="4" t="s">
        <v>3806</v>
      </c>
      <c r="K293" t="str">
        <f>VLOOKUP(J293,$A$2:$B722,2,FALSE)</f>
        <v>x99</v>
      </c>
      <c r="L293" t="s">
        <v>583</v>
      </c>
      <c r="P293" s="123">
        <v>41609</v>
      </c>
      <c r="R293" s="123">
        <v>41609</v>
      </c>
    </row>
    <row r="294" spans="1:20">
      <c r="A294" t="s">
        <v>4360</v>
      </c>
      <c r="B294" t="s">
        <v>4361</v>
      </c>
      <c r="D294" t="s">
        <v>12</v>
      </c>
      <c r="E294" s="123">
        <v>41609</v>
      </c>
      <c r="F294" s="123">
        <v>42247</v>
      </c>
      <c r="G294" s="123">
        <v>41609</v>
      </c>
      <c r="H294" s="123">
        <v>42642</v>
      </c>
      <c r="I294" s="3">
        <f t="shared" si="4"/>
        <v>0</v>
      </c>
      <c r="J294" s="5" t="s">
        <v>3850</v>
      </c>
      <c r="K294" t="str">
        <f>VLOOKUP(J294,$A$2:$B722,2,FALSE)</f>
        <v>x123</v>
      </c>
      <c r="M294" t="s">
        <v>588</v>
      </c>
      <c r="P294" s="123">
        <v>41609</v>
      </c>
      <c r="R294" s="123">
        <v>41609</v>
      </c>
    </row>
    <row r="295" spans="1:20">
      <c r="A295" t="s">
        <v>4362</v>
      </c>
      <c r="B295" t="s">
        <v>4363</v>
      </c>
      <c r="D295" t="s">
        <v>12</v>
      </c>
      <c r="E295" s="123">
        <v>41609</v>
      </c>
      <c r="F295" s="123">
        <v>42247</v>
      </c>
      <c r="G295" s="123">
        <v>41609</v>
      </c>
      <c r="H295" s="123">
        <v>42642</v>
      </c>
      <c r="I295" s="3">
        <f t="shared" si="4"/>
        <v>0</v>
      </c>
      <c r="J295" s="5" t="s">
        <v>3848</v>
      </c>
      <c r="K295" t="str">
        <f>VLOOKUP(J295,$A$2:$B722,2,FALSE)</f>
        <v>x122</v>
      </c>
      <c r="M295" t="s">
        <v>588</v>
      </c>
      <c r="P295" s="123">
        <v>41609</v>
      </c>
      <c r="R295" s="123">
        <v>41609</v>
      </c>
    </row>
    <row r="296" spans="1:20">
      <c r="A296" t="s">
        <v>4364</v>
      </c>
      <c r="B296" t="s">
        <v>4365</v>
      </c>
      <c r="D296" t="s">
        <v>12</v>
      </c>
      <c r="E296" s="123">
        <v>42247</v>
      </c>
      <c r="G296" s="123">
        <v>42643</v>
      </c>
      <c r="I296" s="3">
        <f t="shared" si="4"/>
        <v>0</v>
      </c>
      <c r="J296" t="s">
        <v>4366</v>
      </c>
      <c r="N296" t="s">
        <v>12</v>
      </c>
      <c r="P296" s="123">
        <v>41609</v>
      </c>
      <c r="R296" s="123">
        <v>41609</v>
      </c>
      <c r="T296" t="s">
        <v>4367</v>
      </c>
    </row>
    <row r="297" spans="1:20">
      <c r="A297" t="s">
        <v>4368</v>
      </c>
      <c r="B297" t="s">
        <v>4369</v>
      </c>
      <c r="D297" t="s">
        <v>12</v>
      </c>
      <c r="E297" s="123">
        <v>41609</v>
      </c>
      <c r="G297" s="123">
        <v>41609</v>
      </c>
      <c r="I297" s="3">
        <f t="shared" si="4"/>
        <v>0</v>
      </c>
      <c r="J297" s="4" t="s">
        <v>3862</v>
      </c>
      <c r="K297" t="str">
        <f>VLOOKUP(J297,$A$2:$B722,2,FALSE)</f>
        <v>x31</v>
      </c>
      <c r="L297" t="s">
        <v>583</v>
      </c>
      <c r="P297" s="123">
        <v>41609</v>
      </c>
      <c r="R297" s="123">
        <v>41609</v>
      </c>
    </row>
    <row r="298" spans="1:20">
      <c r="A298" t="s">
        <v>4370</v>
      </c>
      <c r="B298" t="s">
        <v>4371</v>
      </c>
      <c r="D298" t="s">
        <v>12</v>
      </c>
      <c r="E298" s="123">
        <v>41609</v>
      </c>
      <c r="G298" s="123">
        <v>41609</v>
      </c>
      <c r="I298" s="3">
        <f t="shared" si="4"/>
        <v>0</v>
      </c>
      <c r="J298" s="5" t="s">
        <v>3824</v>
      </c>
      <c r="K298" t="str">
        <f>VLOOKUP(J298,$A$2:$B722,2,FALSE)</f>
        <v>x111</v>
      </c>
      <c r="L298" t="s">
        <v>583</v>
      </c>
      <c r="M298" t="s">
        <v>588</v>
      </c>
      <c r="P298" s="123">
        <v>41609</v>
      </c>
      <c r="R298" s="123">
        <v>41609</v>
      </c>
    </row>
    <row r="299" spans="1:20">
      <c r="A299" t="s">
        <v>4372</v>
      </c>
      <c r="B299" t="s">
        <v>4373</v>
      </c>
      <c r="D299" t="s">
        <v>12</v>
      </c>
      <c r="E299" s="123">
        <v>41609</v>
      </c>
      <c r="G299" s="123">
        <v>41609</v>
      </c>
      <c r="I299" s="3">
        <f t="shared" si="4"/>
        <v>0</v>
      </c>
      <c r="J299" s="6" t="s">
        <v>3806</v>
      </c>
      <c r="K299" t="str">
        <f>VLOOKUP(J299,$A$2:$B722,2,FALSE)</f>
        <v>x99</v>
      </c>
      <c r="M299" t="s">
        <v>588</v>
      </c>
      <c r="P299" s="123">
        <v>41609</v>
      </c>
      <c r="R299" s="123">
        <v>41609</v>
      </c>
    </row>
    <row r="300" spans="1:20">
      <c r="A300" t="s">
        <v>4374</v>
      </c>
      <c r="B300" t="s">
        <v>4375</v>
      </c>
      <c r="D300" t="s">
        <v>12</v>
      </c>
      <c r="E300" s="123">
        <v>41609</v>
      </c>
      <c r="G300" s="123">
        <v>41609</v>
      </c>
      <c r="I300" s="3">
        <f t="shared" si="4"/>
        <v>1</v>
      </c>
      <c r="J300" s="6" t="s">
        <v>4241</v>
      </c>
      <c r="K300" t="str">
        <f>VLOOKUP(J300,$A$2:$B722,2,FALSE)</f>
        <v>x323</v>
      </c>
      <c r="M300" t="s">
        <v>588</v>
      </c>
      <c r="P300" s="123">
        <v>41609</v>
      </c>
      <c r="R300" s="123">
        <v>41609</v>
      </c>
    </row>
    <row r="301" spans="1:20">
      <c r="A301" t="s">
        <v>3880</v>
      </c>
      <c r="B301" t="s">
        <v>4376</v>
      </c>
      <c r="D301" t="s">
        <v>12</v>
      </c>
      <c r="E301" s="123">
        <v>41609</v>
      </c>
      <c r="G301" s="123">
        <v>41609</v>
      </c>
      <c r="I301" s="3">
        <f t="shared" si="4"/>
        <v>1</v>
      </c>
      <c r="J301" s="6" t="s">
        <v>4377</v>
      </c>
      <c r="K301" t="str">
        <f>VLOOKUP(J301,$A$2:$B722,2,FALSE)</f>
        <v>x93</v>
      </c>
      <c r="L301" t="s">
        <v>583</v>
      </c>
      <c r="M301" t="s">
        <v>588</v>
      </c>
      <c r="P301" s="123">
        <v>41609</v>
      </c>
      <c r="R301" s="123">
        <v>41609</v>
      </c>
    </row>
    <row r="302" spans="1:20">
      <c r="A302" t="s">
        <v>4378</v>
      </c>
      <c r="B302" t="s">
        <v>1747</v>
      </c>
      <c r="D302" t="s">
        <v>12</v>
      </c>
      <c r="E302" s="123">
        <v>41609</v>
      </c>
      <c r="G302" s="123">
        <v>41609</v>
      </c>
      <c r="I302" s="3">
        <f t="shared" si="4"/>
        <v>1</v>
      </c>
      <c r="J302" s="7" t="s">
        <v>4265</v>
      </c>
      <c r="K302" t="str">
        <f>VLOOKUP(J302,$A$2:$B722,2,FALSE)</f>
        <v>x92</v>
      </c>
      <c r="L302" t="s">
        <v>583</v>
      </c>
      <c r="M302" t="s">
        <v>588</v>
      </c>
      <c r="P302" s="123">
        <v>41609</v>
      </c>
      <c r="R302" s="123">
        <v>41609</v>
      </c>
    </row>
    <row r="303" spans="1:20">
      <c r="A303" t="s">
        <v>3886</v>
      </c>
      <c r="B303" t="s">
        <v>4379</v>
      </c>
      <c r="D303" t="s">
        <v>12</v>
      </c>
      <c r="E303" s="123">
        <v>41609</v>
      </c>
      <c r="G303" s="123">
        <v>41609</v>
      </c>
      <c r="I303" s="3">
        <f t="shared" si="4"/>
        <v>1</v>
      </c>
      <c r="J303" s="8" t="s">
        <v>3877</v>
      </c>
      <c r="K303" t="str">
        <f>VLOOKUP(J303,$A$2:$B722,2,FALSE)</f>
        <v>x135</v>
      </c>
      <c r="L303" t="s">
        <v>583</v>
      </c>
      <c r="M303" t="s">
        <v>588</v>
      </c>
      <c r="P303" s="123">
        <v>41609</v>
      </c>
      <c r="R303" s="123">
        <v>41609</v>
      </c>
    </row>
    <row r="304" spans="1:20">
      <c r="A304" t="s">
        <v>3892</v>
      </c>
      <c r="B304" t="s">
        <v>4380</v>
      </c>
      <c r="D304" t="s">
        <v>12</v>
      </c>
      <c r="E304" s="123">
        <v>41609</v>
      </c>
      <c r="G304" s="123">
        <v>41609</v>
      </c>
      <c r="I304" s="3">
        <f t="shared" si="4"/>
        <v>1</v>
      </c>
      <c r="J304" s="9" t="s">
        <v>4381</v>
      </c>
      <c r="K304" t="str">
        <f>VLOOKUP(J304,$A$2:$B722,2,FALSE)</f>
        <v>x474</v>
      </c>
      <c r="M304" t="s">
        <v>588</v>
      </c>
      <c r="P304" s="123">
        <v>41609</v>
      </c>
      <c r="R304" s="123">
        <v>41609</v>
      </c>
    </row>
    <row r="305" spans="1:18">
      <c r="A305" t="s">
        <v>4382</v>
      </c>
      <c r="B305" t="s">
        <v>4383</v>
      </c>
      <c r="D305" t="s">
        <v>12</v>
      </c>
      <c r="E305" s="123">
        <v>41609</v>
      </c>
      <c r="G305" s="123">
        <v>41609</v>
      </c>
      <c r="I305" s="3">
        <f t="shared" si="4"/>
        <v>0</v>
      </c>
      <c r="J305" s="9" t="s">
        <v>4384</v>
      </c>
      <c r="K305" t="str">
        <f>VLOOKUP(J305,$A$2:$B722,2,FALSE)</f>
        <v>x95</v>
      </c>
      <c r="M305" t="s">
        <v>588</v>
      </c>
      <c r="P305" s="123">
        <v>41609</v>
      </c>
      <c r="R305" s="123">
        <v>41609</v>
      </c>
    </row>
    <row r="306" spans="1:18">
      <c r="A306" t="s">
        <v>4385</v>
      </c>
      <c r="B306" t="s">
        <v>4386</v>
      </c>
      <c r="D306" t="s">
        <v>12</v>
      </c>
      <c r="E306" s="123">
        <v>41609</v>
      </c>
      <c r="G306" s="123">
        <v>41609</v>
      </c>
      <c r="I306" s="3">
        <f t="shared" si="4"/>
        <v>0</v>
      </c>
      <c r="J306" s="9" t="s">
        <v>4387</v>
      </c>
      <c r="K306" t="str">
        <f>VLOOKUP(J306,$A$2:$B722,2,FALSE)</f>
        <v>x97</v>
      </c>
      <c r="M306" t="s">
        <v>588</v>
      </c>
      <c r="P306" s="123">
        <v>41609</v>
      </c>
      <c r="R306" s="123">
        <v>41609</v>
      </c>
    </row>
    <row r="307" spans="1:18">
      <c r="A307" t="s">
        <v>4388</v>
      </c>
      <c r="B307" t="s">
        <v>4389</v>
      </c>
      <c r="D307" t="s">
        <v>12</v>
      </c>
      <c r="E307" s="123">
        <v>41609</v>
      </c>
      <c r="G307" s="123">
        <v>41609</v>
      </c>
      <c r="I307" s="3">
        <f t="shared" si="4"/>
        <v>0</v>
      </c>
      <c r="J307" s="9" t="s">
        <v>4390</v>
      </c>
      <c r="K307" t="str">
        <f>VLOOKUP(J307,$A$2:$B722,2,FALSE)</f>
        <v>x477</v>
      </c>
      <c r="M307" t="s">
        <v>588</v>
      </c>
      <c r="P307" s="123">
        <v>41609</v>
      </c>
      <c r="R307" s="123">
        <v>41609</v>
      </c>
    </row>
    <row r="308" spans="1:18">
      <c r="A308" t="s">
        <v>4391</v>
      </c>
      <c r="B308" t="s">
        <v>4392</v>
      </c>
      <c r="D308" t="s">
        <v>12</v>
      </c>
      <c r="E308" s="123">
        <v>41609</v>
      </c>
      <c r="G308" s="123">
        <v>41609</v>
      </c>
      <c r="I308" s="3">
        <f t="shared" si="4"/>
        <v>0</v>
      </c>
      <c r="J308" s="8" t="s">
        <v>3898</v>
      </c>
      <c r="K308" t="str">
        <f>VLOOKUP(J308,$A$2:$B722,2,FALSE)</f>
        <v>x146</v>
      </c>
      <c r="L308" t="s">
        <v>583</v>
      </c>
      <c r="M308" t="s">
        <v>588</v>
      </c>
      <c r="P308" s="123">
        <v>41609</v>
      </c>
      <c r="R308" s="123">
        <v>41609</v>
      </c>
    </row>
    <row r="309" spans="1:18">
      <c r="A309" t="s">
        <v>4393</v>
      </c>
      <c r="B309" t="s">
        <v>4394</v>
      </c>
      <c r="D309" t="s">
        <v>12</v>
      </c>
      <c r="E309" s="123">
        <v>41609</v>
      </c>
      <c r="G309" s="123">
        <v>41609</v>
      </c>
      <c r="I309" s="3">
        <f t="shared" si="4"/>
        <v>0</v>
      </c>
      <c r="J309" s="9" t="s">
        <v>4395</v>
      </c>
      <c r="K309" t="str">
        <f>VLOOKUP(J309,$A$2:$B722,2,FALSE)</f>
        <v>x63</v>
      </c>
      <c r="M309" t="s">
        <v>588</v>
      </c>
      <c r="P309" s="123">
        <v>41609</v>
      </c>
      <c r="R309" s="123">
        <v>41609</v>
      </c>
    </row>
    <row r="310" spans="1:18">
      <c r="A310" t="s">
        <v>4396</v>
      </c>
      <c r="B310" t="s">
        <v>4397</v>
      </c>
      <c r="D310" t="s">
        <v>12</v>
      </c>
      <c r="E310" s="123">
        <v>41609</v>
      </c>
      <c r="G310" s="123">
        <v>41609</v>
      </c>
      <c r="I310" s="3">
        <f t="shared" si="4"/>
        <v>0</v>
      </c>
      <c r="J310" s="9" t="s">
        <v>4398</v>
      </c>
      <c r="K310" t="str">
        <f>VLOOKUP(J310,$A$2:$B722,2,FALSE)</f>
        <v>x62</v>
      </c>
      <c r="M310" t="s">
        <v>588</v>
      </c>
      <c r="P310" s="123">
        <v>41609</v>
      </c>
      <c r="R310" s="123">
        <v>41609</v>
      </c>
    </row>
    <row r="311" spans="1:18">
      <c r="A311" t="s">
        <v>4399</v>
      </c>
      <c r="B311" t="s">
        <v>4400</v>
      </c>
      <c r="D311" t="s">
        <v>12</v>
      </c>
      <c r="E311" s="123">
        <v>41609</v>
      </c>
      <c r="G311" s="123">
        <v>41609</v>
      </c>
      <c r="I311" s="3">
        <f t="shared" si="4"/>
        <v>0</v>
      </c>
      <c r="J311" s="9" t="s">
        <v>4401</v>
      </c>
      <c r="K311" t="str">
        <f>VLOOKUP(J311,$A$2:$B722,2,FALSE)</f>
        <v>x64</v>
      </c>
      <c r="M311" t="s">
        <v>588</v>
      </c>
      <c r="P311" s="123">
        <v>41609</v>
      </c>
      <c r="R311" s="123">
        <v>41609</v>
      </c>
    </row>
    <row r="312" spans="1:18">
      <c r="A312" t="s">
        <v>4402</v>
      </c>
      <c r="B312" t="s">
        <v>4403</v>
      </c>
      <c r="D312" t="s">
        <v>12</v>
      </c>
      <c r="E312" s="123">
        <v>41609</v>
      </c>
      <c r="G312" s="123">
        <v>41609</v>
      </c>
      <c r="I312" s="3">
        <f t="shared" si="4"/>
        <v>0</v>
      </c>
      <c r="J312" s="9" t="s">
        <v>4404</v>
      </c>
      <c r="K312" t="str">
        <f>VLOOKUP(J312,$A$2:$B722,2,FALSE)</f>
        <v>x65</v>
      </c>
      <c r="M312" t="s">
        <v>588</v>
      </c>
      <c r="P312" s="123">
        <v>41609</v>
      </c>
      <c r="R312" s="123">
        <v>41609</v>
      </c>
    </row>
    <row r="313" spans="1:18">
      <c r="A313" t="s">
        <v>4405</v>
      </c>
      <c r="B313" t="s">
        <v>1748</v>
      </c>
      <c r="D313" t="s">
        <v>12</v>
      </c>
      <c r="E313" s="123">
        <v>41609</v>
      </c>
      <c r="G313" s="123">
        <v>41609</v>
      </c>
      <c r="I313" s="3">
        <f t="shared" si="4"/>
        <v>2</v>
      </c>
      <c r="J313" s="9" t="s">
        <v>4406</v>
      </c>
      <c r="K313" t="str">
        <f>VLOOKUP(J313,$A$2:$B722,2,FALSE)</f>
        <v>x66</v>
      </c>
      <c r="L313" t="s">
        <v>583</v>
      </c>
      <c r="M313" t="s">
        <v>588</v>
      </c>
      <c r="P313" s="123">
        <v>41609</v>
      </c>
      <c r="R313" s="123">
        <v>41609</v>
      </c>
    </row>
    <row r="314" spans="1:18">
      <c r="A314" t="s">
        <v>4407</v>
      </c>
      <c r="B314" t="s">
        <v>1750</v>
      </c>
      <c r="D314" t="s">
        <v>12</v>
      </c>
      <c r="E314" s="123">
        <v>41609</v>
      </c>
      <c r="G314" s="123">
        <v>41609</v>
      </c>
      <c r="I314" s="3">
        <f t="shared" si="4"/>
        <v>1</v>
      </c>
      <c r="J314" s="10" t="s">
        <v>4408</v>
      </c>
      <c r="K314" t="str">
        <f>VLOOKUP(J314,$A$2:$B722,2,FALSE)</f>
        <v>x67</v>
      </c>
      <c r="M314" t="s">
        <v>588</v>
      </c>
      <c r="P314" s="123">
        <v>41609</v>
      </c>
      <c r="R314" s="123">
        <v>41609</v>
      </c>
    </row>
    <row r="315" spans="1:18">
      <c r="A315" t="s">
        <v>4409</v>
      </c>
      <c r="B315" t="s">
        <v>4410</v>
      </c>
      <c r="D315" t="s">
        <v>12</v>
      </c>
      <c r="E315" s="123">
        <v>41609</v>
      </c>
      <c r="G315" s="123">
        <v>41609</v>
      </c>
      <c r="I315" s="3">
        <f t="shared" si="4"/>
        <v>0</v>
      </c>
      <c r="J315" s="10" t="s">
        <v>4411</v>
      </c>
      <c r="K315" t="str">
        <f>VLOOKUP(J315,$A$2:$B722,2,FALSE)</f>
        <v>x68</v>
      </c>
      <c r="M315" t="s">
        <v>588</v>
      </c>
      <c r="P315" s="123">
        <v>41609</v>
      </c>
      <c r="R315" s="123">
        <v>41609</v>
      </c>
    </row>
    <row r="316" spans="1:18">
      <c r="A316" t="s">
        <v>4412</v>
      </c>
      <c r="B316" t="s">
        <v>4413</v>
      </c>
      <c r="D316" t="s">
        <v>12</v>
      </c>
      <c r="E316" s="123">
        <v>41609</v>
      </c>
      <c r="G316" s="123">
        <v>41609</v>
      </c>
      <c r="I316" s="3">
        <f t="shared" si="4"/>
        <v>0</v>
      </c>
      <c r="J316" s="7" t="s">
        <v>4107</v>
      </c>
      <c r="K316" t="str">
        <f>VLOOKUP(J316,$A$2:$B722,2,FALSE)</f>
        <v>x264</v>
      </c>
      <c r="M316" t="s">
        <v>588</v>
      </c>
      <c r="P316" s="123">
        <v>41609</v>
      </c>
      <c r="R316" s="123">
        <v>41609</v>
      </c>
    </row>
    <row r="317" spans="1:18">
      <c r="A317" t="s">
        <v>4414</v>
      </c>
      <c r="B317" t="s">
        <v>4415</v>
      </c>
      <c r="D317" t="s">
        <v>12</v>
      </c>
      <c r="E317" s="123">
        <v>41609</v>
      </c>
      <c r="G317" s="123">
        <v>41609</v>
      </c>
      <c r="I317" s="3">
        <f t="shared" si="4"/>
        <v>0</v>
      </c>
      <c r="J317" s="5" t="s">
        <v>3833</v>
      </c>
      <c r="K317" t="str">
        <f>VLOOKUP(J317,$A$2:$B722,2,FALSE)</f>
        <v>x152</v>
      </c>
      <c r="M317" t="s">
        <v>588</v>
      </c>
      <c r="P317" s="123">
        <v>41609</v>
      </c>
      <c r="R317" s="123">
        <v>41609</v>
      </c>
    </row>
    <row r="318" spans="1:18">
      <c r="A318" t="s">
        <v>4416</v>
      </c>
      <c r="B318" t="s">
        <v>4417</v>
      </c>
      <c r="D318" t="s">
        <v>12</v>
      </c>
      <c r="E318" s="123">
        <v>41609</v>
      </c>
      <c r="G318" s="123">
        <v>41609</v>
      </c>
      <c r="I318" s="3">
        <f t="shared" si="4"/>
        <v>0</v>
      </c>
      <c r="J318" s="5" t="s">
        <v>4159</v>
      </c>
      <c r="K318" t="str">
        <f>VLOOKUP(J318,$A$2:$B722,2,FALSE)</f>
        <v>x283</v>
      </c>
      <c r="M318" t="s">
        <v>588</v>
      </c>
      <c r="P318" s="123">
        <v>41609</v>
      </c>
      <c r="R318" s="123">
        <v>41609</v>
      </c>
    </row>
    <row r="319" spans="1:18">
      <c r="A319" t="s">
        <v>4418</v>
      </c>
      <c r="B319" t="s">
        <v>4419</v>
      </c>
      <c r="D319" t="s">
        <v>12</v>
      </c>
      <c r="E319" s="123">
        <v>41609</v>
      </c>
      <c r="G319" s="123">
        <v>41609</v>
      </c>
      <c r="I319" s="3">
        <f t="shared" si="4"/>
        <v>0</v>
      </c>
      <c r="J319" s="5" t="s">
        <v>4257</v>
      </c>
      <c r="K319" t="str">
        <f>VLOOKUP(J319,$A$2:$B722,2,FALSE)</f>
        <v>x335</v>
      </c>
      <c r="L319" t="s">
        <v>583</v>
      </c>
      <c r="M319" t="s">
        <v>588</v>
      </c>
      <c r="P319" s="123">
        <v>41609</v>
      </c>
      <c r="R319" s="123">
        <v>41609</v>
      </c>
    </row>
    <row r="320" spans="1:18">
      <c r="A320" t="s">
        <v>4420</v>
      </c>
      <c r="B320" t="s">
        <v>4421</v>
      </c>
      <c r="D320" t="s">
        <v>12</v>
      </c>
      <c r="E320" s="123">
        <v>41609</v>
      </c>
      <c r="G320" s="123">
        <v>41609</v>
      </c>
      <c r="I320" s="3">
        <f t="shared" si="4"/>
        <v>0</v>
      </c>
      <c r="J320" s="6" t="s">
        <v>4422</v>
      </c>
      <c r="K320" t="str">
        <f>VLOOKUP(J320,$A$2:$B722,2,FALSE)</f>
        <v>x57</v>
      </c>
      <c r="M320" t="s">
        <v>588</v>
      </c>
      <c r="P320" s="123">
        <v>41609</v>
      </c>
      <c r="R320" s="123">
        <v>41609</v>
      </c>
    </row>
    <row r="321" spans="1:19">
      <c r="A321" t="s">
        <v>4423</v>
      </c>
      <c r="B321" t="s">
        <v>4424</v>
      </c>
      <c r="D321" t="s">
        <v>12</v>
      </c>
      <c r="E321" s="123">
        <v>41609</v>
      </c>
      <c r="G321" s="123">
        <v>41609</v>
      </c>
      <c r="I321" s="3">
        <f t="shared" si="4"/>
        <v>0</v>
      </c>
      <c r="J321" s="6" t="s">
        <v>4284</v>
      </c>
      <c r="K321" t="str">
        <f>VLOOKUP(J321,$A$2:$B722,2,FALSE)</f>
        <v>x81</v>
      </c>
      <c r="M321" t="s">
        <v>588</v>
      </c>
      <c r="P321" s="123">
        <v>41609</v>
      </c>
      <c r="R321" s="123">
        <v>41609</v>
      </c>
    </row>
    <row r="322" spans="1:19">
      <c r="A322" t="s">
        <v>4425</v>
      </c>
      <c r="B322" t="s">
        <v>4426</v>
      </c>
      <c r="D322" t="s">
        <v>12</v>
      </c>
      <c r="E322" s="123">
        <v>42829</v>
      </c>
      <c r="G322" s="123">
        <v>43190</v>
      </c>
      <c r="I322" s="3">
        <f t="shared" ref="I322:I385" si="5">COUNTIF(J:J,A322)</f>
        <v>0</v>
      </c>
      <c r="J322" s="5" t="s">
        <v>4234</v>
      </c>
      <c r="K322" t="str">
        <f>VLOOKUP(J322,$A$2:$B722,2,FALSE)</f>
        <v>x320</v>
      </c>
      <c r="M322" t="s">
        <v>588</v>
      </c>
      <c r="P322" s="123">
        <v>41609</v>
      </c>
      <c r="R322" s="123">
        <v>41609</v>
      </c>
    </row>
    <row r="323" spans="1:19">
      <c r="A323" t="s">
        <v>4250</v>
      </c>
      <c r="B323" t="s">
        <v>4427</v>
      </c>
      <c r="D323" t="s">
        <v>12</v>
      </c>
      <c r="E323" s="123">
        <v>41609</v>
      </c>
      <c r="G323" s="123">
        <v>41609</v>
      </c>
      <c r="I323" s="3">
        <f t="shared" si="5"/>
        <v>2</v>
      </c>
      <c r="J323" s="5" t="s">
        <v>4017</v>
      </c>
      <c r="K323" t="str">
        <f>VLOOKUP(J323,$A$2:$B722,2,FALSE)</f>
        <v>x220</v>
      </c>
      <c r="M323" t="s">
        <v>588</v>
      </c>
      <c r="P323" s="123">
        <v>41609</v>
      </c>
      <c r="R323" s="123">
        <v>41609</v>
      </c>
    </row>
    <row r="324" spans="1:19">
      <c r="A324" t="s">
        <v>4428</v>
      </c>
      <c r="B324" t="s">
        <v>1752</v>
      </c>
      <c r="D324" t="s">
        <v>12</v>
      </c>
      <c r="E324" s="123">
        <v>41609</v>
      </c>
      <c r="G324" s="123">
        <v>41609</v>
      </c>
      <c r="I324" s="3">
        <f t="shared" si="5"/>
        <v>0</v>
      </c>
      <c r="J324" t="s">
        <v>4429</v>
      </c>
      <c r="N324" t="s">
        <v>12</v>
      </c>
      <c r="P324" s="123">
        <v>41609</v>
      </c>
      <c r="R324" s="123">
        <v>41609</v>
      </c>
    </row>
    <row r="325" spans="1:19">
      <c r="A325" t="s">
        <v>4430</v>
      </c>
      <c r="B325" t="s">
        <v>4431</v>
      </c>
      <c r="D325" t="s">
        <v>12</v>
      </c>
      <c r="E325" s="123">
        <v>42829</v>
      </c>
      <c r="G325" s="123">
        <v>43190</v>
      </c>
      <c r="I325" s="3">
        <f t="shared" si="5"/>
        <v>0</v>
      </c>
      <c r="J325" s="4" t="s">
        <v>3851</v>
      </c>
      <c r="K325" t="str">
        <f>VLOOKUP(J325,$A$2:$B722,2,FALSE)</f>
        <v>x76</v>
      </c>
      <c r="L325" t="s">
        <v>583</v>
      </c>
      <c r="P325" s="123">
        <v>41609</v>
      </c>
      <c r="R325" s="123">
        <v>41609</v>
      </c>
    </row>
    <row r="326" spans="1:19">
      <c r="A326" t="s">
        <v>4432</v>
      </c>
      <c r="B326" t="s">
        <v>4433</v>
      </c>
      <c r="D326" t="s">
        <v>12</v>
      </c>
      <c r="E326" s="123">
        <v>41609</v>
      </c>
      <c r="G326" s="123">
        <v>41609</v>
      </c>
      <c r="I326" s="3">
        <f t="shared" si="5"/>
        <v>0</v>
      </c>
      <c r="J326" s="5" t="s">
        <v>4434</v>
      </c>
      <c r="K326" t="str">
        <f>VLOOKUP(J326,$A$2:$B722,2,FALSE)</f>
        <v>x77</v>
      </c>
      <c r="M326" t="s">
        <v>588</v>
      </c>
      <c r="P326" s="123">
        <v>41609</v>
      </c>
      <c r="R326" s="123">
        <v>41609</v>
      </c>
    </row>
    <row r="327" spans="1:19">
      <c r="A327" t="s">
        <v>4435</v>
      </c>
      <c r="B327" t="s">
        <v>4436</v>
      </c>
      <c r="D327" t="s">
        <v>12</v>
      </c>
      <c r="E327" s="123">
        <v>41609</v>
      </c>
      <c r="G327" s="123">
        <v>41609</v>
      </c>
      <c r="I327" s="3">
        <f t="shared" si="5"/>
        <v>0</v>
      </c>
      <c r="J327" s="5" t="s">
        <v>4437</v>
      </c>
      <c r="K327" t="str">
        <f>VLOOKUP(J327,$A$2:$B722,2,FALSE)</f>
        <v>x79</v>
      </c>
      <c r="M327" t="s">
        <v>588</v>
      </c>
      <c r="P327" s="123">
        <v>41609</v>
      </c>
      <c r="R327" s="123">
        <v>41609</v>
      </c>
    </row>
    <row r="328" spans="1:19">
      <c r="A328" t="s">
        <v>4438</v>
      </c>
      <c r="B328" t="s">
        <v>4439</v>
      </c>
      <c r="D328" t="s">
        <v>12</v>
      </c>
      <c r="E328" s="123">
        <v>41609</v>
      </c>
      <c r="G328" s="123">
        <v>41609</v>
      </c>
      <c r="I328" s="3">
        <f t="shared" si="5"/>
        <v>0</v>
      </c>
      <c r="J328" s="5" t="s">
        <v>4440</v>
      </c>
      <c r="K328" t="str">
        <f>VLOOKUP(J328,$A$2:$B722,2,FALSE)</f>
        <v>x78</v>
      </c>
      <c r="M328" t="s">
        <v>588</v>
      </c>
      <c r="P328" s="123">
        <v>41609</v>
      </c>
      <c r="R328" s="123">
        <v>41609</v>
      </c>
    </row>
    <row r="329" spans="1:19">
      <c r="A329" t="s">
        <v>4441</v>
      </c>
      <c r="B329" t="s">
        <v>4442</v>
      </c>
      <c r="D329" t="s">
        <v>12</v>
      </c>
      <c r="E329" s="123">
        <v>41609</v>
      </c>
      <c r="G329" s="123">
        <v>41609</v>
      </c>
      <c r="I329" s="3">
        <f t="shared" si="5"/>
        <v>0</v>
      </c>
      <c r="J329" t="s">
        <v>4443</v>
      </c>
      <c r="N329" t="s">
        <v>12</v>
      </c>
      <c r="P329" s="123">
        <v>42384</v>
      </c>
      <c r="Q329" s="123">
        <v>42829</v>
      </c>
      <c r="R329" s="123">
        <v>42735</v>
      </c>
      <c r="S329" s="123">
        <v>43189</v>
      </c>
    </row>
    <row r="330" spans="1:19">
      <c r="A330" t="s">
        <v>4444</v>
      </c>
      <c r="B330" t="s">
        <v>4445</v>
      </c>
      <c r="D330" t="s">
        <v>12</v>
      </c>
      <c r="E330" s="123">
        <v>41609</v>
      </c>
      <c r="G330" s="123">
        <v>41609</v>
      </c>
      <c r="I330" s="3">
        <f t="shared" si="5"/>
        <v>0</v>
      </c>
      <c r="J330" s="4" t="s">
        <v>3796</v>
      </c>
      <c r="K330" t="str">
        <f>VLOOKUP(J330,$A$2:$B722,2,FALSE)</f>
        <v>x0</v>
      </c>
      <c r="L330" t="s">
        <v>583</v>
      </c>
      <c r="M330" t="s">
        <v>588</v>
      </c>
      <c r="P330" s="123">
        <v>42384</v>
      </c>
      <c r="R330" s="123">
        <v>42735</v>
      </c>
    </row>
    <row r="331" spans="1:19">
      <c r="A331" t="s">
        <v>4446</v>
      </c>
      <c r="B331" t="s">
        <v>4447</v>
      </c>
      <c r="D331" t="s">
        <v>12</v>
      </c>
      <c r="E331" s="123">
        <v>41609</v>
      </c>
      <c r="G331" s="123">
        <v>41609</v>
      </c>
      <c r="I331" s="3">
        <f t="shared" si="5"/>
        <v>0</v>
      </c>
      <c r="J331" s="5" t="s">
        <v>3932</v>
      </c>
      <c r="K331" t="str">
        <f>VLOOKUP(J331,$A$2:$B722,2,FALSE)</f>
        <v>x633</v>
      </c>
      <c r="M331" t="s">
        <v>588</v>
      </c>
      <c r="P331" s="123">
        <v>42384</v>
      </c>
      <c r="R331" s="123">
        <v>42735</v>
      </c>
    </row>
    <row r="332" spans="1:19">
      <c r="A332" t="s">
        <v>4448</v>
      </c>
      <c r="B332" t="s">
        <v>4449</v>
      </c>
      <c r="D332" t="s">
        <v>12</v>
      </c>
      <c r="E332" s="123">
        <v>41609</v>
      </c>
      <c r="G332" s="123">
        <v>41609</v>
      </c>
      <c r="I332" s="3">
        <f t="shared" si="5"/>
        <v>0</v>
      </c>
      <c r="J332" s="5" t="s">
        <v>3934</v>
      </c>
      <c r="K332" t="str">
        <f>VLOOKUP(J332,$A$2:$B722,2,FALSE)</f>
        <v>x632</v>
      </c>
      <c r="M332" t="s">
        <v>588</v>
      </c>
      <c r="P332" s="123">
        <v>42384</v>
      </c>
      <c r="R332" s="123">
        <v>42735</v>
      </c>
    </row>
    <row r="333" spans="1:19">
      <c r="A333" t="s">
        <v>4450</v>
      </c>
      <c r="B333" t="s">
        <v>4451</v>
      </c>
      <c r="D333" t="s">
        <v>12</v>
      </c>
      <c r="E333" s="123">
        <v>41609</v>
      </c>
      <c r="G333" s="123">
        <v>41609</v>
      </c>
      <c r="I333" s="3">
        <f t="shared" si="5"/>
        <v>0</v>
      </c>
      <c r="J333" t="s">
        <v>4452</v>
      </c>
      <c r="N333" t="s">
        <v>12</v>
      </c>
      <c r="P333" s="123">
        <v>41609</v>
      </c>
      <c r="R333" s="123">
        <v>41609</v>
      </c>
    </row>
    <row r="334" spans="1:19">
      <c r="A334" t="s">
        <v>4453</v>
      </c>
      <c r="B334" t="s">
        <v>4454</v>
      </c>
      <c r="D334" t="s">
        <v>12</v>
      </c>
      <c r="E334" s="123">
        <v>41609</v>
      </c>
      <c r="G334" s="123">
        <v>41609</v>
      </c>
      <c r="I334" s="3">
        <f t="shared" si="5"/>
        <v>0</v>
      </c>
      <c r="J334" s="4" t="s">
        <v>3927</v>
      </c>
      <c r="K334" t="str">
        <f>VLOOKUP(J334,$A$2:$B722,2,FALSE)</f>
        <v>x251</v>
      </c>
      <c r="L334" t="s">
        <v>583</v>
      </c>
      <c r="M334" t="s">
        <v>588</v>
      </c>
      <c r="P334" s="123">
        <v>41609</v>
      </c>
      <c r="R334" s="123">
        <v>41609</v>
      </c>
    </row>
    <row r="335" spans="1:19">
      <c r="A335" t="s">
        <v>4455</v>
      </c>
      <c r="B335" t="s">
        <v>4456</v>
      </c>
      <c r="D335" t="s">
        <v>12</v>
      </c>
      <c r="E335" s="123">
        <v>41609</v>
      </c>
      <c r="G335" s="123">
        <v>41609</v>
      </c>
      <c r="I335" s="3">
        <f t="shared" si="5"/>
        <v>0</v>
      </c>
      <c r="J335" s="5" t="s">
        <v>3916</v>
      </c>
      <c r="K335" t="str">
        <f>VLOOKUP(J335,$A$2:$B722,2,FALSE)</f>
        <v>x154</v>
      </c>
      <c r="M335" t="s">
        <v>588</v>
      </c>
      <c r="P335" s="123">
        <v>41609</v>
      </c>
      <c r="R335" s="123">
        <v>41609</v>
      </c>
    </row>
    <row r="336" spans="1:19">
      <c r="A336" t="s">
        <v>4457</v>
      </c>
      <c r="B336" t="s">
        <v>4458</v>
      </c>
      <c r="D336" t="s">
        <v>12</v>
      </c>
      <c r="E336" s="123">
        <v>41943</v>
      </c>
      <c r="G336" s="123">
        <v>42185</v>
      </c>
      <c r="I336" s="3">
        <f t="shared" si="5"/>
        <v>0</v>
      </c>
      <c r="J336" s="5" t="s">
        <v>4021</v>
      </c>
      <c r="K336" t="str">
        <f>VLOOKUP(J336,$A$2:$B722,2,FALSE)</f>
        <v>x222</v>
      </c>
      <c r="L336" t="s">
        <v>583</v>
      </c>
      <c r="M336" t="s">
        <v>588</v>
      </c>
      <c r="P336" s="123">
        <v>41609</v>
      </c>
      <c r="R336" s="123">
        <v>41609</v>
      </c>
    </row>
    <row r="337" spans="1:20">
      <c r="A337" t="s">
        <v>4459</v>
      </c>
      <c r="B337" t="s">
        <v>4460</v>
      </c>
      <c r="D337" t="s">
        <v>12</v>
      </c>
      <c r="E337" s="123">
        <v>41609</v>
      </c>
      <c r="G337" s="123">
        <v>41609</v>
      </c>
      <c r="I337" s="3">
        <f t="shared" si="5"/>
        <v>0</v>
      </c>
      <c r="J337" s="6" t="s">
        <v>4019</v>
      </c>
      <c r="K337" t="str">
        <f>VLOOKUP(J337,$A$2:$B722,2,FALSE)</f>
        <v>x221</v>
      </c>
      <c r="M337" t="s">
        <v>588</v>
      </c>
      <c r="P337" s="123">
        <v>41609</v>
      </c>
      <c r="R337" s="123">
        <v>41609</v>
      </c>
    </row>
    <row r="338" spans="1:20">
      <c r="A338" t="s">
        <v>4461</v>
      </c>
      <c r="B338" t="s">
        <v>4462</v>
      </c>
      <c r="D338" t="s">
        <v>12</v>
      </c>
      <c r="E338" s="123">
        <v>41609</v>
      </c>
      <c r="G338" s="123">
        <v>41609</v>
      </c>
      <c r="I338" s="3">
        <f t="shared" si="5"/>
        <v>0</v>
      </c>
      <c r="J338" s="6" t="s">
        <v>4463</v>
      </c>
      <c r="K338" t="str">
        <f>VLOOKUP(J338,$A$2:$B722,2,FALSE)</f>
        <v>x52</v>
      </c>
      <c r="M338" t="s">
        <v>588</v>
      </c>
      <c r="P338" s="123">
        <v>41609</v>
      </c>
      <c r="R338" s="123">
        <v>41609</v>
      </c>
    </row>
    <row r="339" spans="1:20">
      <c r="A339" t="s">
        <v>4464</v>
      </c>
      <c r="B339" t="s">
        <v>4465</v>
      </c>
      <c r="D339" t="s">
        <v>12</v>
      </c>
      <c r="E339" s="123">
        <v>41609</v>
      </c>
      <c r="G339" s="123">
        <v>41609</v>
      </c>
      <c r="I339" s="3">
        <f t="shared" si="5"/>
        <v>0</v>
      </c>
      <c r="J339" t="s">
        <v>4466</v>
      </c>
      <c r="N339" t="s">
        <v>12</v>
      </c>
      <c r="P339" s="123">
        <v>41609</v>
      </c>
      <c r="R339" s="123">
        <v>41609</v>
      </c>
    </row>
    <row r="340" spans="1:20">
      <c r="A340" t="s">
        <v>4467</v>
      </c>
      <c r="B340" t="s">
        <v>4468</v>
      </c>
      <c r="D340" t="s">
        <v>12</v>
      </c>
      <c r="E340" s="123">
        <v>41609</v>
      </c>
      <c r="G340" s="123">
        <v>41609</v>
      </c>
      <c r="I340" s="3">
        <f t="shared" si="5"/>
        <v>0</v>
      </c>
      <c r="J340" s="4" t="s">
        <v>4024</v>
      </c>
      <c r="K340" t="str">
        <f>VLOOKUP(J340,$A$2:$B722,2,FALSE)</f>
        <v>x224</v>
      </c>
      <c r="L340" t="s">
        <v>583</v>
      </c>
      <c r="P340" s="123">
        <v>41609</v>
      </c>
      <c r="R340" s="123">
        <v>41609</v>
      </c>
    </row>
    <row r="341" spans="1:20">
      <c r="A341" t="s">
        <v>4469</v>
      </c>
      <c r="B341" t="s">
        <v>4470</v>
      </c>
      <c r="D341" t="s">
        <v>12</v>
      </c>
      <c r="E341" s="123">
        <v>41609</v>
      </c>
      <c r="G341" s="123">
        <v>41609</v>
      </c>
      <c r="I341" s="3">
        <f t="shared" si="5"/>
        <v>0</v>
      </c>
      <c r="J341" s="5" t="s">
        <v>4471</v>
      </c>
      <c r="K341" t="str">
        <f>VLOOKUP(J341,$A$2:$B722,2,FALSE)</f>
        <v>x69</v>
      </c>
      <c r="M341" t="s">
        <v>588</v>
      </c>
      <c r="P341" s="123">
        <v>41609</v>
      </c>
      <c r="R341" s="123">
        <v>41609</v>
      </c>
    </row>
    <row r="342" spans="1:20">
      <c r="A342" t="s">
        <v>4472</v>
      </c>
      <c r="B342" t="s">
        <v>4473</v>
      </c>
      <c r="D342" t="s">
        <v>12</v>
      </c>
      <c r="E342" s="123">
        <v>41609</v>
      </c>
      <c r="G342" s="123">
        <v>41609</v>
      </c>
      <c r="I342" s="3">
        <f t="shared" si="5"/>
        <v>0</v>
      </c>
      <c r="J342" s="5" t="s">
        <v>3918</v>
      </c>
      <c r="K342" t="str">
        <f>VLOOKUP(J342,$A$2:$B722,2,FALSE)</f>
        <v>x155</v>
      </c>
      <c r="M342" t="s">
        <v>588</v>
      </c>
      <c r="P342" s="123">
        <v>41609</v>
      </c>
      <c r="R342" s="123">
        <v>41609</v>
      </c>
    </row>
    <row r="343" spans="1:20">
      <c r="A343" t="s">
        <v>4474</v>
      </c>
      <c r="B343" t="s">
        <v>4475</v>
      </c>
      <c r="D343" t="s">
        <v>12</v>
      </c>
      <c r="E343" s="123">
        <v>41609</v>
      </c>
      <c r="G343" s="123">
        <v>41609</v>
      </c>
      <c r="I343" s="3">
        <f t="shared" si="5"/>
        <v>0</v>
      </c>
      <c r="J343" s="5" t="s">
        <v>4104</v>
      </c>
      <c r="K343" t="str">
        <f>VLOOKUP(J343,$A$2:$B722,2,FALSE)</f>
        <v>x263</v>
      </c>
      <c r="M343" t="s">
        <v>588</v>
      </c>
      <c r="P343" s="123">
        <v>41609</v>
      </c>
      <c r="R343" s="123">
        <v>41609</v>
      </c>
    </row>
    <row r="344" spans="1:20">
      <c r="A344" t="s">
        <v>3802</v>
      </c>
      <c r="B344" t="s">
        <v>1759</v>
      </c>
      <c r="D344" t="s">
        <v>12</v>
      </c>
      <c r="E344" s="123">
        <v>41609</v>
      </c>
      <c r="G344" s="123">
        <v>41609</v>
      </c>
      <c r="I344" s="3">
        <f t="shared" si="5"/>
        <v>3</v>
      </c>
      <c r="J344" t="s">
        <v>4476</v>
      </c>
      <c r="N344" t="s">
        <v>12</v>
      </c>
      <c r="P344" s="123">
        <v>41609</v>
      </c>
      <c r="R344" s="123">
        <v>41609</v>
      </c>
      <c r="T344" t="s">
        <v>4477</v>
      </c>
    </row>
    <row r="345" spans="1:20">
      <c r="A345" t="s">
        <v>4478</v>
      </c>
      <c r="B345" t="s">
        <v>4479</v>
      </c>
      <c r="D345" t="s">
        <v>12</v>
      </c>
      <c r="E345" s="123">
        <v>41609</v>
      </c>
      <c r="G345" s="123">
        <v>41609</v>
      </c>
      <c r="I345" s="3">
        <f t="shared" si="5"/>
        <v>0</v>
      </c>
      <c r="J345" s="4" t="s">
        <v>3800</v>
      </c>
      <c r="K345" t="str">
        <f>VLOOKUP(J345,$A$2:$B722,2,FALSE)</f>
        <v>x25</v>
      </c>
      <c r="L345" t="s">
        <v>583</v>
      </c>
      <c r="M345" t="s">
        <v>588</v>
      </c>
      <c r="P345" s="123">
        <v>41609</v>
      </c>
      <c r="R345" s="123">
        <v>41609</v>
      </c>
    </row>
    <row r="346" spans="1:20">
      <c r="A346" t="s">
        <v>4480</v>
      </c>
      <c r="B346" t="s">
        <v>4481</v>
      </c>
      <c r="D346" t="s">
        <v>12</v>
      </c>
      <c r="E346" s="123">
        <v>41609</v>
      </c>
      <c r="G346" s="123">
        <v>41609</v>
      </c>
      <c r="I346" s="3">
        <f t="shared" si="5"/>
        <v>0</v>
      </c>
      <c r="J346" s="5" t="s">
        <v>4354</v>
      </c>
      <c r="K346" t="str">
        <f>VLOOKUP(J346,$A$2:$B722,2,FALSE)</f>
        <v>x38</v>
      </c>
      <c r="M346" t="s">
        <v>588</v>
      </c>
      <c r="P346" s="123">
        <v>41609</v>
      </c>
      <c r="R346" s="123">
        <v>41609</v>
      </c>
    </row>
    <row r="347" spans="1:20">
      <c r="A347" t="s">
        <v>4482</v>
      </c>
      <c r="B347" t="s">
        <v>4483</v>
      </c>
      <c r="D347" t="s">
        <v>12</v>
      </c>
      <c r="E347" s="123">
        <v>41609</v>
      </c>
      <c r="G347" s="123">
        <v>41609</v>
      </c>
      <c r="I347" s="3">
        <f t="shared" si="5"/>
        <v>0</v>
      </c>
      <c r="J347" s="5" t="s">
        <v>3806</v>
      </c>
      <c r="K347" t="str">
        <f>VLOOKUP(J347,$A$2:$B722,2,FALSE)</f>
        <v>x99</v>
      </c>
      <c r="M347" t="s">
        <v>588</v>
      </c>
      <c r="P347" s="123">
        <v>41609</v>
      </c>
      <c r="R347" s="123">
        <v>41609</v>
      </c>
    </row>
    <row r="348" spans="1:20">
      <c r="A348" t="s">
        <v>4484</v>
      </c>
      <c r="B348" t="s">
        <v>4485</v>
      </c>
      <c r="D348" t="s">
        <v>12</v>
      </c>
      <c r="E348" s="123">
        <v>41609</v>
      </c>
      <c r="G348" s="123">
        <v>41609</v>
      </c>
      <c r="I348" s="3">
        <f t="shared" si="5"/>
        <v>0</v>
      </c>
      <c r="J348" s="5" t="s">
        <v>3809</v>
      </c>
      <c r="K348" t="str">
        <f>VLOOKUP(J348,$A$2:$B722,2,FALSE)</f>
        <v>x130</v>
      </c>
      <c r="M348" t="s">
        <v>588</v>
      </c>
      <c r="P348" s="123">
        <v>41609</v>
      </c>
      <c r="R348" s="123">
        <v>41609</v>
      </c>
    </row>
    <row r="349" spans="1:20">
      <c r="A349" t="s">
        <v>4486</v>
      </c>
      <c r="B349" t="s">
        <v>4487</v>
      </c>
      <c r="D349" t="s">
        <v>12</v>
      </c>
      <c r="E349" s="123">
        <v>41609</v>
      </c>
      <c r="G349" s="123">
        <v>41609</v>
      </c>
      <c r="I349" s="3">
        <f t="shared" si="5"/>
        <v>0</v>
      </c>
      <c r="J349" s="5" t="s">
        <v>3813</v>
      </c>
      <c r="K349" t="str">
        <f>VLOOKUP(J349,$A$2:$B722,2,FALSE)</f>
        <v>x60</v>
      </c>
      <c r="M349" t="s">
        <v>588</v>
      </c>
      <c r="P349" s="123">
        <v>41609</v>
      </c>
      <c r="R349" s="123">
        <v>41609</v>
      </c>
    </row>
    <row r="350" spans="1:20">
      <c r="A350" t="s">
        <v>4488</v>
      </c>
      <c r="B350" t="s">
        <v>4489</v>
      </c>
      <c r="D350" t="s">
        <v>12</v>
      </c>
      <c r="E350" s="123">
        <v>41609</v>
      </c>
      <c r="G350" s="123">
        <v>41609</v>
      </c>
      <c r="I350" s="3">
        <f t="shared" si="5"/>
        <v>0</v>
      </c>
      <c r="J350" s="5" t="s">
        <v>3815</v>
      </c>
      <c r="K350" t="str">
        <f>VLOOKUP(J350,$A$2:$B722,2,FALSE)</f>
        <v>x469</v>
      </c>
      <c r="M350" t="s">
        <v>588</v>
      </c>
      <c r="P350" s="123">
        <v>41609</v>
      </c>
      <c r="R350" s="123">
        <v>41609</v>
      </c>
    </row>
    <row r="351" spans="1:20">
      <c r="A351" t="s">
        <v>4490</v>
      </c>
      <c r="B351" t="s">
        <v>1760</v>
      </c>
      <c r="D351" t="s">
        <v>12</v>
      </c>
      <c r="E351" s="123">
        <v>41609</v>
      </c>
      <c r="G351" s="123">
        <v>41609</v>
      </c>
      <c r="I351" s="3">
        <f t="shared" si="5"/>
        <v>2</v>
      </c>
      <c r="J351" t="s">
        <v>4491</v>
      </c>
      <c r="N351" t="s">
        <v>12</v>
      </c>
      <c r="P351" s="123">
        <v>41609</v>
      </c>
      <c r="R351" s="123">
        <v>41609</v>
      </c>
      <c r="T351" t="s">
        <v>4492</v>
      </c>
    </row>
    <row r="352" spans="1:20">
      <c r="A352" t="s">
        <v>4493</v>
      </c>
      <c r="B352" t="s">
        <v>4494</v>
      </c>
      <c r="D352" t="s">
        <v>12</v>
      </c>
      <c r="E352" s="123">
        <v>41729</v>
      </c>
      <c r="G352" s="123">
        <v>41912</v>
      </c>
      <c r="I352" s="3">
        <f t="shared" si="5"/>
        <v>0</v>
      </c>
      <c r="J352" s="4" t="s">
        <v>3800</v>
      </c>
      <c r="K352" t="str">
        <f>VLOOKUP(J352,$A$2:$B722,2,FALSE)</f>
        <v>x25</v>
      </c>
      <c r="L352" t="s">
        <v>583</v>
      </c>
      <c r="P352" s="123">
        <v>41609</v>
      </c>
      <c r="R352" s="123">
        <v>41609</v>
      </c>
    </row>
    <row r="353" spans="1:20">
      <c r="A353" t="s">
        <v>4495</v>
      </c>
      <c r="B353" t="s">
        <v>4496</v>
      </c>
      <c r="D353" t="s">
        <v>12</v>
      </c>
      <c r="E353" s="123">
        <v>41729</v>
      </c>
      <c r="G353" s="123">
        <v>41912</v>
      </c>
      <c r="I353" s="3">
        <f t="shared" si="5"/>
        <v>0</v>
      </c>
      <c r="J353" s="5" t="s">
        <v>4378</v>
      </c>
      <c r="K353" t="str">
        <f>VLOOKUP(J353,$A$2:$B722,2,FALSE)</f>
        <v>x39</v>
      </c>
      <c r="M353" t="s">
        <v>588</v>
      </c>
      <c r="P353" s="123">
        <v>41609</v>
      </c>
      <c r="R353" s="123">
        <v>41609</v>
      </c>
    </row>
    <row r="354" spans="1:20">
      <c r="A354" t="s">
        <v>4497</v>
      </c>
      <c r="B354" t="s">
        <v>4498</v>
      </c>
      <c r="D354" t="s">
        <v>12</v>
      </c>
      <c r="E354" s="123">
        <v>41729</v>
      </c>
      <c r="G354" s="123">
        <v>41912</v>
      </c>
      <c r="I354" s="3">
        <f t="shared" si="5"/>
        <v>0</v>
      </c>
      <c r="J354" s="5" t="s">
        <v>3808</v>
      </c>
      <c r="K354" t="str">
        <f>VLOOKUP(J354,$A$2:$B722,2,FALSE)</f>
        <v>x143</v>
      </c>
      <c r="M354" t="s">
        <v>588</v>
      </c>
      <c r="P354" s="123">
        <v>41609</v>
      </c>
      <c r="R354" s="123">
        <v>41609</v>
      </c>
    </row>
    <row r="355" spans="1:20">
      <c r="A355" t="s">
        <v>4499</v>
      </c>
      <c r="B355" t="s">
        <v>4500</v>
      </c>
      <c r="D355" t="s">
        <v>12</v>
      </c>
      <c r="E355" s="123">
        <v>41729</v>
      </c>
      <c r="G355" s="123">
        <v>41912</v>
      </c>
      <c r="I355" s="3">
        <f t="shared" si="5"/>
        <v>0</v>
      </c>
      <c r="J355" s="5" t="s">
        <v>3837</v>
      </c>
      <c r="K355" t="str">
        <f>VLOOKUP(J355,$A$2:$B722,2,FALSE)</f>
        <v>x329</v>
      </c>
      <c r="M355" t="s">
        <v>588</v>
      </c>
      <c r="P355" s="123">
        <v>41609</v>
      </c>
      <c r="R355" s="123">
        <v>41609</v>
      </c>
    </row>
    <row r="356" spans="1:20">
      <c r="A356" t="s">
        <v>4501</v>
      </c>
      <c r="B356" t="s">
        <v>4502</v>
      </c>
      <c r="D356" t="s">
        <v>12</v>
      </c>
      <c r="E356" s="123">
        <v>41729</v>
      </c>
      <c r="G356" s="123">
        <v>41912</v>
      </c>
      <c r="I356" s="3">
        <f t="shared" si="5"/>
        <v>0</v>
      </c>
      <c r="J356" t="s">
        <v>4503</v>
      </c>
      <c r="N356" t="s">
        <v>12</v>
      </c>
      <c r="P356" s="123">
        <v>41609</v>
      </c>
      <c r="R356" s="123">
        <v>41609</v>
      </c>
      <c r="T356" t="s">
        <v>4504</v>
      </c>
    </row>
    <row r="357" spans="1:20">
      <c r="A357" t="s">
        <v>4505</v>
      </c>
      <c r="B357" t="s">
        <v>4506</v>
      </c>
      <c r="D357" t="s">
        <v>12</v>
      </c>
      <c r="E357" s="123">
        <v>41729</v>
      </c>
      <c r="G357" s="123">
        <v>41912</v>
      </c>
      <c r="I357" s="3">
        <f t="shared" si="5"/>
        <v>0</v>
      </c>
      <c r="J357" s="4" t="s">
        <v>3800</v>
      </c>
      <c r="K357" t="str">
        <f>VLOOKUP(J357,$A$2:$B722,2,FALSE)</f>
        <v>x25</v>
      </c>
      <c r="L357" t="s">
        <v>583</v>
      </c>
      <c r="P357" s="123">
        <v>41609</v>
      </c>
      <c r="R357" s="123">
        <v>41609</v>
      </c>
    </row>
    <row r="358" spans="1:20">
      <c r="A358" t="s">
        <v>4507</v>
      </c>
      <c r="B358" t="s">
        <v>4508</v>
      </c>
      <c r="D358" t="s">
        <v>12</v>
      </c>
      <c r="E358" s="123">
        <v>41729</v>
      </c>
      <c r="G358" s="123">
        <v>41912</v>
      </c>
      <c r="I358" s="3">
        <f t="shared" si="5"/>
        <v>0</v>
      </c>
      <c r="J358" s="5" t="s">
        <v>3808</v>
      </c>
      <c r="K358" t="str">
        <f>VLOOKUP(J358,$A$2:$B722,2,FALSE)</f>
        <v>x143</v>
      </c>
      <c r="M358" t="s">
        <v>588</v>
      </c>
      <c r="P358" s="123">
        <v>41609</v>
      </c>
      <c r="R358" s="123">
        <v>41609</v>
      </c>
    </row>
    <row r="359" spans="1:20">
      <c r="A359" t="s">
        <v>4509</v>
      </c>
      <c r="B359" t="s">
        <v>1762</v>
      </c>
      <c r="D359" t="s">
        <v>12</v>
      </c>
      <c r="E359" s="123">
        <v>41609</v>
      </c>
      <c r="G359" s="123">
        <v>41609</v>
      </c>
      <c r="I359" s="3">
        <f t="shared" si="5"/>
        <v>0</v>
      </c>
      <c r="J359" s="5" t="s">
        <v>3839</v>
      </c>
      <c r="K359" t="str">
        <f>VLOOKUP(J359,$A$2:$B722,2,FALSE)</f>
        <v>x331</v>
      </c>
      <c r="M359" t="s">
        <v>588</v>
      </c>
      <c r="P359" s="123">
        <v>41609</v>
      </c>
      <c r="R359" s="123">
        <v>41609</v>
      </c>
    </row>
    <row r="360" spans="1:20">
      <c r="A360" t="s">
        <v>4510</v>
      </c>
      <c r="B360" t="s">
        <v>4511</v>
      </c>
      <c r="D360" t="s">
        <v>12</v>
      </c>
      <c r="E360" s="123">
        <v>41729</v>
      </c>
      <c r="G360" s="123">
        <v>41912</v>
      </c>
      <c r="I360" s="3">
        <f t="shared" si="5"/>
        <v>0</v>
      </c>
      <c r="J360" s="5" t="s">
        <v>4407</v>
      </c>
      <c r="K360" t="str">
        <f>VLOOKUP(J360,$A$2:$B722,2,FALSE)</f>
        <v>x40</v>
      </c>
      <c r="M360" t="s">
        <v>588</v>
      </c>
      <c r="P360" s="123">
        <v>41609</v>
      </c>
      <c r="R360" s="123">
        <v>41609</v>
      </c>
    </row>
    <row r="361" spans="1:20">
      <c r="A361" t="s">
        <v>4512</v>
      </c>
      <c r="B361" t="s">
        <v>4513</v>
      </c>
      <c r="D361" t="s">
        <v>12</v>
      </c>
      <c r="E361" s="123">
        <v>41729</v>
      </c>
      <c r="G361" s="123">
        <v>41912</v>
      </c>
      <c r="I361" s="3">
        <f t="shared" si="5"/>
        <v>0</v>
      </c>
      <c r="J361" t="s">
        <v>4514</v>
      </c>
      <c r="N361" t="s">
        <v>12</v>
      </c>
      <c r="P361" s="123">
        <v>41609</v>
      </c>
      <c r="R361" s="123">
        <v>41609</v>
      </c>
      <c r="T361" t="s">
        <v>4515</v>
      </c>
    </row>
    <row r="362" spans="1:20">
      <c r="A362" t="s">
        <v>4516</v>
      </c>
      <c r="B362" t="s">
        <v>4517</v>
      </c>
      <c r="D362" t="s">
        <v>12</v>
      </c>
      <c r="E362" s="123">
        <v>41729</v>
      </c>
      <c r="G362" s="123">
        <v>41912</v>
      </c>
      <c r="I362" s="3">
        <f t="shared" si="5"/>
        <v>0</v>
      </c>
      <c r="J362" s="4" t="s">
        <v>3807</v>
      </c>
      <c r="K362" t="str">
        <f>VLOOKUP(J362,$A$2:$B722,2,FALSE)</f>
        <v>x103</v>
      </c>
      <c r="L362" t="s">
        <v>583</v>
      </c>
      <c r="P362" s="123">
        <v>41609</v>
      </c>
      <c r="R362" s="123">
        <v>41609</v>
      </c>
    </row>
    <row r="363" spans="1:20">
      <c r="A363" t="s">
        <v>4199</v>
      </c>
      <c r="B363" t="s">
        <v>4518</v>
      </c>
      <c r="D363" t="s">
        <v>12</v>
      </c>
      <c r="E363" s="123">
        <v>41609</v>
      </c>
      <c r="G363" s="123">
        <v>41609</v>
      </c>
      <c r="I363" s="3">
        <f t="shared" si="5"/>
        <v>2</v>
      </c>
      <c r="J363" s="5" t="s">
        <v>3806</v>
      </c>
      <c r="K363" t="str">
        <f>VLOOKUP(J363,$A$2:$B722,2,FALSE)</f>
        <v>x99</v>
      </c>
      <c r="M363" t="s">
        <v>588</v>
      </c>
      <c r="P363" s="123">
        <v>41609</v>
      </c>
      <c r="R363" s="123">
        <v>41609</v>
      </c>
    </row>
    <row r="364" spans="1:20">
      <c r="A364" t="s">
        <v>4519</v>
      </c>
      <c r="B364" t="s">
        <v>4520</v>
      </c>
      <c r="D364" t="s">
        <v>12</v>
      </c>
      <c r="E364" s="123">
        <v>41729</v>
      </c>
      <c r="G364" s="123">
        <v>41912</v>
      </c>
      <c r="I364" s="3">
        <f t="shared" si="5"/>
        <v>0</v>
      </c>
      <c r="J364" s="5" t="s">
        <v>3813</v>
      </c>
      <c r="K364" t="str">
        <f>VLOOKUP(J364,$A$2:$B722,2,FALSE)</f>
        <v>x60</v>
      </c>
      <c r="M364" t="s">
        <v>588</v>
      </c>
      <c r="P364" s="123">
        <v>41609</v>
      </c>
      <c r="R364" s="123">
        <v>41609</v>
      </c>
    </row>
    <row r="365" spans="1:20">
      <c r="A365" t="s">
        <v>4521</v>
      </c>
      <c r="B365" t="s">
        <v>4522</v>
      </c>
      <c r="D365" t="s">
        <v>12</v>
      </c>
      <c r="E365" s="123">
        <v>41729</v>
      </c>
      <c r="G365" s="123">
        <v>41912</v>
      </c>
      <c r="I365" s="3">
        <f t="shared" si="5"/>
        <v>0</v>
      </c>
      <c r="J365" s="5" t="s">
        <v>3815</v>
      </c>
      <c r="K365" t="str">
        <f>VLOOKUP(J365,$A$2:$B722,2,FALSE)</f>
        <v>x469</v>
      </c>
      <c r="M365" t="s">
        <v>588</v>
      </c>
      <c r="P365" s="123">
        <v>41609</v>
      </c>
      <c r="R365" s="123">
        <v>41609</v>
      </c>
    </row>
    <row r="366" spans="1:20">
      <c r="A366" t="s">
        <v>4523</v>
      </c>
      <c r="B366" t="s">
        <v>4524</v>
      </c>
      <c r="D366" t="s">
        <v>12</v>
      </c>
      <c r="E366" s="123">
        <v>41729</v>
      </c>
      <c r="G366" s="123">
        <v>41912</v>
      </c>
      <c r="I366" s="3">
        <f t="shared" si="5"/>
        <v>0</v>
      </c>
      <c r="J366" t="s">
        <v>4525</v>
      </c>
      <c r="N366" t="s">
        <v>12</v>
      </c>
      <c r="P366" s="123">
        <v>41943</v>
      </c>
      <c r="R366" s="123">
        <v>42185</v>
      </c>
      <c r="T366" t="s">
        <v>4526</v>
      </c>
    </row>
    <row r="367" spans="1:20">
      <c r="A367" t="s">
        <v>4527</v>
      </c>
      <c r="B367" t="s">
        <v>4528</v>
      </c>
      <c r="D367" t="s">
        <v>12</v>
      </c>
      <c r="E367" s="123">
        <v>41729</v>
      </c>
      <c r="G367" s="123">
        <v>41912</v>
      </c>
      <c r="I367" s="3">
        <f t="shared" si="5"/>
        <v>0</v>
      </c>
      <c r="J367" s="4" t="s">
        <v>4082</v>
      </c>
      <c r="K367" t="str">
        <f>VLOOKUP(J367,$A$2:$B722,2,FALSE)</f>
        <v>x255</v>
      </c>
      <c r="L367" t="s">
        <v>583</v>
      </c>
      <c r="P367" s="123">
        <v>41943</v>
      </c>
      <c r="R367" s="123">
        <v>42185</v>
      </c>
    </row>
    <row r="368" spans="1:20">
      <c r="A368" t="s">
        <v>3815</v>
      </c>
      <c r="B368" t="s">
        <v>4529</v>
      </c>
      <c r="D368" t="s">
        <v>12</v>
      </c>
      <c r="E368" s="123">
        <v>41609</v>
      </c>
      <c r="G368" s="123">
        <v>41609</v>
      </c>
      <c r="I368" s="3">
        <f t="shared" si="5"/>
        <v>12</v>
      </c>
      <c r="J368" s="5" t="s">
        <v>4530</v>
      </c>
      <c r="K368" t="str">
        <f>VLOOKUP(J368,$A$2:$B722,2,FALSE)</f>
        <v>x571</v>
      </c>
      <c r="M368" t="s">
        <v>588</v>
      </c>
      <c r="P368" s="123">
        <v>41943</v>
      </c>
      <c r="R368" s="123">
        <v>42185</v>
      </c>
    </row>
    <row r="369" spans="1:19">
      <c r="A369" t="s">
        <v>4531</v>
      </c>
      <c r="B369" t="s">
        <v>4532</v>
      </c>
      <c r="D369" t="s">
        <v>12</v>
      </c>
      <c r="E369" s="123">
        <v>41729</v>
      </c>
      <c r="G369" s="123">
        <v>41912</v>
      </c>
      <c r="I369" s="3">
        <f t="shared" si="5"/>
        <v>0</v>
      </c>
      <c r="J369" s="5" t="s">
        <v>4533</v>
      </c>
      <c r="K369" t="str">
        <f>VLOOKUP(J369,$A$2:$B722,2,FALSE)</f>
        <v>x572</v>
      </c>
      <c r="M369" t="s">
        <v>588</v>
      </c>
      <c r="P369" s="123">
        <v>41943</v>
      </c>
      <c r="R369" s="123">
        <v>42185</v>
      </c>
    </row>
    <row r="370" spans="1:19">
      <c r="A370" t="s">
        <v>4534</v>
      </c>
      <c r="B370" t="s">
        <v>4535</v>
      </c>
      <c r="D370" t="s">
        <v>12</v>
      </c>
      <c r="E370" s="123">
        <v>41729</v>
      </c>
      <c r="G370" s="123">
        <v>41912</v>
      </c>
      <c r="I370" s="3">
        <f t="shared" si="5"/>
        <v>0</v>
      </c>
      <c r="J370" s="5" t="s">
        <v>4536</v>
      </c>
      <c r="K370" t="str">
        <f>VLOOKUP(J370,$A$2:$B722,2,FALSE)</f>
        <v>x573</v>
      </c>
      <c r="M370" t="s">
        <v>588</v>
      </c>
      <c r="P370" s="123">
        <v>41943</v>
      </c>
      <c r="R370" s="123">
        <v>42185</v>
      </c>
    </row>
    <row r="371" spans="1:19">
      <c r="A371" t="s">
        <v>4537</v>
      </c>
      <c r="B371" t="s">
        <v>4538</v>
      </c>
      <c r="D371" t="s">
        <v>12</v>
      </c>
      <c r="E371" s="123">
        <v>41729</v>
      </c>
      <c r="G371" s="123">
        <v>41912</v>
      </c>
      <c r="I371" s="3">
        <f t="shared" si="5"/>
        <v>0</v>
      </c>
      <c r="J371" s="5" t="s">
        <v>4539</v>
      </c>
      <c r="K371" t="str">
        <f>VLOOKUP(J371,$A$2:$B722,2,FALSE)</f>
        <v>x574</v>
      </c>
      <c r="M371" t="s">
        <v>588</v>
      </c>
      <c r="P371" s="123">
        <v>41943</v>
      </c>
      <c r="R371" s="123">
        <v>42185</v>
      </c>
    </row>
    <row r="372" spans="1:19">
      <c r="A372" t="s">
        <v>4540</v>
      </c>
      <c r="B372" t="s">
        <v>4541</v>
      </c>
      <c r="D372" t="s">
        <v>12</v>
      </c>
      <c r="E372" s="123">
        <v>41729</v>
      </c>
      <c r="G372" s="123">
        <v>41912</v>
      </c>
      <c r="I372" s="3">
        <f t="shared" si="5"/>
        <v>0</v>
      </c>
      <c r="J372" t="s">
        <v>4542</v>
      </c>
      <c r="N372" t="s">
        <v>12</v>
      </c>
      <c r="P372" s="123">
        <v>41609</v>
      </c>
      <c r="R372" s="123">
        <v>41609</v>
      </c>
    </row>
    <row r="373" spans="1:19">
      <c r="A373" t="s">
        <v>4381</v>
      </c>
      <c r="B373" t="s">
        <v>4543</v>
      </c>
      <c r="D373" t="s">
        <v>12</v>
      </c>
      <c r="E373" s="123">
        <v>41609</v>
      </c>
      <c r="G373" s="123">
        <v>41609</v>
      </c>
      <c r="I373" s="3">
        <f t="shared" si="5"/>
        <v>1</v>
      </c>
      <c r="J373" s="4" t="s">
        <v>4159</v>
      </c>
      <c r="K373" t="str">
        <f>VLOOKUP(J373,$A$2:$B722,2,FALSE)</f>
        <v>x283</v>
      </c>
      <c r="L373" t="s">
        <v>583</v>
      </c>
      <c r="M373" t="s">
        <v>588</v>
      </c>
      <c r="P373" s="123">
        <v>41609</v>
      </c>
      <c r="R373" s="123">
        <v>41609</v>
      </c>
    </row>
    <row r="374" spans="1:19">
      <c r="A374" t="s">
        <v>4197</v>
      </c>
      <c r="B374" t="s">
        <v>4544</v>
      </c>
      <c r="D374" t="s">
        <v>12</v>
      </c>
      <c r="E374" s="123">
        <v>41609</v>
      </c>
      <c r="G374" s="123">
        <v>41609</v>
      </c>
      <c r="I374" s="3">
        <f t="shared" si="5"/>
        <v>1</v>
      </c>
      <c r="J374" s="5" t="s">
        <v>4545</v>
      </c>
      <c r="K374" t="str">
        <f>VLOOKUP(J374,$A$2:$B722,2,FALSE)</f>
        <v>x486</v>
      </c>
      <c r="M374" t="s">
        <v>588</v>
      </c>
      <c r="P374" s="123">
        <v>41609</v>
      </c>
      <c r="R374" s="123">
        <v>41609</v>
      </c>
    </row>
    <row r="375" spans="1:19">
      <c r="A375" t="s">
        <v>4546</v>
      </c>
      <c r="B375" t="s">
        <v>4547</v>
      </c>
      <c r="D375" t="s">
        <v>12</v>
      </c>
      <c r="E375" s="123">
        <v>41729</v>
      </c>
      <c r="G375" s="123">
        <v>41912</v>
      </c>
      <c r="I375" s="3">
        <f t="shared" si="5"/>
        <v>0</v>
      </c>
      <c r="J375" s="5" t="s">
        <v>4161</v>
      </c>
      <c r="K375" t="str">
        <f>VLOOKUP(J375,$A$2:$B722,2,FALSE)</f>
        <v>x284</v>
      </c>
      <c r="L375" t="s">
        <v>583</v>
      </c>
      <c r="M375" t="s">
        <v>588</v>
      </c>
      <c r="P375" s="123">
        <v>41609</v>
      </c>
      <c r="R375" s="123">
        <v>41609</v>
      </c>
    </row>
    <row r="376" spans="1:19">
      <c r="A376" t="s">
        <v>4390</v>
      </c>
      <c r="B376" t="s">
        <v>4548</v>
      </c>
      <c r="D376" t="s">
        <v>12</v>
      </c>
      <c r="E376" s="123">
        <v>41609</v>
      </c>
      <c r="G376" s="123">
        <v>41609</v>
      </c>
      <c r="I376" s="3">
        <f t="shared" si="5"/>
        <v>1</v>
      </c>
      <c r="J376" s="6" t="s">
        <v>4163</v>
      </c>
      <c r="K376" t="str">
        <f>VLOOKUP(J376,$A$2:$B722,2,FALSE)</f>
        <v>x285</v>
      </c>
      <c r="M376" t="s">
        <v>588</v>
      </c>
      <c r="P376" s="123">
        <v>41609</v>
      </c>
      <c r="R376" s="123">
        <v>41609</v>
      </c>
    </row>
    <row r="377" spans="1:19">
      <c r="A377" t="s">
        <v>4549</v>
      </c>
      <c r="B377" t="s">
        <v>4550</v>
      </c>
      <c r="D377" t="s">
        <v>12</v>
      </c>
      <c r="E377" s="123">
        <v>41729</v>
      </c>
      <c r="G377" s="123">
        <v>41912</v>
      </c>
      <c r="I377" s="3">
        <f t="shared" si="5"/>
        <v>0</v>
      </c>
      <c r="J377" s="6" t="s">
        <v>4165</v>
      </c>
      <c r="K377" t="str">
        <f>VLOOKUP(J377,$A$2:$B722,2,FALSE)</f>
        <v>x286</v>
      </c>
      <c r="M377" t="s">
        <v>588</v>
      </c>
      <c r="P377" s="123">
        <v>41609</v>
      </c>
      <c r="R377" s="123">
        <v>41609</v>
      </c>
    </row>
    <row r="378" spans="1:19">
      <c r="A378" t="s">
        <v>4551</v>
      </c>
      <c r="B378" t="s">
        <v>4552</v>
      </c>
      <c r="D378" t="s">
        <v>12</v>
      </c>
      <c r="E378" s="123">
        <v>41729</v>
      </c>
      <c r="G378" s="123">
        <v>41912</v>
      </c>
      <c r="I378" s="3">
        <f t="shared" si="5"/>
        <v>0</v>
      </c>
      <c r="J378" s="5" t="s">
        <v>4175</v>
      </c>
      <c r="K378" t="str">
        <f>VLOOKUP(J378,$A$2:$B722,2,FALSE)</f>
        <v>x290</v>
      </c>
      <c r="M378" t="s">
        <v>588</v>
      </c>
      <c r="P378" s="123">
        <v>41609</v>
      </c>
      <c r="R378" s="123">
        <v>41609</v>
      </c>
    </row>
    <row r="379" spans="1:19">
      <c r="A379" t="s">
        <v>4553</v>
      </c>
      <c r="B379" t="s">
        <v>4554</v>
      </c>
      <c r="D379" t="s">
        <v>12</v>
      </c>
      <c r="E379" s="123">
        <v>41729</v>
      </c>
      <c r="G379" s="123">
        <v>41912</v>
      </c>
      <c r="I379" s="3">
        <f t="shared" si="5"/>
        <v>0</v>
      </c>
      <c r="J379" s="5" t="s">
        <v>4173</v>
      </c>
      <c r="K379" t="str">
        <f>VLOOKUP(J379,$A$2:$B722,2,FALSE)</f>
        <v>x289</v>
      </c>
      <c r="M379" t="s">
        <v>588</v>
      </c>
      <c r="P379" s="123">
        <v>41609</v>
      </c>
      <c r="R379" s="123">
        <v>41609</v>
      </c>
    </row>
    <row r="380" spans="1:19">
      <c r="A380" t="s">
        <v>4555</v>
      </c>
      <c r="B380" t="s">
        <v>4556</v>
      </c>
      <c r="D380" t="s">
        <v>12</v>
      </c>
      <c r="E380" s="123">
        <v>41729</v>
      </c>
      <c r="G380" s="123">
        <v>41912</v>
      </c>
      <c r="I380" s="3">
        <f t="shared" si="5"/>
        <v>0</v>
      </c>
      <c r="J380" s="5" t="s">
        <v>4557</v>
      </c>
      <c r="K380" t="str">
        <f>VLOOKUP(J380,$A$2:$B722,2,FALSE)</f>
        <v>x510</v>
      </c>
      <c r="M380" t="s">
        <v>588</v>
      </c>
      <c r="P380" s="123">
        <v>41609</v>
      </c>
      <c r="Q380" s="123">
        <v>42401</v>
      </c>
      <c r="R380" s="123">
        <v>41609</v>
      </c>
      <c r="S380" s="123">
        <v>42734</v>
      </c>
    </row>
    <row r="381" spans="1:19">
      <c r="A381" t="s">
        <v>4558</v>
      </c>
      <c r="B381" t="s">
        <v>4559</v>
      </c>
      <c r="D381" t="s">
        <v>12</v>
      </c>
      <c r="E381" s="123">
        <v>41729</v>
      </c>
      <c r="G381" s="123">
        <v>41912</v>
      </c>
      <c r="I381" s="3">
        <f t="shared" si="5"/>
        <v>0</v>
      </c>
      <c r="J381" s="5" t="s">
        <v>4167</v>
      </c>
      <c r="K381" t="str">
        <f>VLOOKUP(J381,$A$2:$B722,2,FALSE)</f>
        <v>x287</v>
      </c>
      <c r="M381" t="s">
        <v>588</v>
      </c>
      <c r="P381" s="123">
        <v>42384</v>
      </c>
      <c r="R381" s="123">
        <v>42735</v>
      </c>
    </row>
    <row r="382" spans="1:19">
      <c r="A382" t="s">
        <v>4560</v>
      </c>
      <c r="B382" t="s">
        <v>4561</v>
      </c>
      <c r="D382" t="s">
        <v>12</v>
      </c>
      <c r="E382" s="123">
        <v>41609</v>
      </c>
      <c r="F382" s="123">
        <v>42247</v>
      </c>
      <c r="G382" s="123">
        <v>41609</v>
      </c>
      <c r="H382" s="123">
        <v>42642</v>
      </c>
      <c r="I382" s="3">
        <f t="shared" si="5"/>
        <v>0</v>
      </c>
      <c r="J382" s="5" t="s">
        <v>4170</v>
      </c>
      <c r="K382" t="str">
        <f>VLOOKUP(J382,$A$2:$B722,2,FALSE)</f>
        <v>x288</v>
      </c>
      <c r="M382" t="s">
        <v>588</v>
      </c>
      <c r="P382" s="123">
        <v>41609</v>
      </c>
      <c r="R382" s="123">
        <v>41609</v>
      </c>
    </row>
    <row r="383" spans="1:19">
      <c r="A383" t="s">
        <v>4562</v>
      </c>
      <c r="B383" t="s">
        <v>4563</v>
      </c>
      <c r="D383" t="s">
        <v>12</v>
      </c>
      <c r="E383" s="123">
        <v>41729</v>
      </c>
      <c r="G383" s="123">
        <v>41912</v>
      </c>
      <c r="I383" s="3">
        <f t="shared" si="5"/>
        <v>0</v>
      </c>
      <c r="J383" t="s">
        <v>4564</v>
      </c>
      <c r="N383" t="s">
        <v>12</v>
      </c>
      <c r="P383" s="123">
        <v>41943</v>
      </c>
      <c r="R383" s="123">
        <v>42185</v>
      </c>
    </row>
    <row r="384" spans="1:19">
      <c r="A384" t="s">
        <v>4565</v>
      </c>
      <c r="B384" t="s">
        <v>4566</v>
      </c>
      <c r="D384" t="s">
        <v>12</v>
      </c>
      <c r="E384" s="123">
        <v>41729</v>
      </c>
      <c r="G384" s="123">
        <v>41912</v>
      </c>
      <c r="I384" s="3">
        <f t="shared" si="5"/>
        <v>0</v>
      </c>
      <c r="J384" s="4" t="s">
        <v>4159</v>
      </c>
      <c r="K384" t="str">
        <f>VLOOKUP(J384,$A$2:$B722,2,FALSE)</f>
        <v>x283</v>
      </c>
      <c r="L384" t="s">
        <v>583</v>
      </c>
      <c r="M384" t="s">
        <v>588</v>
      </c>
      <c r="P384" s="123">
        <v>41943</v>
      </c>
      <c r="R384" s="123">
        <v>42185</v>
      </c>
    </row>
    <row r="385" spans="1:20">
      <c r="A385" t="s">
        <v>4545</v>
      </c>
      <c r="B385" t="s">
        <v>4567</v>
      </c>
      <c r="D385" t="s">
        <v>12</v>
      </c>
      <c r="E385" s="123">
        <v>41609</v>
      </c>
      <c r="G385" s="123">
        <v>41609</v>
      </c>
      <c r="I385" s="3">
        <f t="shared" si="5"/>
        <v>1</v>
      </c>
      <c r="J385" s="5" t="s">
        <v>4557</v>
      </c>
      <c r="K385" t="str">
        <f>VLOOKUP(J385,$A$2:$B722,2,FALSE)</f>
        <v>x510</v>
      </c>
      <c r="M385" t="s">
        <v>588</v>
      </c>
      <c r="P385" s="123">
        <v>41943</v>
      </c>
      <c r="Q385" s="123">
        <v>42401</v>
      </c>
      <c r="R385" s="123">
        <v>42185</v>
      </c>
      <c r="S385" s="123">
        <v>42734</v>
      </c>
    </row>
    <row r="386" spans="1:20">
      <c r="A386" t="s">
        <v>4061</v>
      </c>
      <c r="B386" t="s">
        <v>4568</v>
      </c>
      <c r="D386" t="s">
        <v>12</v>
      </c>
      <c r="E386" s="123">
        <v>41609</v>
      </c>
      <c r="G386" s="123">
        <v>41609</v>
      </c>
      <c r="I386" s="3">
        <f t="shared" ref="I386:I449" si="6">COUNTIF(J:J,A386)</f>
        <v>1</v>
      </c>
      <c r="J386" s="5" t="s">
        <v>4167</v>
      </c>
      <c r="K386" t="str">
        <f>VLOOKUP(J386,$A$2:$B722,2,FALSE)</f>
        <v>x287</v>
      </c>
      <c r="M386" t="s">
        <v>588</v>
      </c>
      <c r="P386" s="123">
        <v>42384</v>
      </c>
      <c r="R386" s="123">
        <v>42735</v>
      </c>
    </row>
    <row r="387" spans="1:20">
      <c r="A387" t="s">
        <v>4078</v>
      </c>
      <c r="B387" t="s">
        <v>4569</v>
      </c>
      <c r="D387" t="s">
        <v>12</v>
      </c>
      <c r="E387" s="123">
        <v>41609</v>
      </c>
      <c r="G387" s="123">
        <v>41609</v>
      </c>
      <c r="I387" s="3">
        <f t="shared" si="6"/>
        <v>1</v>
      </c>
      <c r="J387" s="5" t="s">
        <v>4570</v>
      </c>
      <c r="K387" t="str">
        <f>VLOOKUP(J387,$A$2:$B722,2,FALSE)</f>
        <v>x576</v>
      </c>
      <c r="M387" t="s">
        <v>588</v>
      </c>
      <c r="P387" s="123">
        <v>41943</v>
      </c>
      <c r="R387" s="123">
        <v>42185</v>
      </c>
    </row>
    <row r="388" spans="1:20">
      <c r="A388" t="s">
        <v>4075</v>
      </c>
      <c r="B388" t="s">
        <v>4571</v>
      </c>
      <c r="D388" t="s">
        <v>12</v>
      </c>
      <c r="E388" s="123">
        <v>41609</v>
      </c>
      <c r="G388" s="123">
        <v>41609</v>
      </c>
      <c r="I388" s="3">
        <f t="shared" si="6"/>
        <v>1</v>
      </c>
      <c r="J388" t="s">
        <v>4572</v>
      </c>
      <c r="N388" t="s">
        <v>12</v>
      </c>
      <c r="P388" s="123">
        <v>41609</v>
      </c>
      <c r="R388" s="123">
        <v>41609</v>
      </c>
      <c r="T388" t="s">
        <v>4573</v>
      </c>
    </row>
    <row r="389" spans="1:20">
      <c r="A389" t="s">
        <v>3972</v>
      </c>
      <c r="B389" t="s">
        <v>1768</v>
      </c>
      <c r="D389" t="s">
        <v>12</v>
      </c>
      <c r="E389" s="123">
        <v>41609</v>
      </c>
      <c r="G389" s="123">
        <v>41609</v>
      </c>
      <c r="I389" s="3">
        <f t="shared" si="6"/>
        <v>3</v>
      </c>
      <c r="J389" s="4" t="s">
        <v>3814</v>
      </c>
      <c r="K389" t="str">
        <f>VLOOKUP(J389,$A$2:$B722,2,FALSE)</f>
        <v>x107</v>
      </c>
      <c r="L389" t="s">
        <v>583</v>
      </c>
      <c r="P389" s="123">
        <v>41609</v>
      </c>
      <c r="R389" s="123">
        <v>41609</v>
      </c>
    </row>
    <row r="390" spans="1:20">
      <c r="A390" t="s">
        <v>4081</v>
      </c>
      <c r="B390" t="s">
        <v>4574</v>
      </c>
      <c r="D390" t="s">
        <v>12</v>
      </c>
      <c r="E390" s="123">
        <v>41609</v>
      </c>
      <c r="G390" s="123">
        <v>41609</v>
      </c>
      <c r="I390" s="3">
        <f t="shared" si="6"/>
        <v>1</v>
      </c>
      <c r="J390" s="5" t="s">
        <v>3806</v>
      </c>
      <c r="K390" t="str">
        <f>VLOOKUP(J390,$A$2:$B722,2,FALSE)</f>
        <v>x99</v>
      </c>
      <c r="M390" t="s">
        <v>588</v>
      </c>
      <c r="P390" s="123">
        <v>41609</v>
      </c>
      <c r="R390" s="123">
        <v>41609</v>
      </c>
    </row>
    <row r="391" spans="1:20">
      <c r="A391" t="s">
        <v>4073</v>
      </c>
      <c r="B391" t="s">
        <v>4575</v>
      </c>
      <c r="D391" t="s">
        <v>12</v>
      </c>
      <c r="E391" s="123">
        <v>41609</v>
      </c>
      <c r="G391" s="123">
        <v>41609</v>
      </c>
      <c r="I391" s="3">
        <f t="shared" si="6"/>
        <v>1</v>
      </c>
      <c r="J391" s="5" t="s">
        <v>3877</v>
      </c>
      <c r="K391" t="str">
        <f>VLOOKUP(J391,$A$2:$B722,2,FALSE)</f>
        <v>x135</v>
      </c>
      <c r="M391" t="s">
        <v>588</v>
      </c>
      <c r="P391" s="123">
        <v>41609</v>
      </c>
      <c r="R391" s="123">
        <v>41609</v>
      </c>
    </row>
    <row r="392" spans="1:20">
      <c r="A392" t="s">
        <v>4086</v>
      </c>
      <c r="B392" t="s">
        <v>4576</v>
      </c>
      <c r="D392" t="s">
        <v>12</v>
      </c>
      <c r="E392" s="123">
        <v>41609</v>
      </c>
      <c r="G392" s="123">
        <v>41609</v>
      </c>
      <c r="I392" s="3">
        <f t="shared" si="6"/>
        <v>2</v>
      </c>
      <c r="J392" s="5" t="s">
        <v>3898</v>
      </c>
      <c r="K392" t="str">
        <f>VLOOKUP(J392,$A$2:$B722,2,FALSE)</f>
        <v>x146</v>
      </c>
      <c r="M392" t="s">
        <v>588</v>
      </c>
      <c r="P392" s="123">
        <v>41609</v>
      </c>
      <c r="R392" s="123">
        <v>41609</v>
      </c>
    </row>
    <row r="393" spans="1:20">
      <c r="A393" t="s">
        <v>4092</v>
      </c>
      <c r="B393" t="s">
        <v>4577</v>
      </c>
      <c r="D393" t="s">
        <v>12</v>
      </c>
      <c r="E393" s="123">
        <v>41609</v>
      </c>
      <c r="G393" s="123">
        <v>41609</v>
      </c>
      <c r="I393" s="3">
        <f t="shared" si="6"/>
        <v>1</v>
      </c>
      <c r="J393" s="5" t="s">
        <v>4107</v>
      </c>
      <c r="K393" t="str">
        <f>VLOOKUP(J393,$A$2:$B722,2,FALSE)</f>
        <v>x264</v>
      </c>
      <c r="M393" t="s">
        <v>588</v>
      </c>
      <c r="P393" s="123">
        <v>41609</v>
      </c>
      <c r="R393" s="123">
        <v>41609</v>
      </c>
    </row>
    <row r="394" spans="1:20">
      <c r="A394" t="s">
        <v>4089</v>
      </c>
      <c r="B394" t="s">
        <v>4578</v>
      </c>
      <c r="D394" t="s">
        <v>12</v>
      </c>
      <c r="E394" s="123">
        <v>41609</v>
      </c>
      <c r="G394" s="123">
        <v>41609</v>
      </c>
      <c r="I394" s="3">
        <f t="shared" si="6"/>
        <v>1</v>
      </c>
      <c r="J394" t="s">
        <v>4579</v>
      </c>
      <c r="N394" t="s">
        <v>12</v>
      </c>
      <c r="P394" s="123">
        <v>41609</v>
      </c>
      <c r="R394" s="123">
        <v>41609</v>
      </c>
    </row>
    <row r="395" spans="1:20">
      <c r="A395" t="s">
        <v>4094</v>
      </c>
      <c r="B395" t="s">
        <v>4580</v>
      </c>
      <c r="D395" t="s">
        <v>12</v>
      </c>
      <c r="E395" s="123">
        <v>41609</v>
      </c>
      <c r="G395" s="123">
        <v>41609</v>
      </c>
      <c r="I395" s="3">
        <f t="shared" si="6"/>
        <v>1</v>
      </c>
      <c r="J395" s="4" t="s">
        <v>3860</v>
      </c>
      <c r="K395" t="str">
        <f>VLOOKUP(J395,$A$2:$B722,2,FALSE)</f>
        <v>x28</v>
      </c>
      <c r="L395" t="s">
        <v>583</v>
      </c>
      <c r="P395" s="123">
        <v>41609</v>
      </c>
      <c r="R395" s="123">
        <v>41609</v>
      </c>
    </row>
    <row r="396" spans="1:20">
      <c r="A396" t="s">
        <v>4097</v>
      </c>
      <c r="B396" t="s">
        <v>4581</v>
      </c>
      <c r="D396" t="s">
        <v>12</v>
      </c>
      <c r="E396" s="123">
        <v>41609</v>
      </c>
      <c r="G396" s="123">
        <v>41609</v>
      </c>
      <c r="I396" s="3">
        <f t="shared" si="6"/>
        <v>1</v>
      </c>
      <c r="J396" s="5" t="s">
        <v>3873</v>
      </c>
      <c r="K396" t="str">
        <f>VLOOKUP(J396,$A$2:$B722,2,FALSE)</f>
        <v>x133</v>
      </c>
      <c r="L396" t="s">
        <v>583</v>
      </c>
      <c r="M396" t="s">
        <v>588</v>
      </c>
      <c r="P396" s="123">
        <v>41609</v>
      </c>
      <c r="R396" s="123">
        <v>41609</v>
      </c>
    </row>
    <row r="397" spans="1:20">
      <c r="A397" t="s">
        <v>4582</v>
      </c>
      <c r="B397" t="s">
        <v>4583</v>
      </c>
      <c r="D397" t="s">
        <v>12</v>
      </c>
      <c r="E397" s="123">
        <v>41609</v>
      </c>
      <c r="G397" s="123">
        <v>41609</v>
      </c>
      <c r="I397" s="3">
        <f t="shared" si="6"/>
        <v>1</v>
      </c>
      <c r="J397" s="6" t="s">
        <v>3875</v>
      </c>
      <c r="K397" t="str">
        <f>VLOOKUP(J397,$A$2:$B722,2,FALSE)</f>
        <v>x134</v>
      </c>
      <c r="M397" t="s">
        <v>588</v>
      </c>
      <c r="P397" s="123">
        <v>41609</v>
      </c>
      <c r="R397" s="123">
        <v>41609</v>
      </c>
    </row>
    <row r="398" spans="1:20">
      <c r="A398" t="s">
        <v>4584</v>
      </c>
      <c r="B398" t="s">
        <v>4585</v>
      </c>
      <c r="D398" t="s">
        <v>12</v>
      </c>
      <c r="E398" s="123">
        <v>41609</v>
      </c>
      <c r="G398" s="123">
        <v>41609</v>
      </c>
      <c r="I398" s="3">
        <f t="shared" si="6"/>
        <v>1</v>
      </c>
      <c r="J398" s="6" t="s">
        <v>3885</v>
      </c>
      <c r="K398" t="str">
        <f>VLOOKUP(J398,$A$2:$B722,2,FALSE)</f>
        <v>x139</v>
      </c>
      <c r="M398" t="s">
        <v>588</v>
      </c>
      <c r="P398" s="123">
        <v>41609</v>
      </c>
      <c r="R398" s="123">
        <v>41609</v>
      </c>
    </row>
    <row r="399" spans="1:20">
      <c r="A399" t="s">
        <v>4586</v>
      </c>
      <c r="B399" t="s">
        <v>4587</v>
      </c>
      <c r="D399" t="s">
        <v>12</v>
      </c>
      <c r="E399" s="123">
        <v>41609</v>
      </c>
      <c r="G399" s="123">
        <v>41609</v>
      </c>
      <c r="I399" s="3">
        <f t="shared" si="6"/>
        <v>1</v>
      </c>
      <c r="J399" s="5" t="s">
        <v>3893</v>
      </c>
      <c r="K399" t="str">
        <f>VLOOKUP(J399,$A$2:$B722,2,FALSE)</f>
        <v>x142</v>
      </c>
      <c r="L399" t="s">
        <v>583</v>
      </c>
      <c r="M399" t="s">
        <v>588</v>
      </c>
      <c r="P399" s="123">
        <v>41609</v>
      </c>
      <c r="R399" s="123">
        <v>41609</v>
      </c>
    </row>
    <row r="400" spans="1:20">
      <c r="A400" t="s">
        <v>4588</v>
      </c>
      <c r="B400" t="s">
        <v>1770</v>
      </c>
      <c r="D400" t="s">
        <v>12</v>
      </c>
      <c r="E400" s="123">
        <v>41609</v>
      </c>
      <c r="G400" s="123">
        <v>41609</v>
      </c>
      <c r="I400" s="3">
        <f t="shared" si="6"/>
        <v>1</v>
      </c>
      <c r="J400" s="6" t="s">
        <v>3889</v>
      </c>
      <c r="K400" t="str">
        <f>VLOOKUP(J400,$A$2:$B722,2,FALSE)</f>
        <v>x140</v>
      </c>
      <c r="M400" t="s">
        <v>588</v>
      </c>
      <c r="P400" s="123">
        <v>41609</v>
      </c>
      <c r="R400" s="123">
        <v>41609</v>
      </c>
    </row>
    <row r="401" spans="1:18">
      <c r="A401" t="s">
        <v>4589</v>
      </c>
      <c r="B401" t="s">
        <v>4590</v>
      </c>
      <c r="D401" t="s">
        <v>12</v>
      </c>
      <c r="E401" s="123">
        <v>41609</v>
      </c>
      <c r="G401" s="123">
        <v>41609</v>
      </c>
      <c r="I401" s="3">
        <f t="shared" si="6"/>
        <v>1</v>
      </c>
      <c r="J401" s="6" t="s">
        <v>3891</v>
      </c>
      <c r="K401" t="str">
        <f>VLOOKUP(J401,$A$2:$B722,2,FALSE)</f>
        <v>x141</v>
      </c>
      <c r="M401" t="s">
        <v>588</v>
      </c>
      <c r="P401" s="123">
        <v>41609</v>
      </c>
      <c r="R401" s="123">
        <v>41609</v>
      </c>
    </row>
    <row r="402" spans="1:18">
      <c r="A402" t="s">
        <v>4591</v>
      </c>
      <c r="B402" t="s">
        <v>4592</v>
      </c>
      <c r="D402" t="s">
        <v>12</v>
      </c>
      <c r="E402" s="123">
        <v>41609</v>
      </c>
      <c r="G402" s="123">
        <v>41609</v>
      </c>
      <c r="I402" s="3">
        <f t="shared" si="6"/>
        <v>1</v>
      </c>
      <c r="J402" s="5" t="s">
        <v>4593</v>
      </c>
      <c r="K402" t="str">
        <f>VLOOKUP(J402,$A$2:$B722,2,FALSE)</f>
        <v>x61</v>
      </c>
      <c r="M402" t="s">
        <v>588</v>
      </c>
      <c r="P402" s="123">
        <v>41609</v>
      </c>
      <c r="R402" s="123">
        <v>41609</v>
      </c>
    </row>
    <row r="403" spans="1:18">
      <c r="A403" t="s">
        <v>4594</v>
      </c>
      <c r="B403" t="s">
        <v>4595</v>
      </c>
      <c r="D403" t="s">
        <v>12</v>
      </c>
      <c r="E403" s="123">
        <v>41609</v>
      </c>
      <c r="G403" s="123">
        <v>41609</v>
      </c>
      <c r="I403" s="3">
        <f t="shared" si="6"/>
        <v>0</v>
      </c>
      <c r="J403" s="5" t="s">
        <v>4239</v>
      </c>
      <c r="K403" t="str">
        <f>VLOOKUP(J403,$A$2:$B722,2,FALSE)</f>
        <v>x322</v>
      </c>
      <c r="M403" t="s">
        <v>588</v>
      </c>
      <c r="P403" s="123">
        <v>41609</v>
      </c>
      <c r="R403" s="123">
        <v>41609</v>
      </c>
    </row>
    <row r="404" spans="1:18">
      <c r="A404" t="s">
        <v>3919</v>
      </c>
      <c r="B404" t="s">
        <v>4596</v>
      </c>
      <c r="D404" t="s">
        <v>12</v>
      </c>
      <c r="E404" s="123">
        <v>41609</v>
      </c>
      <c r="G404" s="123">
        <v>41609</v>
      </c>
      <c r="I404" s="3">
        <f t="shared" si="6"/>
        <v>1</v>
      </c>
      <c r="J404" s="5" t="s">
        <v>4597</v>
      </c>
      <c r="K404" t="str">
        <f>VLOOKUP(J404,$A$2:$B722,2,FALSE)</f>
        <v>x9</v>
      </c>
      <c r="L404" t="s">
        <v>583</v>
      </c>
      <c r="M404" t="s">
        <v>588</v>
      </c>
      <c r="P404" s="123">
        <v>41609</v>
      </c>
      <c r="R404" s="123">
        <v>41609</v>
      </c>
    </row>
    <row r="405" spans="1:18">
      <c r="A405" t="s">
        <v>4598</v>
      </c>
      <c r="B405" t="s">
        <v>4599</v>
      </c>
      <c r="D405" t="s">
        <v>12</v>
      </c>
      <c r="E405" s="123">
        <v>41609</v>
      </c>
      <c r="G405" s="123">
        <v>41609</v>
      </c>
      <c r="I405" s="3">
        <f t="shared" si="6"/>
        <v>0</v>
      </c>
      <c r="J405" s="6" t="s">
        <v>4600</v>
      </c>
      <c r="K405" t="str">
        <f>VLOOKUP(J405,$A$2:$B722,2,FALSE)</f>
        <v>x515</v>
      </c>
      <c r="L405" t="s">
        <v>583</v>
      </c>
      <c r="M405" t="s">
        <v>588</v>
      </c>
      <c r="P405" s="123">
        <v>41609</v>
      </c>
      <c r="R405" s="123">
        <v>41609</v>
      </c>
    </row>
    <row r="406" spans="1:18">
      <c r="A406" t="s">
        <v>4601</v>
      </c>
      <c r="B406" t="s">
        <v>4602</v>
      </c>
      <c r="D406" t="s">
        <v>12</v>
      </c>
      <c r="E406" s="123">
        <v>41609</v>
      </c>
      <c r="G406" s="123">
        <v>41609</v>
      </c>
      <c r="I406" s="3">
        <f t="shared" si="6"/>
        <v>0</v>
      </c>
      <c r="J406" s="7" t="s">
        <v>3969</v>
      </c>
      <c r="K406" t="str">
        <f>VLOOKUP(J406,$A$2:$B722,2,FALSE)</f>
        <v>x18</v>
      </c>
      <c r="M406" t="s">
        <v>588</v>
      </c>
      <c r="P406" s="123">
        <v>41609</v>
      </c>
      <c r="R406" s="123">
        <v>41609</v>
      </c>
    </row>
    <row r="407" spans="1:18">
      <c r="A407" t="s">
        <v>4603</v>
      </c>
      <c r="B407" t="s">
        <v>4604</v>
      </c>
      <c r="D407" t="s">
        <v>12</v>
      </c>
      <c r="E407" s="123">
        <v>41609</v>
      </c>
      <c r="G407" s="123">
        <v>41609</v>
      </c>
      <c r="I407" s="3">
        <f t="shared" si="6"/>
        <v>0</v>
      </c>
      <c r="J407" s="7" t="s">
        <v>3928</v>
      </c>
      <c r="K407" t="str">
        <f>VLOOKUP(J407,$A$2:$B722,2,FALSE)</f>
        <v>x16</v>
      </c>
      <c r="M407" t="s">
        <v>588</v>
      </c>
      <c r="P407" s="123">
        <v>41609</v>
      </c>
      <c r="R407" s="123">
        <v>41609</v>
      </c>
    </row>
    <row r="408" spans="1:18">
      <c r="A408" t="s">
        <v>4605</v>
      </c>
      <c r="B408" t="s">
        <v>4606</v>
      </c>
      <c r="D408" t="s">
        <v>12</v>
      </c>
      <c r="E408" s="123">
        <v>41609</v>
      </c>
      <c r="G408" s="123">
        <v>41609</v>
      </c>
      <c r="I408" s="3">
        <f t="shared" si="6"/>
        <v>0</v>
      </c>
      <c r="J408" s="7" t="s">
        <v>3866</v>
      </c>
      <c r="K408" t="str">
        <f>VLOOKUP(J408,$A$2:$B722,2,FALSE)</f>
        <v>x13</v>
      </c>
      <c r="M408" t="s">
        <v>588</v>
      </c>
      <c r="P408" s="123">
        <v>41609</v>
      </c>
      <c r="R408" s="123">
        <v>41609</v>
      </c>
    </row>
    <row r="409" spans="1:18">
      <c r="A409" t="s">
        <v>4607</v>
      </c>
      <c r="B409" t="s">
        <v>4608</v>
      </c>
      <c r="D409" t="s">
        <v>12</v>
      </c>
      <c r="E409" s="123">
        <v>41609</v>
      </c>
      <c r="G409" s="123">
        <v>41609</v>
      </c>
      <c r="I409" s="3">
        <f t="shared" si="6"/>
        <v>0</v>
      </c>
      <c r="J409" s="7" t="s">
        <v>4609</v>
      </c>
      <c r="K409" t="str">
        <f>VLOOKUP(J409,$A$2:$B722,2,FALSE)</f>
        <v>x517</v>
      </c>
      <c r="M409" t="s">
        <v>588</v>
      </c>
      <c r="P409" s="123">
        <v>41609</v>
      </c>
      <c r="R409" s="123">
        <v>41609</v>
      </c>
    </row>
    <row r="410" spans="1:18">
      <c r="A410" t="s">
        <v>4266</v>
      </c>
      <c r="B410" t="s">
        <v>1774</v>
      </c>
      <c r="D410" t="s">
        <v>12</v>
      </c>
      <c r="E410" s="123">
        <v>41609</v>
      </c>
      <c r="G410" s="123">
        <v>41609</v>
      </c>
      <c r="I410" s="3">
        <f t="shared" si="6"/>
        <v>1</v>
      </c>
      <c r="J410" s="7" t="s">
        <v>4610</v>
      </c>
      <c r="K410" t="str">
        <f>VLOOKUP(J410,$A$2:$B722,2,FALSE)</f>
        <v>x518</v>
      </c>
      <c r="M410" t="s">
        <v>588</v>
      </c>
      <c r="P410" s="123">
        <v>41609</v>
      </c>
      <c r="R410" s="123">
        <v>41609</v>
      </c>
    </row>
    <row r="411" spans="1:18">
      <c r="A411" t="s">
        <v>4557</v>
      </c>
      <c r="B411" t="s">
        <v>4611</v>
      </c>
      <c r="D411" t="s">
        <v>12</v>
      </c>
      <c r="E411" s="123">
        <v>41609</v>
      </c>
      <c r="F411" s="123">
        <v>42401</v>
      </c>
      <c r="G411" s="123">
        <v>41609</v>
      </c>
      <c r="H411" s="123">
        <v>42734</v>
      </c>
      <c r="I411" s="3">
        <f t="shared" si="6"/>
        <v>2</v>
      </c>
      <c r="J411" s="6" t="s">
        <v>4612</v>
      </c>
      <c r="K411" t="str">
        <f>VLOOKUP(J411,$A$2:$B722,2,FALSE)</f>
        <v>x516</v>
      </c>
      <c r="L411" t="s">
        <v>583</v>
      </c>
      <c r="M411" t="s">
        <v>588</v>
      </c>
      <c r="P411" s="123">
        <v>41609</v>
      </c>
      <c r="R411" s="123">
        <v>41609</v>
      </c>
    </row>
    <row r="412" spans="1:18">
      <c r="A412" t="s">
        <v>4613</v>
      </c>
      <c r="B412" t="s">
        <v>4614</v>
      </c>
      <c r="D412" t="s">
        <v>12</v>
      </c>
      <c r="E412" s="123">
        <v>41609</v>
      </c>
      <c r="G412" s="123">
        <v>41609</v>
      </c>
      <c r="I412" s="3">
        <f t="shared" si="6"/>
        <v>0</v>
      </c>
      <c r="J412" s="7" t="s">
        <v>3907</v>
      </c>
      <c r="K412" t="str">
        <f>VLOOKUP(J412,$A$2:$B722,2,FALSE)</f>
        <v>x15</v>
      </c>
      <c r="M412" t="s">
        <v>588</v>
      </c>
      <c r="P412" s="123">
        <v>41609</v>
      </c>
      <c r="R412" s="123">
        <v>41609</v>
      </c>
    </row>
    <row r="413" spans="1:18">
      <c r="A413" t="s">
        <v>4615</v>
      </c>
      <c r="B413" t="s">
        <v>4616</v>
      </c>
      <c r="D413" t="s">
        <v>12</v>
      </c>
      <c r="E413" s="123">
        <v>41609</v>
      </c>
      <c r="G413" s="123">
        <v>41609</v>
      </c>
      <c r="I413" s="3">
        <f t="shared" si="6"/>
        <v>0</v>
      </c>
      <c r="J413" s="7" t="s">
        <v>3887</v>
      </c>
      <c r="K413" t="str">
        <f>VLOOKUP(J413,$A$2:$B722,2,FALSE)</f>
        <v>x14</v>
      </c>
      <c r="M413" t="s">
        <v>588</v>
      </c>
      <c r="P413" s="123">
        <v>41609</v>
      </c>
      <c r="R413" s="123">
        <v>41609</v>
      </c>
    </row>
    <row r="414" spans="1:18">
      <c r="A414" t="s">
        <v>4617</v>
      </c>
      <c r="B414" t="s">
        <v>4618</v>
      </c>
      <c r="D414" t="s">
        <v>12</v>
      </c>
      <c r="E414" s="123">
        <v>41609</v>
      </c>
      <c r="G414" s="123">
        <v>41609</v>
      </c>
      <c r="I414" s="3">
        <f t="shared" si="6"/>
        <v>0</v>
      </c>
      <c r="J414" s="7" t="s">
        <v>3820</v>
      </c>
      <c r="K414" t="str">
        <f>VLOOKUP(J414,$A$2:$B722,2,FALSE)</f>
        <v>x11</v>
      </c>
      <c r="M414" t="s">
        <v>588</v>
      </c>
      <c r="P414" s="123">
        <v>41609</v>
      </c>
      <c r="R414" s="123">
        <v>41609</v>
      </c>
    </row>
    <row r="415" spans="1:18">
      <c r="A415" t="s">
        <v>4619</v>
      </c>
      <c r="B415" t="s">
        <v>4620</v>
      </c>
      <c r="D415" t="s">
        <v>12</v>
      </c>
      <c r="E415" s="123">
        <v>41609</v>
      </c>
      <c r="G415" s="123">
        <v>41609</v>
      </c>
      <c r="I415" s="3">
        <f t="shared" si="6"/>
        <v>0</v>
      </c>
      <c r="J415" s="7" t="s">
        <v>3801</v>
      </c>
      <c r="K415" t="str">
        <f>VLOOKUP(J415,$A$2:$B722,2,FALSE)</f>
        <v>x10</v>
      </c>
      <c r="M415" t="s">
        <v>588</v>
      </c>
      <c r="P415" s="123">
        <v>41609</v>
      </c>
      <c r="R415" s="123">
        <v>41609</v>
      </c>
    </row>
    <row r="416" spans="1:18">
      <c r="A416" t="s">
        <v>4600</v>
      </c>
      <c r="B416" t="s">
        <v>4621</v>
      </c>
      <c r="D416" t="s">
        <v>12</v>
      </c>
      <c r="E416" s="123">
        <v>41609</v>
      </c>
      <c r="G416" s="123">
        <v>41609</v>
      </c>
      <c r="I416" s="3">
        <f t="shared" si="6"/>
        <v>1</v>
      </c>
      <c r="J416" s="7" t="s">
        <v>3842</v>
      </c>
      <c r="K416" t="str">
        <f>VLOOKUP(J416,$A$2:$B722,2,FALSE)</f>
        <v>x12</v>
      </c>
      <c r="M416" t="s">
        <v>588</v>
      </c>
      <c r="P416" s="123">
        <v>41609</v>
      </c>
      <c r="R416" s="123">
        <v>41609</v>
      </c>
    </row>
    <row r="417" spans="1:20">
      <c r="A417" t="s">
        <v>4612</v>
      </c>
      <c r="B417" t="s">
        <v>4622</v>
      </c>
      <c r="D417" t="s">
        <v>12</v>
      </c>
      <c r="E417" s="123">
        <v>41609</v>
      </c>
      <c r="G417" s="123">
        <v>41609</v>
      </c>
      <c r="I417" s="3">
        <f t="shared" si="6"/>
        <v>1</v>
      </c>
      <c r="J417" s="7" t="s">
        <v>3948</v>
      </c>
      <c r="K417" t="str">
        <f>VLOOKUP(J417,$A$2:$B722,2,FALSE)</f>
        <v>x17</v>
      </c>
      <c r="M417" t="s">
        <v>588</v>
      </c>
      <c r="P417" s="123">
        <v>41609</v>
      </c>
      <c r="R417" s="123">
        <v>41609</v>
      </c>
    </row>
    <row r="418" spans="1:20">
      <c r="A418" t="s">
        <v>4609</v>
      </c>
      <c r="B418" t="s">
        <v>4623</v>
      </c>
      <c r="D418" t="s">
        <v>12</v>
      </c>
      <c r="E418" s="123">
        <v>41609</v>
      </c>
      <c r="G418" s="123">
        <v>41609</v>
      </c>
      <c r="I418" s="3">
        <f t="shared" si="6"/>
        <v>1</v>
      </c>
      <c r="J418" s="5" t="s">
        <v>3906</v>
      </c>
      <c r="K418" t="str">
        <f>VLOOKUP(J418,$A$2:$B722,2,FALSE)</f>
        <v>x301</v>
      </c>
      <c r="M418" t="s">
        <v>588</v>
      </c>
      <c r="P418" s="123">
        <v>41609</v>
      </c>
      <c r="R418" s="123">
        <v>41609</v>
      </c>
    </row>
    <row r="419" spans="1:20">
      <c r="A419" t="s">
        <v>4610</v>
      </c>
      <c r="B419" t="s">
        <v>4624</v>
      </c>
      <c r="D419" t="s">
        <v>12</v>
      </c>
      <c r="E419" s="123">
        <v>41609</v>
      </c>
      <c r="G419" s="123">
        <v>41609</v>
      </c>
      <c r="I419" s="3">
        <f t="shared" si="6"/>
        <v>1</v>
      </c>
      <c r="J419" s="5" t="s">
        <v>4072</v>
      </c>
      <c r="K419" t="str">
        <f>VLOOKUP(J419,$A$2:$B722,2,FALSE)</f>
        <v>x302</v>
      </c>
      <c r="M419" t="s">
        <v>588</v>
      </c>
      <c r="P419" s="123">
        <v>41609</v>
      </c>
      <c r="R419" s="123">
        <v>41609</v>
      </c>
    </row>
    <row r="420" spans="1:20">
      <c r="A420" t="s">
        <v>4035</v>
      </c>
      <c r="B420" t="s">
        <v>4625</v>
      </c>
      <c r="D420" t="s">
        <v>12</v>
      </c>
      <c r="E420" s="123">
        <v>41609</v>
      </c>
      <c r="G420" s="123">
        <v>41609</v>
      </c>
      <c r="I420" s="3">
        <f t="shared" si="6"/>
        <v>1</v>
      </c>
      <c r="J420" s="5" t="s">
        <v>4086</v>
      </c>
      <c r="K420" t="str">
        <f>VLOOKUP(J420,$A$2:$B722,2,FALSE)</f>
        <v>x492</v>
      </c>
      <c r="M420" t="s">
        <v>588</v>
      </c>
      <c r="P420" s="123">
        <v>41609</v>
      </c>
      <c r="R420" s="123">
        <v>41609</v>
      </c>
    </row>
    <row r="421" spans="1:20">
      <c r="A421" t="s">
        <v>4463</v>
      </c>
      <c r="B421" t="s">
        <v>1775</v>
      </c>
      <c r="D421" t="s">
        <v>12</v>
      </c>
      <c r="E421" s="123">
        <v>41609</v>
      </c>
      <c r="G421" s="123">
        <v>41609</v>
      </c>
      <c r="I421" s="3">
        <f t="shared" si="6"/>
        <v>1</v>
      </c>
      <c r="J421" s="5" t="s">
        <v>4058</v>
      </c>
      <c r="K421" t="str">
        <f>VLOOKUP(J421,$A$2:$B722,2,FALSE)</f>
        <v>x269</v>
      </c>
      <c r="M421" t="s">
        <v>588</v>
      </c>
      <c r="P421" s="123">
        <v>41609</v>
      </c>
      <c r="R421" s="123">
        <v>41609</v>
      </c>
    </row>
    <row r="422" spans="1:20">
      <c r="A422" t="s">
        <v>4626</v>
      </c>
      <c r="B422" t="s">
        <v>4627</v>
      </c>
      <c r="D422" t="s">
        <v>12</v>
      </c>
      <c r="E422" s="123">
        <v>41609</v>
      </c>
      <c r="G422" s="123">
        <v>41609</v>
      </c>
      <c r="I422" s="3">
        <f t="shared" si="6"/>
        <v>0</v>
      </c>
      <c r="J422" s="5" t="s">
        <v>4582</v>
      </c>
      <c r="K422" t="str">
        <f>VLOOKUP(J422,$A$2:$B722,2,FALSE)</f>
        <v>x497</v>
      </c>
      <c r="M422" t="s">
        <v>588</v>
      </c>
      <c r="P422" s="123">
        <v>41609</v>
      </c>
      <c r="R422" s="123">
        <v>41609</v>
      </c>
    </row>
    <row r="423" spans="1:20">
      <c r="A423" t="s">
        <v>4628</v>
      </c>
      <c r="B423" t="s">
        <v>4629</v>
      </c>
      <c r="D423" t="s">
        <v>12</v>
      </c>
      <c r="E423" s="123">
        <v>41609</v>
      </c>
      <c r="G423" s="123">
        <v>41609</v>
      </c>
      <c r="I423" s="3">
        <f t="shared" si="6"/>
        <v>0</v>
      </c>
      <c r="J423" s="5" t="s">
        <v>4130</v>
      </c>
      <c r="K423" t="str">
        <f>VLOOKUP(J423,$A$2:$B722,2,FALSE)</f>
        <v>x273</v>
      </c>
      <c r="M423" t="s">
        <v>588</v>
      </c>
      <c r="P423" s="123">
        <v>41609</v>
      </c>
      <c r="R423" s="123">
        <v>41609</v>
      </c>
    </row>
    <row r="424" spans="1:20">
      <c r="A424" t="s">
        <v>4630</v>
      </c>
      <c r="B424" t="s">
        <v>4631</v>
      </c>
      <c r="D424" t="s">
        <v>12</v>
      </c>
      <c r="E424" s="123">
        <v>41609</v>
      </c>
      <c r="G424" s="123">
        <v>41609</v>
      </c>
      <c r="I424" s="3">
        <f t="shared" si="6"/>
        <v>0</v>
      </c>
      <c r="J424" s="5" t="s">
        <v>3908</v>
      </c>
      <c r="K424" t="str">
        <f>VLOOKUP(J424,$A$2:$B722,2,FALSE)</f>
        <v>x276</v>
      </c>
      <c r="M424" t="s">
        <v>588</v>
      </c>
      <c r="P424" s="123">
        <v>41609</v>
      </c>
      <c r="R424" s="123">
        <v>41609</v>
      </c>
    </row>
    <row r="425" spans="1:20">
      <c r="A425" t="s">
        <v>4632</v>
      </c>
      <c r="B425" t="s">
        <v>4633</v>
      </c>
      <c r="D425" t="s">
        <v>12</v>
      </c>
      <c r="E425" s="123">
        <v>41609</v>
      </c>
      <c r="G425" s="123">
        <v>41609</v>
      </c>
      <c r="I425" s="3">
        <f t="shared" si="6"/>
        <v>0</v>
      </c>
      <c r="J425" s="5" t="s">
        <v>4006</v>
      </c>
      <c r="K425" t="str">
        <f>VLOOKUP(J425,$A$2:$B722,2,FALSE)</f>
        <v>x213</v>
      </c>
      <c r="M425" t="s">
        <v>588</v>
      </c>
      <c r="P425" s="123">
        <v>41609</v>
      </c>
      <c r="R425" s="123">
        <v>41609</v>
      </c>
    </row>
    <row r="426" spans="1:20">
      <c r="A426" t="s">
        <v>4634</v>
      </c>
      <c r="B426" t="s">
        <v>4635</v>
      </c>
      <c r="D426" t="s">
        <v>12</v>
      </c>
      <c r="E426" s="123">
        <v>41609</v>
      </c>
      <c r="G426" s="123">
        <v>41609</v>
      </c>
      <c r="I426" s="3">
        <f t="shared" si="6"/>
        <v>0</v>
      </c>
      <c r="J426" t="s">
        <v>4636</v>
      </c>
      <c r="N426" t="s">
        <v>12</v>
      </c>
      <c r="P426" s="123">
        <v>41609</v>
      </c>
      <c r="R426" s="123">
        <v>41609</v>
      </c>
      <c r="T426" t="s">
        <v>4637</v>
      </c>
    </row>
    <row r="427" spans="1:20">
      <c r="A427" t="s">
        <v>4638</v>
      </c>
      <c r="B427" t="s">
        <v>4639</v>
      </c>
      <c r="D427" t="s">
        <v>12</v>
      </c>
      <c r="E427" s="123">
        <v>41609</v>
      </c>
      <c r="G427" s="123">
        <v>41609</v>
      </c>
      <c r="I427" s="3">
        <f t="shared" si="6"/>
        <v>0</v>
      </c>
      <c r="J427" s="4" t="s">
        <v>3796</v>
      </c>
      <c r="K427" t="str">
        <f>VLOOKUP(J427,$A$2:$B722,2,FALSE)</f>
        <v>x0</v>
      </c>
      <c r="L427" t="s">
        <v>1005</v>
      </c>
      <c r="P427" s="123">
        <v>41609</v>
      </c>
      <c r="R427" s="123">
        <v>41609</v>
      </c>
    </row>
    <row r="428" spans="1:20">
      <c r="A428" t="s">
        <v>4640</v>
      </c>
      <c r="B428" t="s">
        <v>4641</v>
      </c>
      <c r="D428" t="s">
        <v>12</v>
      </c>
      <c r="E428" s="123">
        <v>41609</v>
      </c>
      <c r="G428" s="123">
        <v>41609</v>
      </c>
      <c r="I428" s="3">
        <f t="shared" si="6"/>
        <v>0</v>
      </c>
      <c r="J428" s="5" t="s">
        <v>4295</v>
      </c>
      <c r="K428" t="str">
        <f>VLOOKUP(J428,$A$2:$B722,2,FALSE)</f>
        <v>x354</v>
      </c>
      <c r="L428" t="s">
        <v>1005</v>
      </c>
      <c r="M428" t="s">
        <v>588</v>
      </c>
      <c r="P428" s="123">
        <v>41609</v>
      </c>
      <c r="R428" s="123">
        <v>41609</v>
      </c>
    </row>
    <row r="429" spans="1:20">
      <c r="A429" t="s">
        <v>4642</v>
      </c>
      <c r="B429" t="s">
        <v>4643</v>
      </c>
      <c r="D429" t="s">
        <v>12</v>
      </c>
      <c r="E429" s="123">
        <v>41609</v>
      </c>
      <c r="G429" s="123">
        <v>41609</v>
      </c>
      <c r="I429" s="3">
        <f t="shared" si="6"/>
        <v>0</v>
      </c>
      <c r="J429" s="6" t="s">
        <v>4374</v>
      </c>
      <c r="K429" t="str">
        <f>VLOOKUP(J429,$A$2:$B722,2,FALSE)</f>
        <v>x388</v>
      </c>
      <c r="M429" t="s">
        <v>588</v>
      </c>
      <c r="P429" s="123">
        <v>41609</v>
      </c>
      <c r="R429" s="123">
        <v>41609</v>
      </c>
    </row>
    <row r="430" spans="1:20">
      <c r="A430" t="s">
        <v>4644</v>
      </c>
      <c r="B430" t="s">
        <v>4645</v>
      </c>
      <c r="D430" t="s">
        <v>12</v>
      </c>
      <c r="E430" s="123">
        <v>41609</v>
      </c>
      <c r="G430" s="123">
        <v>41609</v>
      </c>
      <c r="I430" s="3">
        <f t="shared" si="6"/>
        <v>0</v>
      </c>
      <c r="J430" s="5" t="s">
        <v>4282</v>
      </c>
      <c r="K430" t="str">
        <f>VLOOKUP(J430,$A$2:$B722,2,FALSE)</f>
        <v>x349</v>
      </c>
      <c r="M430" t="s">
        <v>588</v>
      </c>
      <c r="P430" s="123">
        <v>41609</v>
      </c>
      <c r="R430" s="123">
        <v>41609</v>
      </c>
    </row>
    <row r="431" spans="1:20">
      <c r="A431" t="s">
        <v>4646</v>
      </c>
      <c r="B431" t="s">
        <v>4647</v>
      </c>
      <c r="D431" t="s">
        <v>12</v>
      </c>
      <c r="E431" s="123">
        <v>41609</v>
      </c>
      <c r="G431" s="123">
        <v>41609</v>
      </c>
      <c r="I431" s="3">
        <f t="shared" si="6"/>
        <v>0</v>
      </c>
      <c r="J431" t="s">
        <v>4648</v>
      </c>
      <c r="N431" t="s">
        <v>12</v>
      </c>
      <c r="P431" s="123">
        <v>41609</v>
      </c>
      <c r="R431" s="123">
        <v>41609</v>
      </c>
    </row>
    <row r="432" spans="1:20">
      <c r="A432" t="s">
        <v>4649</v>
      </c>
      <c r="B432" t="s">
        <v>1778</v>
      </c>
      <c r="D432" t="s">
        <v>12</v>
      </c>
      <c r="E432" s="123">
        <v>41609</v>
      </c>
      <c r="G432" s="123">
        <v>41609</v>
      </c>
      <c r="I432" s="3">
        <f t="shared" si="6"/>
        <v>0</v>
      </c>
      <c r="J432" s="4" t="s">
        <v>4650</v>
      </c>
      <c r="K432" t="str">
        <f>VLOOKUP(J432,$A$2:$B722,2,FALSE)</f>
        <v>x70</v>
      </c>
      <c r="L432" t="s">
        <v>583</v>
      </c>
      <c r="P432" s="123">
        <v>41609</v>
      </c>
      <c r="R432" s="123">
        <v>41609</v>
      </c>
    </row>
    <row r="433" spans="1:20">
      <c r="A433" t="s">
        <v>4651</v>
      </c>
      <c r="B433" t="s">
        <v>4652</v>
      </c>
      <c r="D433" t="s">
        <v>12</v>
      </c>
      <c r="E433" s="123">
        <v>41609</v>
      </c>
      <c r="G433" s="123">
        <v>41609</v>
      </c>
      <c r="I433" s="3">
        <f t="shared" si="6"/>
        <v>0</v>
      </c>
      <c r="J433" s="5" t="s">
        <v>3813</v>
      </c>
      <c r="K433" t="str">
        <f>VLOOKUP(J433,$A$2:$B722,2,FALSE)</f>
        <v>x60</v>
      </c>
      <c r="M433" t="s">
        <v>588</v>
      </c>
      <c r="P433" s="123">
        <v>41609</v>
      </c>
      <c r="R433" s="123">
        <v>41609</v>
      </c>
    </row>
    <row r="434" spans="1:20">
      <c r="A434" t="s">
        <v>4653</v>
      </c>
      <c r="B434" t="s">
        <v>4654</v>
      </c>
      <c r="D434" t="s">
        <v>12</v>
      </c>
      <c r="E434" s="123">
        <v>41609</v>
      </c>
      <c r="G434" s="123">
        <v>41609</v>
      </c>
      <c r="I434" s="3">
        <f t="shared" si="6"/>
        <v>0</v>
      </c>
      <c r="J434" s="5" t="s">
        <v>3815</v>
      </c>
      <c r="K434" t="str">
        <f>VLOOKUP(J434,$A$2:$B722,2,FALSE)</f>
        <v>x469</v>
      </c>
      <c r="M434" t="s">
        <v>588</v>
      </c>
      <c r="P434" s="123">
        <v>41609</v>
      </c>
      <c r="R434" s="123">
        <v>41609</v>
      </c>
    </row>
    <row r="435" spans="1:20">
      <c r="A435" t="s">
        <v>4655</v>
      </c>
      <c r="B435" t="s">
        <v>4656</v>
      </c>
      <c r="D435" t="s">
        <v>12</v>
      </c>
      <c r="E435" s="123">
        <v>41609</v>
      </c>
      <c r="G435" s="123">
        <v>41609</v>
      </c>
      <c r="I435" s="3">
        <f t="shared" si="6"/>
        <v>0</v>
      </c>
      <c r="J435" s="5" t="s">
        <v>3927</v>
      </c>
      <c r="K435" t="str">
        <f>VLOOKUP(J435,$A$2:$B722,2,FALSE)</f>
        <v>x251</v>
      </c>
      <c r="M435" t="s">
        <v>588</v>
      </c>
      <c r="P435" s="123">
        <v>41609</v>
      </c>
      <c r="R435" s="123">
        <v>41609</v>
      </c>
    </row>
    <row r="436" spans="1:20">
      <c r="A436" t="s">
        <v>4657</v>
      </c>
      <c r="B436" t="s">
        <v>4658</v>
      </c>
      <c r="D436" t="s">
        <v>12</v>
      </c>
      <c r="E436" s="123">
        <v>41609</v>
      </c>
      <c r="G436" s="123">
        <v>41609</v>
      </c>
      <c r="I436" s="3">
        <f t="shared" si="6"/>
        <v>0</v>
      </c>
      <c r="J436" t="s">
        <v>4659</v>
      </c>
      <c r="N436" t="s">
        <v>12</v>
      </c>
      <c r="P436" s="123">
        <v>41609</v>
      </c>
      <c r="R436" s="123">
        <v>41609</v>
      </c>
    </row>
    <row r="437" spans="1:20">
      <c r="A437" t="s">
        <v>4215</v>
      </c>
      <c r="B437" t="s">
        <v>4660</v>
      </c>
      <c r="D437" t="s">
        <v>12</v>
      </c>
      <c r="E437" s="123">
        <v>41609</v>
      </c>
      <c r="G437" s="123">
        <v>41609</v>
      </c>
      <c r="I437" s="3">
        <f t="shared" si="6"/>
        <v>1</v>
      </c>
      <c r="J437" s="4" t="s">
        <v>3800</v>
      </c>
      <c r="K437" t="str">
        <f>VLOOKUP(J437,$A$2:$B722,2,FALSE)</f>
        <v>x25</v>
      </c>
      <c r="L437" t="s">
        <v>583</v>
      </c>
      <c r="P437" s="123">
        <v>41609</v>
      </c>
      <c r="R437" s="123">
        <v>41609</v>
      </c>
    </row>
    <row r="438" spans="1:20">
      <c r="A438" t="s">
        <v>4661</v>
      </c>
      <c r="B438" t="s">
        <v>4662</v>
      </c>
      <c r="D438" t="s">
        <v>12</v>
      </c>
      <c r="E438" s="123">
        <v>41609</v>
      </c>
      <c r="G438" s="123">
        <v>41609</v>
      </c>
      <c r="I438" s="3">
        <f t="shared" si="6"/>
        <v>0</v>
      </c>
      <c r="J438" s="5" t="s">
        <v>3806</v>
      </c>
      <c r="K438" t="str">
        <f>VLOOKUP(J438,$A$2:$B722,2,FALSE)</f>
        <v>x99</v>
      </c>
      <c r="M438" t="s">
        <v>588</v>
      </c>
      <c r="P438" s="123">
        <v>41609</v>
      </c>
      <c r="R438" s="123">
        <v>41609</v>
      </c>
    </row>
    <row r="439" spans="1:20">
      <c r="A439" t="s">
        <v>4663</v>
      </c>
      <c r="B439" t="s">
        <v>2105</v>
      </c>
      <c r="D439" t="s">
        <v>12</v>
      </c>
      <c r="E439" s="123">
        <v>41609</v>
      </c>
      <c r="G439" s="123">
        <v>41609</v>
      </c>
      <c r="I439" s="3">
        <f t="shared" si="6"/>
        <v>0</v>
      </c>
      <c r="J439" s="5" t="s">
        <v>3813</v>
      </c>
      <c r="K439" t="str">
        <f>VLOOKUP(J439,$A$2:$B722,2,FALSE)</f>
        <v>x60</v>
      </c>
      <c r="M439" t="s">
        <v>588</v>
      </c>
      <c r="P439" s="123">
        <v>41609</v>
      </c>
      <c r="R439" s="123">
        <v>41609</v>
      </c>
    </row>
    <row r="440" spans="1:20">
      <c r="A440" t="s">
        <v>4664</v>
      </c>
      <c r="B440" t="s">
        <v>2107</v>
      </c>
      <c r="D440" t="s">
        <v>12</v>
      </c>
      <c r="E440" s="123">
        <v>41609</v>
      </c>
      <c r="G440" s="123">
        <v>41609</v>
      </c>
      <c r="I440" s="3">
        <f t="shared" si="6"/>
        <v>0</v>
      </c>
      <c r="J440" s="5" t="s">
        <v>3815</v>
      </c>
      <c r="K440" t="str">
        <f>VLOOKUP(J440,$A$2:$B722,2,FALSE)</f>
        <v>x469</v>
      </c>
      <c r="M440" t="s">
        <v>588</v>
      </c>
      <c r="P440" s="123">
        <v>41609</v>
      </c>
      <c r="R440" s="123">
        <v>41609</v>
      </c>
    </row>
    <row r="441" spans="1:20">
      <c r="A441" t="s">
        <v>4665</v>
      </c>
      <c r="B441" t="s">
        <v>2110</v>
      </c>
      <c r="D441" t="s">
        <v>12</v>
      </c>
      <c r="E441" s="123">
        <v>41609</v>
      </c>
      <c r="G441" s="123">
        <v>41609</v>
      </c>
      <c r="I441" s="3">
        <f t="shared" si="6"/>
        <v>0</v>
      </c>
      <c r="J441" s="5" t="s">
        <v>4311</v>
      </c>
      <c r="K441" t="str">
        <f>VLOOKUP(J441,$A$2:$B722,2,FALSE)</f>
        <v>x36</v>
      </c>
      <c r="M441" t="s">
        <v>588</v>
      </c>
      <c r="P441" s="123">
        <v>41609</v>
      </c>
      <c r="R441" s="123">
        <v>41609</v>
      </c>
    </row>
    <row r="442" spans="1:20">
      <c r="A442" t="s">
        <v>4054</v>
      </c>
      <c r="B442" t="s">
        <v>1780</v>
      </c>
      <c r="D442" t="s">
        <v>12</v>
      </c>
      <c r="E442" s="123">
        <v>41609</v>
      </c>
      <c r="G442" s="123">
        <v>41609</v>
      </c>
      <c r="I442" s="3">
        <f t="shared" si="6"/>
        <v>1</v>
      </c>
      <c r="J442" t="s">
        <v>4666</v>
      </c>
      <c r="N442" t="s">
        <v>12</v>
      </c>
      <c r="P442" s="123">
        <v>41609</v>
      </c>
      <c r="R442" s="123">
        <v>41609</v>
      </c>
      <c r="T442" t="s">
        <v>4367</v>
      </c>
    </row>
    <row r="443" spans="1:20">
      <c r="A443" t="s">
        <v>4667</v>
      </c>
      <c r="B443" t="s">
        <v>2115</v>
      </c>
      <c r="D443" t="s">
        <v>12</v>
      </c>
      <c r="E443" s="123">
        <v>41609</v>
      </c>
      <c r="G443" s="123">
        <v>41609</v>
      </c>
      <c r="I443" s="3">
        <f t="shared" si="6"/>
        <v>0</v>
      </c>
      <c r="J443" s="4" t="s">
        <v>3862</v>
      </c>
      <c r="K443" t="str">
        <f>VLOOKUP(J443,$A$2:$B722,2,FALSE)</f>
        <v>x31</v>
      </c>
      <c r="L443" t="s">
        <v>583</v>
      </c>
      <c r="P443" s="123">
        <v>41609</v>
      </c>
      <c r="R443" s="123">
        <v>41609</v>
      </c>
    </row>
    <row r="444" spans="1:20">
      <c r="A444" t="s">
        <v>4668</v>
      </c>
      <c r="B444" t="s">
        <v>2118</v>
      </c>
      <c r="D444" t="s">
        <v>12</v>
      </c>
      <c r="E444" s="123">
        <v>41609</v>
      </c>
      <c r="G444" s="123">
        <v>41609</v>
      </c>
      <c r="I444" s="3">
        <f t="shared" si="6"/>
        <v>0</v>
      </c>
      <c r="J444" s="5" t="s">
        <v>3806</v>
      </c>
      <c r="K444" t="str">
        <f>VLOOKUP(J444,$A$2:$B722,2,FALSE)</f>
        <v>x99</v>
      </c>
      <c r="M444" t="s">
        <v>588</v>
      </c>
      <c r="P444" s="123">
        <v>41609</v>
      </c>
      <c r="R444" s="123">
        <v>41609</v>
      </c>
    </row>
    <row r="445" spans="1:20">
      <c r="A445" t="s">
        <v>4669</v>
      </c>
      <c r="B445" t="s">
        <v>2121</v>
      </c>
      <c r="D445" t="s">
        <v>12</v>
      </c>
      <c r="E445" s="123">
        <v>41729</v>
      </c>
      <c r="G445" s="123">
        <v>41912</v>
      </c>
      <c r="I445" s="3">
        <f t="shared" si="6"/>
        <v>0</v>
      </c>
      <c r="J445" s="5" t="s">
        <v>3877</v>
      </c>
      <c r="K445" t="str">
        <f>VLOOKUP(J445,$A$2:$B722,2,FALSE)</f>
        <v>x135</v>
      </c>
      <c r="M445" t="s">
        <v>588</v>
      </c>
      <c r="P445" s="123">
        <v>41609</v>
      </c>
      <c r="R445" s="123">
        <v>41609</v>
      </c>
    </row>
    <row r="446" spans="1:20">
      <c r="A446" t="s">
        <v>4670</v>
      </c>
      <c r="B446" t="s">
        <v>2124</v>
      </c>
      <c r="D446" t="s">
        <v>12</v>
      </c>
      <c r="E446" s="123">
        <v>41729</v>
      </c>
      <c r="G446" s="123">
        <v>41912</v>
      </c>
      <c r="I446" s="3">
        <f t="shared" si="6"/>
        <v>0</v>
      </c>
      <c r="J446" s="5" t="s">
        <v>3898</v>
      </c>
      <c r="K446" t="str">
        <f>VLOOKUP(J446,$A$2:$B722,2,FALSE)</f>
        <v>x146</v>
      </c>
      <c r="M446" t="s">
        <v>588</v>
      </c>
      <c r="P446" s="123">
        <v>41609</v>
      </c>
      <c r="R446" s="123">
        <v>41609</v>
      </c>
    </row>
    <row r="447" spans="1:20">
      <c r="A447" t="s">
        <v>4671</v>
      </c>
      <c r="B447" t="s">
        <v>2127</v>
      </c>
      <c r="D447" t="s">
        <v>12</v>
      </c>
      <c r="E447" s="123">
        <v>41729</v>
      </c>
      <c r="G447" s="123">
        <v>41912</v>
      </c>
      <c r="I447" s="3">
        <f t="shared" si="6"/>
        <v>0</v>
      </c>
      <c r="J447" s="5" t="s">
        <v>4107</v>
      </c>
      <c r="K447" t="str">
        <f>VLOOKUP(J447,$A$2:$B722,2,FALSE)</f>
        <v>x264</v>
      </c>
      <c r="M447" t="s">
        <v>588</v>
      </c>
      <c r="P447" s="123">
        <v>41609</v>
      </c>
      <c r="R447" s="123">
        <v>41609</v>
      </c>
    </row>
    <row r="448" spans="1:20">
      <c r="A448" t="s">
        <v>4672</v>
      </c>
      <c r="B448" t="s">
        <v>2130</v>
      </c>
      <c r="D448" t="s">
        <v>12</v>
      </c>
      <c r="E448" s="123">
        <v>41729</v>
      </c>
      <c r="G448" s="123">
        <v>41912</v>
      </c>
      <c r="I448" s="3">
        <f t="shared" si="6"/>
        <v>0</v>
      </c>
      <c r="J448" s="5" t="s">
        <v>4015</v>
      </c>
      <c r="K448" t="str">
        <f>VLOOKUP(J448,$A$2:$B722,2,FALSE)</f>
        <v>x219</v>
      </c>
      <c r="M448" t="s">
        <v>588</v>
      </c>
      <c r="P448" s="123">
        <v>41609</v>
      </c>
      <c r="R448" s="123">
        <v>41609</v>
      </c>
    </row>
    <row r="449" spans="1:20">
      <c r="A449" t="s">
        <v>4673</v>
      </c>
      <c r="B449" t="s">
        <v>2133</v>
      </c>
      <c r="D449" t="s">
        <v>12</v>
      </c>
      <c r="E449" s="123">
        <v>41729</v>
      </c>
      <c r="G449" s="123">
        <v>41912</v>
      </c>
      <c r="I449" s="3">
        <f t="shared" si="6"/>
        <v>0</v>
      </c>
      <c r="J449" t="s">
        <v>4674</v>
      </c>
      <c r="N449" t="s">
        <v>12</v>
      </c>
      <c r="P449" s="123">
        <v>41609</v>
      </c>
      <c r="R449" s="123">
        <v>41609</v>
      </c>
      <c r="T449" t="s">
        <v>4675</v>
      </c>
    </row>
    <row r="450" spans="1:20">
      <c r="A450" t="s">
        <v>4676</v>
      </c>
      <c r="B450" t="s">
        <v>2136</v>
      </c>
      <c r="D450" t="s">
        <v>12</v>
      </c>
      <c r="E450" s="123">
        <v>41729</v>
      </c>
      <c r="G450" s="123">
        <v>41912</v>
      </c>
      <c r="I450" s="3">
        <f t="shared" ref="I450:I513" si="7">COUNTIF(J:J,A450)</f>
        <v>0</v>
      </c>
      <c r="J450" s="4" t="s">
        <v>4490</v>
      </c>
      <c r="K450" t="str">
        <f>VLOOKUP(J450,$A$2:$B722,2,FALSE)</f>
        <v>x45</v>
      </c>
      <c r="L450" t="s">
        <v>583</v>
      </c>
      <c r="P450" s="123">
        <v>41609</v>
      </c>
      <c r="R450" s="123">
        <v>41609</v>
      </c>
    </row>
    <row r="451" spans="1:20">
      <c r="A451" t="s">
        <v>4677</v>
      </c>
      <c r="B451" t="s">
        <v>2139</v>
      </c>
      <c r="D451" t="s">
        <v>12</v>
      </c>
      <c r="E451" s="123">
        <v>41729</v>
      </c>
      <c r="G451" s="123">
        <v>41912</v>
      </c>
      <c r="I451" s="3">
        <f t="shared" si="7"/>
        <v>0</v>
      </c>
      <c r="J451" s="5" t="s">
        <v>3809</v>
      </c>
      <c r="K451" t="str">
        <f>VLOOKUP(J451,$A$2:$B722,2,FALSE)</f>
        <v>x130</v>
      </c>
      <c r="M451" t="s">
        <v>588</v>
      </c>
      <c r="P451" s="123">
        <v>41609</v>
      </c>
      <c r="R451" s="123">
        <v>41609</v>
      </c>
    </row>
    <row r="452" spans="1:20">
      <c r="A452" t="s">
        <v>3947</v>
      </c>
      <c r="B452" t="s">
        <v>2142</v>
      </c>
      <c r="D452" t="s">
        <v>12</v>
      </c>
      <c r="E452" s="123">
        <v>41729</v>
      </c>
      <c r="G452" s="123">
        <v>41912</v>
      </c>
      <c r="I452" s="3">
        <f t="shared" si="7"/>
        <v>1</v>
      </c>
      <c r="J452" s="5" t="s">
        <v>3813</v>
      </c>
      <c r="K452" t="str">
        <f>VLOOKUP(J452,$A$2:$B722,2,FALSE)</f>
        <v>x60</v>
      </c>
      <c r="M452" t="s">
        <v>588</v>
      </c>
      <c r="P452" s="123">
        <v>41609</v>
      </c>
      <c r="R452" s="123">
        <v>41609</v>
      </c>
    </row>
    <row r="453" spans="1:20">
      <c r="A453" t="s">
        <v>4049</v>
      </c>
      <c r="B453" t="s">
        <v>1781</v>
      </c>
      <c r="D453" t="s">
        <v>12</v>
      </c>
      <c r="E453" s="123">
        <v>41609</v>
      </c>
      <c r="G453" s="123">
        <v>41609</v>
      </c>
      <c r="I453" s="3">
        <f t="shared" si="7"/>
        <v>1</v>
      </c>
      <c r="J453" s="5" t="s">
        <v>3815</v>
      </c>
      <c r="K453" t="str">
        <f>VLOOKUP(J453,$A$2:$B722,2,FALSE)</f>
        <v>x469</v>
      </c>
      <c r="M453" t="s">
        <v>588</v>
      </c>
      <c r="P453" s="123">
        <v>41609</v>
      </c>
      <c r="R453" s="123">
        <v>41609</v>
      </c>
    </row>
    <row r="454" spans="1:20">
      <c r="A454" t="s">
        <v>3949</v>
      </c>
      <c r="B454" t="s">
        <v>2147</v>
      </c>
      <c r="D454" t="s">
        <v>12</v>
      </c>
      <c r="E454" s="123">
        <v>41729</v>
      </c>
      <c r="G454" s="123">
        <v>41912</v>
      </c>
      <c r="I454" s="3">
        <f t="shared" si="7"/>
        <v>1</v>
      </c>
      <c r="J454" s="5" t="s">
        <v>3877</v>
      </c>
      <c r="K454" t="str">
        <f>VLOOKUP(J454,$A$2:$B722,2,FALSE)</f>
        <v>x135</v>
      </c>
      <c r="M454" t="s">
        <v>588</v>
      </c>
      <c r="P454" s="123">
        <v>41609</v>
      </c>
      <c r="R454" s="123">
        <v>41609</v>
      </c>
    </row>
    <row r="455" spans="1:20">
      <c r="A455" t="s">
        <v>3951</v>
      </c>
      <c r="B455" t="s">
        <v>2149</v>
      </c>
      <c r="D455" t="s">
        <v>12</v>
      </c>
      <c r="E455" s="123">
        <v>41729</v>
      </c>
      <c r="G455" s="123">
        <v>41912</v>
      </c>
      <c r="I455" s="3">
        <f t="shared" si="7"/>
        <v>1</v>
      </c>
      <c r="J455" s="5" t="s">
        <v>3898</v>
      </c>
      <c r="K455" t="str">
        <f>VLOOKUP(J455,$A$2:$B722,2,FALSE)</f>
        <v>x146</v>
      </c>
      <c r="M455" t="s">
        <v>588</v>
      </c>
      <c r="P455" s="123">
        <v>41609</v>
      </c>
      <c r="R455" s="123">
        <v>41609</v>
      </c>
    </row>
    <row r="456" spans="1:20">
      <c r="A456" t="s">
        <v>3953</v>
      </c>
      <c r="B456" t="s">
        <v>2151</v>
      </c>
      <c r="D456" t="s">
        <v>12</v>
      </c>
      <c r="E456" s="123">
        <v>41729</v>
      </c>
      <c r="G456" s="123">
        <v>41912</v>
      </c>
      <c r="I456" s="3">
        <f t="shared" si="7"/>
        <v>1</v>
      </c>
      <c r="J456" s="5" t="s">
        <v>4107</v>
      </c>
      <c r="K456" t="str">
        <f>VLOOKUP(J456,$A$2:$B722,2,FALSE)</f>
        <v>x264</v>
      </c>
      <c r="M456" t="s">
        <v>588</v>
      </c>
      <c r="P456" s="123">
        <v>41609</v>
      </c>
      <c r="R456" s="123">
        <v>41609</v>
      </c>
    </row>
    <row r="457" spans="1:20">
      <c r="A457" t="s">
        <v>3955</v>
      </c>
      <c r="B457" t="s">
        <v>2153</v>
      </c>
      <c r="D457" t="s">
        <v>12</v>
      </c>
      <c r="E457" s="123">
        <v>41729</v>
      </c>
      <c r="G457" s="123">
        <v>41912</v>
      </c>
      <c r="I457" s="3">
        <f t="shared" si="7"/>
        <v>1</v>
      </c>
      <c r="J457" t="s">
        <v>4678</v>
      </c>
      <c r="N457" t="s">
        <v>12</v>
      </c>
      <c r="P457" s="123">
        <v>41609</v>
      </c>
      <c r="R457" s="123">
        <v>41609</v>
      </c>
      <c r="T457" t="s">
        <v>4679</v>
      </c>
    </row>
    <row r="458" spans="1:20">
      <c r="A458" t="s">
        <v>3957</v>
      </c>
      <c r="B458" t="s">
        <v>2155</v>
      </c>
      <c r="D458" t="s">
        <v>12</v>
      </c>
      <c r="E458" s="123">
        <v>41729</v>
      </c>
      <c r="G458" s="123">
        <v>41912</v>
      </c>
      <c r="I458" s="3">
        <f t="shared" si="7"/>
        <v>1</v>
      </c>
      <c r="J458" s="4" t="s">
        <v>3818</v>
      </c>
      <c r="K458" t="str">
        <f>VLOOKUP(J458,$A$2:$B722,2,FALSE)</f>
        <v>x109</v>
      </c>
      <c r="L458" t="s">
        <v>583</v>
      </c>
      <c r="P458" s="123">
        <v>41609</v>
      </c>
      <c r="R458" s="123">
        <v>41609</v>
      </c>
    </row>
    <row r="459" spans="1:20">
      <c r="A459" t="s">
        <v>3959</v>
      </c>
      <c r="B459" t="s">
        <v>2157</v>
      </c>
      <c r="D459" t="s">
        <v>12</v>
      </c>
      <c r="E459" s="123">
        <v>41729</v>
      </c>
      <c r="G459" s="123">
        <v>41912</v>
      </c>
      <c r="I459" s="3">
        <f t="shared" si="7"/>
        <v>1</v>
      </c>
      <c r="J459" s="5" t="s">
        <v>3806</v>
      </c>
      <c r="K459" t="str">
        <f>VLOOKUP(J459,$A$2:$B722,2,FALSE)</f>
        <v>x99</v>
      </c>
      <c r="M459" t="s">
        <v>588</v>
      </c>
      <c r="P459" s="123">
        <v>41609</v>
      </c>
      <c r="R459" s="123">
        <v>41609</v>
      </c>
    </row>
    <row r="460" spans="1:20">
      <c r="A460" t="s">
        <v>3961</v>
      </c>
      <c r="B460" t="s">
        <v>2159</v>
      </c>
      <c r="D460" t="s">
        <v>12</v>
      </c>
      <c r="E460" s="123">
        <v>41729</v>
      </c>
      <c r="G460" s="123">
        <v>41912</v>
      </c>
      <c r="I460" s="3">
        <f t="shared" si="7"/>
        <v>1</v>
      </c>
      <c r="J460" s="5" t="s">
        <v>4241</v>
      </c>
      <c r="K460" t="str">
        <f>VLOOKUP(J460,$A$2:$B722,2,FALSE)</f>
        <v>x323</v>
      </c>
      <c r="M460" t="s">
        <v>588</v>
      </c>
      <c r="P460" s="123">
        <v>41609</v>
      </c>
      <c r="R460" s="123">
        <v>41609</v>
      </c>
    </row>
    <row r="461" spans="1:20">
      <c r="A461" t="s">
        <v>4680</v>
      </c>
      <c r="B461" t="s">
        <v>2161</v>
      </c>
      <c r="D461" t="s">
        <v>12</v>
      </c>
      <c r="E461" s="123">
        <v>41851</v>
      </c>
      <c r="G461" s="123">
        <v>42004</v>
      </c>
      <c r="I461" s="3">
        <f t="shared" si="7"/>
        <v>0</v>
      </c>
      <c r="J461" s="5" t="s">
        <v>4490</v>
      </c>
      <c r="K461" t="str">
        <f>VLOOKUP(J461,$A$2:$B722,2,FALSE)</f>
        <v>x45</v>
      </c>
      <c r="L461" t="s">
        <v>583</v>
      </c>
      <c r="M461" t="s">
        <v>588</v>
      </c>
      <c r="P461" s="123">
        <v>41609</v>
      </c>
      <c r="R461" s="123">
        <v>41609</v>
      </c>
    </row>
    <row r="462" spans="1:20">
      <c r="A462" t="s">
        <v>4681</v>
      </c>
      <c r="B462" t="s">
        <v>2163</v>
      </c>
      <c r="D462" t="s">
        <v>12</v>
      </c>
      <c r="E462" s="123">
        <v>41851</v>
      </c>
      <c r="G462" s="123">
        <v>42004</v>
      </c>
      <c r="I462" s="3">
        <f t="shared" si="7"/>
        <v>0</v>
      </c>
      <c r="J462" s="6" t="s">
        <v>3809</v>
      </c>
      <c r="K462" t="str">
        <f>VLOOKUP(J462,$A$2:$B722,2,FALSE)</f>
        <v>x130</v>
      </c>
      <c r="M462" t="s">
        <v>588</v>
      </c>
      <c r="P462" s="123">
        <v>41609</v>
      </c>
      <c r="R462" s="123">
        <v>41609</v>
      </c>
    </row>
    <row r="463" spans="1:20">
      <c r="A463" t="s">
        <v>4682</v>
      </c>
      <c r="B463" t="s">
        <v>2165</v>
      </c>
      <c r="D463" t="s">
        <v>12</v>
      </c>
      <c r="E463" s="123">
        <v>41851</v>
      </c>
      <c r="G463" s="123">
        <v>42004</v>
      </c>
      <c r="I463" s="3">
        <f t="shared" si="7"/>
        <v>0</v>
      </c>
      <c r="J463" s="6" t="s">
        <v>3813</v>
      </c>
      <c r="K463" t="str">
        <f>VLOOKUP(J463,$A$2:$B722,2,FALSE)</f>
        <v>x60</v>
      </c>
      <c r="M463" t="s">
        <v>588</v>
      </c>
      <c r="P463" s="123">
        <v>41609</v>
      </c>
      <c r="R463" s="123">
        <v>41609</v>
      </c>
    </row>
    <row r="464" spans="1:20">
      <c r="A464" t="s">
        <v>3849</v>
      </c>
      <c r="B464" t="s">
        <v>1783</v>
      </c>
      <c r="D464" t="s">
        <v>12</v>
      </c>
      <c r="E464" s="123">
        <v>41609</v>
      </c>
      <c r="G464" s="123">
        <v>41609</v>
      </c>
      <c r="I464" s="3">
        <f t="shared" si="7"/>
        <v>1</v>
      </c>
      <c r="J464" s="6" t="s">
        <v>3815</v>
      </c>
      <c r="K464" t="str">
        <f>VLOOKUP(J464,$A$2:$B722,2,FALSE)</f>
        <v>x469</v>
      </c>
      <c r="M464" t="s">
        <v>588</v>
      </c>
      <c r="P464" s="123">
        <v>41609</v>
      </c>
      <c r="R464" s="123">
        <v>41609</v>
      </c>
    </row>
    <row r="465" spans="1:20">
      <c r="A465" t="s">
        <v>4683</v>
      </c>
      <c r="B465" t="s">
        <v>2168</v>
      </c>
      <c r="D465" t="s">
        <v>12</v>
      </c>
      <c r="E465" s="123">
        <v>41851</v>
      </c>
      <c r="G465" s="123">
        <v>42004</v>
      </c>
      <c r="I465" s="3">
        <f t="shared" si="7"/>
        <v>0</v>
      </c>
      <c r="J465" s="6" t="s">
        <v>3877</v>
      </c>
      <c r="K465" t="str">
        <f>VLOOKUP(J465,$A$2:$B722,2,FALSE)</f>
        <v>x135</v>
      </c>
      <c r="M465" t="s">
        <v>588</v>
      </c>
      <c r="P465" s="123">
        <v>41609</v>
      </c>
      <c r="R465" s="123">
        <v>41609</v>
      </c>
    </row>
    <row r="466" spans="1:20">
      <c r="A466" t="s">
        <v>4684</v>
      </c>
      <c r="B466" t="s">
        <v>2169</v>
      </c>
      <c r="D466" t="s">
        <v>12</v>
      </c>
      <c r="E466" s="123">
        <v>41851</v>
      </c>
      <c r="G466" s="123">
        <v>42004</v>
      </c>
      <c r="I466" s="3">
        <f t="shared" si="7"/>
        <v>0</v>
      </c>
      <c r="J466" s="6" t="s">
        <v>3898</v>
      </c>
      <c r="K466" t="str">
        <f>VLOOKUP(J466,$A$2:$B722,2,FALSE)</f>
        <v>x146</v>
      </c>
      <c r="M466" t="s">
        <v>588</v>
      </c>
      <c r="P466" s="123">
        <v>41609</v>
      </c>
      <c r="R466" s="123">
        <v>41609</v>
      </c>
    </row>
    <row r="467" spans="1:20">
      <c r="A467" t="s">
        <v>4685</v>
      </c>
      <c r="B467" t="s">
        <v>2170</v>
      </c>
      <c r="D467" t="s">
        <v>12</v>
      </c>
      <c r="E467" s="123">
        <v>41851</v>
      </c>
      <c r="G467" s="123">
        <v>42004</v>
      </c>
      <c r="I467" s="3">
        <f t="shared" si="7"/>
        <v>0</v>
      </c>
      <c r="J467" s="6" t="s">
        <v>4107</v>
      </c>
      <c r="K467" t="str">
        <f>VLOOKUP(J467,$A$2:$B722,2,FALSE)</f>
        <v>x264</v>
      </c>
      <c r="M467" t="s">
        <v>588</v>
      </c>
      <c r="P467" s="123">
        <v>41609</v>
      </c>
      <c r="R467" s="123">
        <v>41609</v>
      </c>
    </row>
    <row r="468" spans="1:20">
      <c r="A468" t="s">
        <v>4686</v>
      </c>
      <c r="B468" t="s">
        <v>2171</v>
      </c>
      <c r="D468" t="s">
        <v>12</v>
      </c>
      <c r="E468" s="123">
        <v>41851</v>
      </c>
      <c r="G468" s="123">
        <v>42004</v>
      </c>
      <c r="I468" s="3">
        <f t="shared" si="7"/>
        <v>0</v>
      </c>
      <c r="J468" t="s">
        <v>4687</v>
      </c>
      <c r="N468" t="s">
        <v>12</v>
      </c>
      <c r="P468" s="123">
        <v>41609</v>
      </c>
      <c r="R468" s="123">
        <v>41609</v>
      </c>
      <c r="T468" t="s">
        <v>4688</v>
      </c>
    </row>
    <row r="469" spans="1:20">
      <c r="A469" t="s">
        <v>4689</v>
      </c>
      <c r="B469" t="s">
        <v>2172</v>
      </c>
      <c r="D469" t="s">
        <v>12</v>
      </c>
      <c r="E469" s="123">
        <v>41851</v>
      </c>
      <c r="G469" s="123">
        <v>42004</v>
      </c>
      <c r="I469" s="3">
        <f t="shared" si="7"/>
        <v>0</v>
      </c>
      <c r="J469" s="4" t="s">
        <v>3800</v>
      </c>
      <c r="K469" t="str">
        <f>VLOOKUP(J469,$A$2:$B722,2,FALSE)</f>
        <v>x25</v>
      </c>
      <c r="L469" t="s">
        <v>583</v>
      </c>
      <c r="P469" s="123">
        <v>41609</v>
      </c>
      <c r="R469" s="123">
        <v>41609</v>
      </c>
    </row>
    <row r="470" spans="1:20">
      <c r="A470" t="s">
        <v>4690</v>
      </c>
      <c r="B470" t="s">
        <v>2173</v>
      </c>
      <c r="D470" t="s">
        <v>12</v>
      </c>
      <c r="E470" s="123">
        <v>41851</v>
      </c>
      <c r="G470" s="123">
        <v>42004</v>
      </c>
      <c r="I470" s="3">
        <f t="shared" si="7"/>
        <v>0</v>
      </c>
      <c r="J470" s="5" t="s">
        <v>3802</v>
      </c>
      <c r="K470" t="str">
        <f>VLOOKUP(J470,$A$2:$B722,2,FALSE)</f>
        <v>x44</v>
      </c>
      <c r="M470" t="s">
        <v>588</v>
      </c>
      <c r="P470" s="123">
        <v>41609</v>
      </c>
      <c r="R470" s="123">
        <v>41609</v>
      </c>
    </row>
    <row r="471" spans="1:20">
      <c r="A471" t="s">
        <v>4691</v>
      </c>
      <c r="B471" t="s">
        <v>2174</v>
      </c>
      <c r="D471" t="s">
        <v>12</v>
      </c>
      <c r="E471" s="123">
        <v>41851</v>
      </c>
      <c r="G471" s="123">
        <v>42004</v>
      </c>
      <c r="I471" s="3">
        <f t="shared" si="7"/>
        <v>0</v>
      </c>
      <c r="J471" s="5" t="s">
        <v>3806</v>
      </c>
      <c r="K471" t="str">
        <f>VLOOKUP(J471,$A$2:$B722,2,FALSE)</f>
        <v>x99</v>
      </c>
      <c r="M471" t="s">
        <v>588</v>
      </c>
      <c r="P471" s="123">
        <v>41609</v>
      </c>
      <c r="R471" s="123">
        <v>41609</v>
      </c>
    </row>
    <row r="472" spans="1:20">
      <c r="A472" t="s">
        <v>4692</v>
      </c>
      <c r="B472" t="s">
        <v>2175</v>
      </c>
      <c r="D472" t="s">
        <v>12</v>
      </c>
      <c r="E472" s="123">
        <v>41851</v>
      </c>
      <c r="G472" s="123">
        <v>42004</v>
      </c>
      <c r="I472" s="3">
        <f t="shared" si="7"/>
        <v>0</v>
      </c>
      <c r="J472" s="5" t="s">
        <v>3896</v>
      </c>
      <c r="K472" t="str">
        <f>VLOOKUP(J472,$A$2:$B722,2,FALSE)</f>
        <v>x145</v>
      </c>
      <c r="M472" t="s">
        <v>588</v>
      </c>
      <c r="P472" s="123">
        <v>41609</v>
      </c>
      <c r="R472" s="123">
        <v>41609</v>
      </c>
    </row>
    <row r="473" spans="1:20">
      <c r="A473" t="s">
        <v>4693</v>
      </c>
      <c r="B473" t="s">
        <v>2176</v>
      </c>
      <c r="D473" t="s">
        <v>12</v>
      </c>
      <c r="E473" s="123">
        <v>41851</v>
      </c>
      <c r="G473" s="123">
        <v>42004</v>
      </c>
      <c r="I473" s="3">
        <f t="shared" si="7"/>
        <v>0</v>
      </c>
      <c r="J473" s="5" t="s">
        <v>3813</v>
      </c>
      <c r="K473" t="str">
        <f>VLOOKUP(J473,$A$2:$B722,2,FALSE)</f>
        <v>x60</v>
      </c>
      <c r="M473" t="s">
        <v>588</v>
      </c>
      <c r="P473" s="123">
        <v>41609</v>
      </c>
      <c r="R473" s="123">
        <v>41609</v>
      </c>
    </row>
    <row r="474" spans="1:20">
      <c r="A474" t="s">
        <v>4694</v>
      </c>
      <c r="B474" t="s">
        <v>2177</v>
      </c>
      <c r="D474" t="s">
        <v>12</v>
      </c>
      <c r="E474" s="123">
        <v>42829</v>
      </c>
      <c r="G474" s="123">
        <v>43190</v>
      </c>
      <c r="I474" s="3">
        <f t="shared" si="7"/>
        <v>0</v>
      </c>
      <c r="J474" s="5" t="s">
        <v>3815</v>
      </c>
      <c r="K474" t="str">
        <f>VLOOKUP(J474,$A$2:$B722,2,FALSE)</f>
        <v>x469</v>
      </c>
      <c r="M474" t="s">
        <v>588</v>
      </c>
      <c r="P474" s="123">
        <v>41609</v>
      </c>
      <c r="R474" s="123">
        <v>41609</v>
      </c>
    </row>
    <row r="475" spans="1:20">
      <c r="A475" t="s">
        <v>4422</v>
      </c>
      <c r="B475" t="s">
        <v>1785</v>
      </c>
      <c r="D475" t="s">
        <v>12</v>
      </c>
      <c r="E475" s="123">
        <v>41609</v>
      </c>
      <c r="G475" s="123">
        <v>41609</v>
      </c>
      <c r="I475" s="3">
        <f t="shared" si="7"/>
        <v>1</v>
      </c>
      <c r="J475" s="5" t="s">
        <v>4285</v>
      </c>
      <c r="K475" t="str">
        <f>VLOOKUP(J475,$A$2:$B722,2,FALSE)</f>
        <v>x35</v>
      </c>
      <c r="M475" t="s">
        <v>588</v>
      </c>
      <c r="P475" s="123">
        <v>41609</v>
      </c>
      <c r="R475" s="123">
        <v>41609</v>
      </c>
    </row>
    <row r="476" spans="1:20">
      <c r="A476" t="s">
        <v>4530</v>
      </c>
      <c r="B476" t="s">
        <v>2180</v>
      </c>
      <c r="D476" t="s">
        <v>12</v>
      </c>
      <c r="E476" s="123">
        <v>41943</v>
      </c>
      <c r="G476" s="123">
        <v>42185</v>
      </c>
      <c r="I476" s="3">
        <f t="shared" si="7"/>
        <v>1</v>
      </c>
      <c r="J476" t="s">
        <v>4695</v>
      </c>
      <c r="N476" t="s">
        <v>12</v>
      </c>
      <c r="P476" s="123">
        <v>41609</v>
      </c>
      <c r="R476" s="123">
        <v>41609</v>
      </c>
      <c r="T476" t="s">
        <v>4696</v>
      </c>
    </row>
    <row r="477" spans="1:20">
      <c r="A477" t="s">
        <v>4533</v>
      </c>
      <c r="B477" t="s">
        <v>2181</v>
      </c>
      <c r="D477" t="s">
        <v>12</v>
      </c>
      <c r="E477" s="123">
        <v>41943</v>
      </c>
      <c r="G477" s="123">
        <v>42185</v>
      </c>
      <c r="I477" s="3">
        <f t="shared" si="7"/>
        <v>1</v>
      </c>
      <c r="J477" s="4" t="s">
        <v>3908</v>
      </c>
      <c r="K477" t="str">
        <f>VLOOKUP(J477,$A$2:$B722,2,FALSE)</f>
        <v>x276</v>
      </c>
      <c r="L477" t="s">
        <v>583</v>
      </c>
      <c r="P477" s="123">
        <v>41609</v>
      </c>
      <c r="R477" s="123">
        <v>41609</v>
      </c>
    </row>
    <row r="478" spans="1:20">
      <c r="A478" t="s">
        <v>4536</v>
      </c>
      <c r="B478" t="s">
        <v>2183</v>
      </c>
      <c r="D478" t="s">
        <v>12</v>
      </c>
      <c r="E478" s="123">
        <v>41943</v>
      </c>
      <c r="G478" s="123">
        <v>42185</v>
      </c>
      <c r="I478" s="3">
        <f t="shared" si="7"/>
        <v>1</v>
      </c>
      <c r="J478" s="5" t="s">
        <v>4146</v>
      </c>
      <c r="K478" t="str">
        <f>VLOOKUP(J478,$A$2:$B722,2,FALSE)</f>
        <v>x279</v>
      </c>
      <c r="L478" t="s">
        <v>583</v>
      </c>
      <c r="M478" t="s">
        <v>588</v>
      </c>
      <c r="P478" s="123">
        <v>41609</v>
      </c>
      <c r="R478" s="123">
        <v>41609</v>
      </c>
    </row>
    <row r="479" spans="1:20">
      <c r="A479" t="s">
        <v>4539</v>
      </c>
      <c r="B479" t="s">
        <v>2185</v>
      </c>
      <c r="D479" t="s">
        <v>12</v>
      </c>
      <c r="E479" s="123">
        <v>41943</v>
      </c>
      <c r="G479" s="123">
        <v>42185</v>
      </c>
      <c r="I479" s="3">
        <f t="shared" si="7"/>
        <v>1</v>
      </c>
      <c r="J479" s="6" t="s">
        <v>4141</v>
      </c>
      <c r="K479" t="str">
        <f>VLOOKUP(J479,$A$2:$B722,2,FALSE)</f>
        <v>x277</v>
      </c>
      <c r="L479" t="s">
        <v>583</v>
      </c>
      <c r="M479" t="s">
        <v>588</v>
      </c>
      <c r="P479" s="123">
        <v>41609</v>
      </c>
      <c r="R479" s="123">
        <v>41609</v>
      </c>
    </row>
    <row r="480" spans="1:20">
      <c r="A480" t="s">
        <v>4697</v>
      </c>
      <c r="B480" t="s">
        <v>2187</v>
      </c>
      <c r="D480" t="s">
        <v>12</v>
      </c>
      <c r="E480" s="123">
        <v>41943</v>
      </c>
      <c r="G480" s="123">
        <v>42185</v>
      </c>
      <c r="I480" s="3">
        <f t="shared" si="7"/>
        <v>0</v>
      </c>
      <c r="J480" s="7" t="s">
        <v>4591</v>
      </c>
      <c r="K480" t="str">
        <f>VLOOKUP(J480,$A$2:$B722,2,FALSE)</f>
        <v>x501</v>
      </c>
      <c r="L480" t="s">
        <v>583</v>
      </c>
      <c r="M480" t="s">
        <v>588</v>
      </c>
      <c r="P480" s="123">
        <v>41609</v>
      </c>
      <c r="R480" s="123">
        <v>41609</v>
      </c>
    </row>
    <row r="481" spans="1:18">
      <c r="A481" t="s">
        <v>4570</v>
      </c>
      <c r="B481" t="s">
        <v>2189</v>
      </c>
      <c r="D481" t="s">
        <v>12</v>
      </c>
      <c r="E481" s="123">
        <v>41943</v>
      </c>
      <c r="G481" s="123">
        <v>42185</v>
      </c>
      <c r="I481" s="3">
        <f t="shared" si="7"/>
        <v>1</v>
      </c>
      <c r="J481" s="8" t="s">
        <v>4005</v>
      </c>
      <c r="K481" t="str">
        <f>VLOOKUP(J481,$A$2:$B722,2,FALSE)</f>
        <v>x212</v>
      </c>
      <c r="M481" t="s">
        <v>588</v>
      </c>
      <c r="P481" s="123">
        <v>41609</v>
      </c>
      <c r="R481" s="123">
        <v>41609</v>
      </c>
    </row>
    <row r="482" spans="1:18">
      <c r="A482" t="s">
        <v>4698</v>
      </c>
      <c r="B482" t="s">
        <v>2191</v>
      </c>
      <c r="D482" t="s">
        <v>12</v>
      </c>
      <c r="E482" s="123">
        <v>41943</v>
      </c>
      <c r="G482" s="123">
        <v>42185</v>
      </c>
      <c r="I482" s="3">
        <f t="shared" si="7"/>
        <v>0</v>
      </c>
      <c r="J482" s="8" t="s">
        <v>3911</v>
      </c>
      <c r="K482" t="str">
        <f>VLOOKUP(J482,$A$2:$B722,2,FALSE)</f>
        <v>x151</v>
      </c>
      <c r="M482" t="s">
        <v>4699</v>
      </c>
      <c r="P482" s="123">
        <v>41609</v>
      </c>
      <c r="R482" s="123">
        <v>41609</v>
      </c>
    </row>
    <row r="483" spans="1:18">
      <c r="A483" t="s">
        <v>4700</v>
      </c>
      <c r="B483" t="s">
        <v>2193</v>
      </c>
      <c r="D483" t="s">
        <v>12</v>
      </c>
      <c r="E483" s="123">
        <v>41943</v>
      </c>
      <c r="G483" s="123">
        <v>42185</v>
      </c>
      <c r="I483" s="3">
        <f t="shared" si="7"/>
        <v>0</v>
      </c>
      <c r="J483" s="8" t="s">
        <v>3854</v>
      </c>
      <c r="K483" t="str">
        <f>VLOOKUP(J483,$A$2:$B722,2,FALSE)</f>
        <v>x125</v>
      </c>
      <c r="M483" t="s">
        <v>588</v>
      </c>
      <c r="P483" s="123">
        <v>41609</v>
      </c>
      <c r="R483" s="123">
        <v>41609</v>
      </c>
    </row>
    <row r="484" spans="1:18">
      <c r="A484" t="s">
        <v>4701</v>
      </c>
      <c r="B484" t="s">
        <v>2195</v>
      </c>
      <c r="D484" t="s">
        <v>12</v>
      </c>
      <c r="E484" s="123">
        <v>41943</v>
      </c>
      <c r="F484" s="123">
        <v>42829</v>
      </c>
      <c r="G484" s="123">
        <v>42185</v>
      </c>
      <c r="H484" s="123">
        <v>43189</v>
      </c>
      <c r="I484" s="3">
        <f t="shared" si="7"/>
        <v>0</v>
      </c>
      <c r="J484" s="8" t="s">
        <v>3914</v>
      </c>
      <c r="K484" t="str">
        <f>VLOOKUP(J484,$A$2:$B722,2,FALSE)</f>
        <v>x153</v>
      </c>
      <c r="M484" t="s">
        <v>588</v>
      </c>
      <c r="P484" s="123">
        <v>41609</v>
      </c>
      <c r="R484" s="123">
        <v>41609</v>
      </c>
    </row>
    <row r="485" spans="1:18">
      <c r="A485" t="s">
        <v>3968</v>
      </c>
      <c r="B485" t="s">
        <v>1787</v>
      </c>
      <c r="D485" t="s">
        <v>12</v>
      </c>
      <c r="E485" s="123">
        <v>41609</v>
      </c>
      <c r="G485" s="123">
        <v>41609</v>
      </c>
      <c r="I485" s="3">
        <f t="shared" si="7"/>
        <v>1</v>
      </c>
      <c r="J485" s="8" t="s">
        <v>3973</v>
      </c>
      <c r="K485" t="str">
        <f>VLOOKUP(J485,$A$2:$B722,2,FALSE)</f>
        <v>x181</v>
      </c>
      <c r="L485" t="s">
        <v>1806</v>
      </c>
      <c r="M485" t="s">
        <v>588</v>
      </c>
      <c r="P485" s="123">
        <v>41609</v>
      </c>
      <c r="R485" s="123">
        <v>41609</v>
      </c>
    </row>
    <row r="486" spans="1:18">
      <c r="A486" t="s">
        <v>4702</v>
      </c>
      <c r="B486" t="s">
        <v>2198</v>
      </c>
      <c r="D486" t="s">
        <v>12</v>
      </c>
      <c r="E486" s="123">
        <v>41943</v>
      </c>
      <c r="G486" s="123">
        <v>42185</v>
      </c>
      <c r="I486" s="3">
        <f t="shared" si="7"/>
        <v>0</v>
      </c>
      <c r="J486" s="9" t="s">
        <v>3971</v>
      </c>
      <c r="K486" t="str">
        <f>VLOOKUP(J486,$A$2:$B722,2,FALSE)</f>
        <v>x180</v>
      </c>
      <c r="M486" t="s">
        <v>588</v>
      </c>
      <c r="P486" s="123">
        <v>41609</v>
      </c>
      <c r="R486" s="123">
        <v>41609</v>
      </c>
    </row>
    <row r="487" spans="1:18">
      <c r="A487" t="s">
        <v>4703</v>
      </c>
      <c r="B487" t="s">
        <v>2200</v>
      </c>
      <c r="D487" t="s">
        <v>12</v>
      </c>
      <c r="E487" s="123">
        <v>41943</v>
      </c>
      <c r="G487" s="123">
        <v>42185</v>
      </c>
      <c r="I487" s="3">
        <f t="shared" si="7"/>
        <v>0</v>
      </c>
      <c r="J487" s="8" t="s">
        <v>4405</v>
      </c>
      <c r="K487" t="str">
        <f>VLOOKUP(J487,$A$2:$B722,2,FALSE)</f>
        <v>x4</v>
      </c>
      <c r="L487" t="s">
        <v>583</v>
      </c>
      <c r="M487" t="s">
        <v>588</v>
      </c>
      <c r="P487" s="123">
        <v>41609</v>
      </c>
      <c r="R487" s="123">
        <v>41609</v>
      </c>
    </row>
    <row r="488" spans="1:18">
      <c r="A488" t="s">
        <v>4704</v>
      </c>
      <c r="B488" t="s">
        <v>2202</v>
      </c>
      <c r="D488" t="s">
        <v>12</v>
      </c>
      <c r="E488" s="123">
        <v>41943</v>
      </c>
      <c r="G488" s="123">
        <v>42185</v>
      </c>
      <c r="I488" s="3">
        <f t="shared" si="7"/>
        <v>0</v>
      </c>
      <c r="J488" s="9" t="s">
        <v>4705</v>
      </c>
      <c r="K488" t="str">
        <f>VLOOKUP(J488,$A$2:$B722,2,FALSE)</f>
        <v>x6</v>
      </c>
      <c r="M488" t="s">
        <v>588</v>
      </c>
      <c r="P488" s="123">
        <v>41609</v>
      </c>
      <c r="R488" s="123">
        <v>41609</v>
      </c>
    </row>
    <row r="489" spans="1:18">
      <c r="A489" t="s">
        <v>4706</v>
      </c>
      <c r="B489" t="s">
        <v>4707</v>
      </c>
      <c r="D489" t="s">
        <v>12</v>
      </c>
      <c r="E489" s="123">
        <v>41943</v>
      </c>
      <c r="G489" s="123">
        <v>42185</v>
      </c>
      <c r="I489" s="3">
        <f t="shared" si="7"/>
        <v>0</v>
      </c>
      <c r="J489" s="9" t="s">
        <v>4588</v>
      </c>
      <c r="K489" t="str">
        <f>VLOOKUP(J489,$A$2:$B722,2,FALSE)</f>
        <v>x5</v>
      </c>
      <c r="M489" t="s">
        <v>588</v>
      </c>
      <c r="P489" s="123">
        <v>41609</v>
      </c>
      <c r="R489" s="123">
        <v>41609</v>
      </c>
    </row>
    <row r="490" spans="1:18">
      <c r="A490" t="s">
        <v>4708</v>
      </c>
      <c r="B490" t="s">
        <v>4709</v>
      </c>
      <c r="D490" t="s">
        <v>12</v>
      </c>
      <c r="E490" s="123">
        <v>41943</v>
      </c>
      <c r="G490" s="123">
        <v>42185</v>
      </c>
      <c r="I490" s="3">
        <f t="shared" si="7"/>
        <v>0</v>
      </c>
      <c r="J490" s="9" t="s">
        <v>4710</v>
      </c>
      <c r="K490" t="str">
        <f>VLOOKUP(J490,$A$2:$B722,2,FALSE)</f>
        <v>x7</v>
      </c>
      <c r="M490" t="s">
        <v>588</v>
      </c>
      <c r="P490" s="123">
        <v>41609</v>
      </c>
      <c r="R490" s="123">
        <v>41609</v>
      </c>
    </row>
    <row r="491" spans="1:18">
      <c r="A491" t="s">
        <v>4711</v>
      </c>
      <c r="B491" t="s">
        <v>4712</v>
      </c>
      <c r="D491" t="s">
        <v>12</v>
      </c>
      <c r="E491" s="123">
        <v>41943</v>
      </c>
      <c r="G491" s="123">
        <v>42185</v>
      </c>
      <c r="I491" s="3">
        <f t="shared" si="7"/>
        <v>0</v>
      </c>
      <c r="J491" s="9" t="s">
        <v>3829</v>
      </c>
      <c r="K491" t="str">
        <f>VLOOKUP(J491,$A$2:$B722,2,FALSE)</f>
        <v>x8</v>
      </c>
      <c r="M491" t="s">
        <v>588</v>
      </c>
      <c r="P491" s="123">
        <v>41609</v>
      </c>
      <c r="R491" s="123">
        <v>41609</v>
      </c>
    </row>
    <row r="492" spans="1:18">
      <c r="A492" t="s">
        <v>4713</v>
      </c>
      <c r="B492" t="s">
        <v>4714</v>
      </c>
      <c r="D492" t="s">
        <v>12</v>
      </c>
      <c r="E492" s="123">
        <v>41943</v>
      </c>
      <c r="G492" s="123">
        <v>42185</v>
      </c>
      <c r="I492" s="3">
        <f t="shared" si="7"/>
        <v>0</v>
      </c>
      <c r="J492" s="8" t="s">
        <v>3909</v>
      </c>
      <c r="K492" t="str">
        <f>VLOOKUP(J492,$A$2:$B722,2,FALSE)</f>
        <v>x150</v>
      </c>
      <c r="M492" t="s">
        <v>588</v>
      </c>
      <c r="P492" s="123">
        <v>41609</v>
      </c>
      <c r="R492" s="123">
        <v>41609</v>
      </c>
    </row>
    <row r="493" spans="1:18">
      <c r="A493" t="s">
        <v>4715</v>
      </c>
      <c r="B493" t="s">
        <v>4716</v>
      </c>
      <c r="D493" t="s">
        <v>12</v>
      </c>
      <c r="E493" s="123">
        <v>41943</v>
      </c>
      <c r="G493" s="123">
        <v>42185</v>
      </c>
      <c r="I493" s="3">
        <f t="shared" si="7"/>
        <v>0</v>
      </c>
      <c r="J493" s="8" t="s">
        <v>4110</v>
      </c>
      <c r="K493" t="str">
        <f>VLOOKUP(J493,$A$2:$B722,2,FALSE)</f>
        <v>x265</v>
      </c>
      <c r="L493" t="s">
        <v>583</v>
      </c>
      <c r="M493" t="s">
        <v>588</v>
      </c>
      <c r="P493" s="123">
        <v>41609</v>
      </c>
      <c r="R493" s="123">
        <v>41609</v>
      </c>
    </row>
    <row r="494" spans="1:18">
      <c r="A494" t="s">
        <v>4717</v>
      </c>
      <c r="B494" t="s">
        <v>4718</v>
      </c>
      <c r="D494" t="s">
        <v>12</v>
      </c>
      <c r="E494" s="123">
        <v>41943</v>
      </c>
      <c r="G494" s="123">
        <v>42185</v>
      </c>
      <c r="I494" s="3">
        <f t="shared" si="7"/>
        <v>0</v>
      </c>
      <c r="J494" s="9" t="s">
        <v>4113</v>
      </c>
      <c r="K494" t="str">
        <f>VLOOKUP(J494,$A$2:$B722,2,FALSE)</f>
        <v>x266</v>
      </c>
      <c r="M494" t="s">
        <v>588</v>
      </c>
      <c r="P494" s="123">
        <v>41609</v>
      </c>
      <c r="R494" s="123">
        <v>41609</v>
      </c>
    </row>
    <row r="495" spans="1:18">
      <c r="A495" t="s">
        <v>4231</v>
      </c>
      <c r="B495" t="s">
        <v>4719</v>
      </c>
      <c r="D495" t="s">
        <v>12</v>
      </c>
      <c r="E495" s="123">
        <v>41943</v>
      </c>
      <c r="G495" s="123">
        <v>42185</v>
      </c>
      <c r="I495" s="3">
        <f t="shared" si="7"/>
        <v>1</v>
      </c>
      <c r="J495" s="9" t="s">
        <v>4116</v>
      </c>
      <c r="K495" t="str">
        <f>VLOOKUP(J495,$A$2:$B722,2,FALSE)</f>
        <v>x267</v>
      </c>
      <c r="M495" t="s">
        <v>588</v>
      </c>
      <c r="P495" s="123">
        <v>41609</v>
      </c>
      <c r="R495" s="123">
        <v>41609</v>
      </c>
    </row>
    <row r="496" spans="1:18">
      <c r="A496" t="s">
        <v>4720</v>
      </c>
      <c r="B496" t="s">
        <v>1791</v>
      </c>
      <c r="D496" t="s">
        <v>12</v>
      </c>
      <c r="E496" s="123">
        <v>41609</v>
      </c>
      <c r="G496" s="123">
        <v>41609</v>
      </c>
      <c r="I496" s="3">
        <f t="shared" si="7"/>
        <v>0</v>
      </c>
      <c r="J496" s="9" t="s">
        <v>4119</v>
      </c>
      <c r="K496" t="str">
        <f>VLOOKUP(J496,$A$2:$B722,2,FALSE)</f>
        <v>x268</v>
      </c>
      <c r="M496" t="s">
        <v>588</v>
      </c>
      <c r="P496" s="123">
        <v>41609</v>
      </c>
      <c r="R496" s="123">
        <v>41609</v>
      </c>
    </row>
    <row r="497" spans="1:21">
      <c r="A497" t="s">
        <v>4233</v>
      </c>
      <c r="B497" t="s">
        <v>4721</v>
      </c>
      <c r="D497" t="s">
        <v>12</v>
      </c>
      <c r="E497" s="123">
        <v>41943</v>
      </c>
      <c r="G497" s="123">
        <v>42185</v>
      </c>
      <c r="I497" s="3">
        <f t="shared" si="7"/>
        <v>1</v>
      </c>
      <c r="J497" s="7" t="s">
        <v>3991</v>
      </c>
      <c r="K497" t="str">
        <f>VLOOKUP(J497,$A$2:$B722,2,FALSE)</f>
        <v>x20</v>
      </c>
      <c r="L497" t="s">
        <v>583</v>
      </c>
      <c r="M497" t="s">
        <v>4699</v>
      </c>
      <c r="P497" s="123">
        <v>41609</v>
      </c>
      <c r="R497" s="123">
        <v>41609</v>
      </c>
    </row>
    <row r="498" spans="1:21">
      <c r="A498" t="s">
        <v>4722</v>
      </c>
      <c r="B498" t="s">
        <v>4723</v>
      </c>
      <c r="D498" t="s">
        <v>12</v>
      </c>
      <c r="E498" s="123">
        <v>41943</v>
      </c>
      <c r="G498" s="123">
        <v>42185</v>
      </c>
      <c r="I498" s="3">
        <f t="shared" si="7"/>
        <v>0</v>
      </c>
      <c r="J498" s="8" t="s">
        <v>4016</v>
      </c>
      <c r="K498" t="str">
        <f>VLOOKUP(J498,$A$2:$B722,2,FALSE)</f>
        <v>x22</v>
      </c>
      <c r="L498" t="s">
        <v>1005</v>
      </c>
      <c r="M498" t="s">
        <v>588</v>
      </c>
      <c r="P498" s="123">
        <v>41609</v>
      </c>
      <c r="R498" s="123">
        <v>41609</v>
      </c>
    </row>
    <row r="499" spans="1:21">
      <c r="A499" t="s">
        <v>4724</v>
      </c>
      <c r="B499" t="s">
        <v>4725</v>
      </c>
      <c r="D499" t="s">
        <v>12</v>
      </c>
      <c r="E499" s="123">
        <v>41943</v>
      </c>
      <c r="G499" s="123">
        <v>42185</v>
      </c>
      <c r="I499" s="3">
        <f t="shared" si="7"/>
        <v>0</v>
      </c>
      <c r="J499" s="9" t="s">
        <v>4034</v>
      </c>
      <c r="K499" t="str">
        <f>VLOOKUP(J499,$A$2:$B722,2,FALSE)</f>
        <v>x23</v>
      </c>
      <c r="M499" t="s">
        <v>588</v>
      </c>
      <c r="P499" s="123">
        <v>41609</v>
      </c>
      <c r="R499" s="123">
        <v>41609</v>
      </c>
    </row>
    <row r="500" spans="1:21">
      <c r="A500" t="s">
        <v>4327</v>
      </c>
      <c r="B500" t="s">
        <v>4726</v>
      </c>
      <c r="D500" t="s">
        <v>12</v>
      </c>
      <c r="E500" s="123">
        <v>41943</v>
      </c>
      <c r="G500" s="123">
        <v>42185</v>
      </c>
      <c r="I500" s="3">
        <f t="shared" si="7"/>
        <v>1</v>
      </c>
      <c r="J500" s="9" t="s">
        <v>4055</v>
      </c>
      <c r="K500" t="str">
        <f>VLOOKUP(J500,$A$2:$B722,2,FALSE)</f>
        <v>x24</v>
      </c>
      <c r="M500" t="s">
        <v>588</v>
      </c>
      <c r="P500" s="123">
        <v>41609</v>
      </c>
      <c r="R500" s="123">
        <v>41609</v>
      </c>
    </row>
    <row r="501" spans="1:21">
      <c r="A501" t="s">
        <v>4329</v>
      </c>
      <c r="B501" t="s">
        <v>4727</v>
      </c>
      <c r="D501" t="s">
        <v>12</v>
      </c>
      <c r="E501" s="123">
        <v>41943</v>
      </c>
      <c r="G501" s="123">
        <v>42185</v>
      </c>
      <c r="I501" s="3">
        <f t="shared" si="7"/>
        <v>1</v>
      </c>
      <c r="J501" s="8" t="s">
        <v>4003</v>
      </c>
      <c r="K501" t="str">
        <f>VLOOKUP(J501,$A$2:$B722,2,FALSE)</f>
        <v>x21</v>
      </c>
      <c r="M501" t="s">
        <v>588</v>
      </c>
      <c r="P501" s="123">
        <v>41609</v>
      </c>
      <c r="R501" s="123">
        <v>41609</v>
      </c>
    </row>
    <row r="502" spans="1:21">
      <c r="A502" t="s">
        <v>4331</v>
      </c>
      <c r="B502" t="s">
        <v>4728</v>
      </c>
      <c r="D502" t="s">
        <v>12</v>
      </c>
      <c r="E502" s="123">
        <v>41943</v>
      </c>
      <c r="G502" s="123">
        <v>42185</v>
      </c>
      <c r="I502" s="3">
        <f t="shared" si="7"/>
        <v>1</v>
      </c>
      <c r="J502" s="7" t="s">
        <v>4729</v>
      </c>
      <c r="K502" t="str">
        <f>VLOOKUP(J502,$A$2:$B722,2,FALSE)</f>
        <v>x98</v>
      </c>
      <c r="M502" t="s">
        <v>4699</v>
      </c>
      <c r="P502" s="123">
        <v>41609</v>
      </c>
      <c r="R502" s="123">
        <v>41609</v>
      </c>
    </row>
    <row r="503" spans="1:21">
      <c r="A503" t="s">
        <v>4335</v>
      </c>
      <c r="B503" t="s">
        <v>2205</v>
      </c>
      <c r="D503" t="s">
        <v>12</v>
      </c>
      <c r="E503" s="123">
        <v>41943</v>
      </c>
      <c r="G503" s="123">
        <v>42185</v>
      </c>
      <c r="I503" s="3">
        <f t="shared" si="7"/>
        <v>1</v>
      </c>
      <c r="J503" s="7" t="s">
        <v>77</v>
      </c>
      <c r="K503" t="str">
        <f>VLOOKUP(J503,$A$2:$B722,2,FALSE)</f>
        <v>x187</v>
      </c>
      <c r="M503" t="s">
        <v>4699</v>
      </c>
      <c r="P503" s="123">
        <v>41609</v>
      </c>
      <c r="R503" s="123">
        <v>41609</v>
      </c>
    </row>
    <row r="504" spans="1:21">
      <c r="A504" t="s">
        <v>30</v>
      </c>
      <c r="B504" t="s">
        <v>4730</v>
      </c>
      <c r="D504" t="s">
        <v>12</v>
      </c>
      <c r="E504" s="123">
        <v>41943</v>
      </c>
      <c r="G504" s="123">
        <v>42185</v>
      </c>
      <c r="I504" s="3">
        <f t="shared" si="7"/>
        <v>2</v>
      </c>
      <c r="J504" s="7" t="s">
        <v>4057</v>
      </c>
      <c r="K504" t="str">
        <f>VLOOKUP(J504,$A$2:$B722,2,FALSE)</f>
        <v>x240</v>
      </c>
      <c r="M504" t="s">
        <v>588</v>
      </c>
      <c r="P504" s="123">
        <v>41609</v>
      </c>
      <c r="R504" s="123">
        <v>41609</v>
      </c>
    </row>
    <row r="505" spans="1:21">
      <c r="A505" t="s">
        <v>4304</v>
      </c>
      <c r="B505" t="s">
        <v>4731</v>
      </c>
      <c r="D505" t="s">
        <v>12</v>
      </c>
      <c r="E505" s="123">
        <v>41943</v>
      </c>
      <c r="G505" s="123">
        <v>42185</v>
      </c>
      <c r="I505" s="3">
        <f t="shared" si="7"/>
        <v>2</v>
      </c>
      <c r="J505" s="7" t="s">
        <v>4237</v>
      </c>
      <c r="K505" t="str">
        <f>VLOOKUP(J505,$A$2:$B722,2,FALSE)</f>
        <v>x321</v>
      </c>
      <c r="M505" t="s">
        <v>588</v>
      </c>
      <c r="P505" s="123">
        <v>41609</v>
      </c>
      <c r="R505" s="123">
        <v>41609</v>
      </c>
    </row>
    <row r="506" spans="1:21">
      <c r="A506" t="s">
        <v>4307</v>
      </c>
      <c r="B506" t="s">
        <v>4732</v>
      </c>
      <c r="D506" t="s">
        <v>12</v>
      </c>
      <c r="E506" s="123">
        <v>41943</v>
      </c>
      <c r="G506" s="123">
        <v>42185</v>
      </c>
      <c r="I506" s="3">
        <f t="shared" si="7"/>
        <v>1</v>
      </c>
      <c r="J506" s="6" t="s">
        <v>4252</v>
      </c>
      <c r="K506" t="str">
        <f>VLOOKUP(J506,$A$2:$B722,2,FALSE)</f>
        <v>x333</v>
      </c>
      <c r="M506" t="s">
        <v>4699</v>
      </c>
      <c r="P506" s="123">
        <v>41609</v>
      </c>
      <c r="R506" s="123">
        <v>41609</v>
      </c>
    </row>
    <row r="507" spans="1:21">
      <c r="A507" t="s">
        <v>4705</v>
      </c>
      <c r="B507" t="s">
        <v>1793</v>
      </c>
      <c r="D507" t="s">
        <v>12</v>
      </c>
      <c r="E507" s="123">
        <v>41609</v>
      </c>
      <c r="G507" s="123">
        <v>41609</v>
      </c>
      <c r="I507" s="3">
        <f t="shared" si="7"/>
        <v>1</v>
      </c>
      <c r="J507" s="5" t="s">
        <v>4150</v>
      </c>
      <c r="K507" t="str">
        <f>VLOOKUP(J507,$A$2:$B722,2,FALSE)</f>
        <v>x280</v>
      </c>
      <c r="L507" t="s">
        <v>583</v>
      </c>
      <c r="M507" t="s">
        <v>588</v>
      </c>
      <c r="P507" s="123">
        <v>41609</v>
      </c>
      <c r="R507" s="123">
        <v>41609</v>
      </c>
    </row>
    <row r="508" spans="1:21">
      <c r="A508" t="s">
        <v>3813</v>
      </c>
      <c r="B508" t="s">
        <v>1795</v>
      </c>
      <c r="D508" t="s">
        <v>12</v>
      </c>
      <c r="E508" s="123">
        <v>41609</v>
      </c>
      <c r="G508" s="123">
        <v>41609</v>
      </c>
      <c r="I508" s="3">
        <f t="shared" si="7"/>
        <v>14</v>
      </c>
      <c r="J508" s="6" t="s">
        <v>4143</v>
      </c>
      <c r="K508" t="str">
        <f>VLOOKUP(J508,$A$2:$B722,2,FALSE)</f>
        <v>x278</v>
      </c>
      <c r="M508" t="s">
        <v>588</v>
      </c>
      <c r="P508" s="123">
        <v>41609</v>
      </c>
      <c r="R508" s="123">
        <v>41609</v>
      </c>
    </row>
    <row r="509" spans="1:21">
      <c r="A509" s="19" t="s">
        <v>4310</v>
      </c>
      <c r="B509" s="19" t="s">
        <v>4733</v>
      </c>
      <c r="C509" s="19"/>
      <c r="D509" s="19" t="s">
        <v>12</v>
      </c>
      <c r="E509" s="124">
        <v>41943</v>
      </c>
      <c r="F509" s="124"/>
      <c r="G509" s="124">
        <v>42185</v>
      </c>
      <c r="H509" s="124"/>
      <c r="I509" s="56">
        <f t="shared" si="7"/>
        <v>1</v>
      </c>
      <c r="J509" s="22" t="s">
        <v>4255</v>
      </c>
      <c r="K509" s="19" t="str">
        <f>VLOOKUP(J509,$A$2:$B722,2,FALSE)</f>
        <v>x334</v>
      </c>
      <c r="L509" s="19"/>
      <c r="M509" s="19" t="s">
        <v>4699</v>
      </c>
      <c r="N509" s="19"/>
      <c r="O509" s="19"/>
      <c r="P509" s="124">
        <v>41609</v>
      </c>
      <c r="Q509" s="124"/>
      <c r="R509" s="124">
        <v>41609</v>
      </c>
      <c r="S509" s="124"/>
      <c r="T509" s="19"/>
      <c r="U509" s="19"/>
    </row>
    <row r="510" spans="1:21">
      <c r="A510" s="19" t="s">
        <v>43</v>
      </c>
      <c r="B510" s="19" t="s">
        <v>4734</v>
      </c>
      <c r="C510" s="19"/>
      <c r="D510" s="19" t="s">
        <v>12</v>
      </c>
      <c r="E510" s="124">
        <v>41943</v>
      </c>
      <c r="F510" s="124"/>
      <c r="G510" s="124">
        <v>42185</v>
      </c>
      <c r="H510" s="124"/>
      <c r="I510" s="56">
        <f t="shared" si="7"/>
        <v>1</v>
      </c>
      <c r="J510" s="21" t="s">
        <v>4586</v>
      </c>
      <c r="K510" s="19" t="str">
        <f>VLOOKUP(J510,$A$2:$B722,2,FALSE)</f>
        <v>x499</v>
      </c>
      <c r="L510" s="19" t="s">
        <v>583</v>
      </c>
      <c r="M510" s="19" t="s">
        <v>588</v>
      </c>
      <c r="N510" s="19"/>
      <c r="O510" s="19"/>
      <c r="P510" s="124">
        <v>41609</v>
      </c>
      <c r="Q510" s="124"/>
      <c r="R510" s="124">
        <v>41609</v>
      </c>
      <c r="S510" s="124"/>
      <c r="T510" s="19"/>
      <c r="U510" s="19"/>
    </row>
    <row r="511" spans="1:21">
      <c r="A511" s="19" t="s">
        <v>3184</v>
      </c>
      <c r="B511" s="19" t="s">
        <v>4735</v>
      </c>
      <c r="C511" s="19"/>
      <c r="D511" s="19" t="s">
        <v>12</v>
      </c>
      <c r="E511" s="124">
        <v>41943</v>
      </c>
      <c r="F511" s="124"/>
      <c r="G511" s="124">
        <v>42185</v>
      </c>
      <c r="H511" s="124"/>
      <c r="I511" s="56">
        <f t="shared" si="7"/>
        <v>1</v>
      </c>
      <c r="J511" s="22" t="s">
        <v>4584</v>
      </c>
      <c r="K511" s="19" t="str">
        <f>VLOOKUP(J511,$A$2:$B722,2,FALSE)</f>
        <v>x498</v>
      </c>
      <c r="L511" s="19"/>
      <c r="M511" s="19" t="s">
        <v>588</v>
      </c>
      <c r="N511" s="19"/>
      <c r="O511" s="19"/>
      <c r="P511" s="124">
        <v>41609</v>
      </c>
      <c r="Q511" s="124"/>
      <c r="R511" s="124">
        <v>41609</v>
      </c>
      <c r="S511" s="124"/>
      <c r="T511" s="19"/>
      <c r="U511" s="19"/>
    </row>
    <row r="512" spans="1:21">
      <c r="A512" s="19" t="s">
        <v>4316</v>
      </c>
      <c r="B512" s="19" t="s">
        <v>4736</v>
      </c>
      <c r="C512" s="19"/>
      <c r="D512" s="19" t="s">
        <v>12</v>
      </c>
      <c r="E512" s="124">
        <v>41943</v>
      </c>
      <c r="F512" s="124"/>
      <c r="G512" s="124">
        <v>42185</v>
      </c>
      <c r="H512" s="124"/>
      <c r="I512" s="56">
        <f t="shared" si="7"/>
        <v>1</v>
      </c>
      <c r="J512" s="22" t="s">
        <v>4589</v>
      </c>
      <c r="K512" s="19" t="str">
        <f>VLOOKUP(J512,$A$2:$B722,2,FALSE)</f>
        <v>x500</v>
      </c>
      <c r="L512" s="19"/>
      <c r="M512" s="19" t="s">
        <v>4699</v>
      </c>
      <c r="N512" s="19"/>
      <c r="O512" s="19"/>
      <c r="P512" s="124">
        <v>41609</v>
      </c>
      <c r="Q512" s="124"/>
      <c r="R512" s="124">
        <v>41609</v>
      </c>
      <c r="S512" s="124"/>
      <c r="T512" s="19"/>
      <c r="U512" s="19"/>
    </row>
    <row r="513" spans="1:21">
      <c r="A513" s="19" t="s">
        <v>4319</v>
      </c>
      <c r="B513" s="19" t="s">
        <v>4737</v>
      </c>
      <c r="C513" s="19"/>
      <c r="D513" s="19" t="s">
        <v>12</v>
      </c>
      <c r="E513" s="124">
        <v>41943</v>
      </c>
      <c r="F513" s="124"/>
      <c r="G513" s="124">
        <v>42185</v>
      </c>
      <c r="H513" s="124"/>
      <c r="I513" s="56">
        <f t="shared" si="7"/>
        <v>1</v>
      </c>
      <c r="J513" s="19" t="s">
        <v>4738</v>
      </c>
      <c r="K513" s="19"/>
      <c r="L513" s="19"/>
      <c r="M513" s="19"/>
      <c r="N513" s="19" t="s">
        <v>12</v>
      </c>
      <c r="O513" s="19"/>
      <c r="P513" s="124">
        <v>41609</v>
      </c>
      <c r="Q513" s="124"/>
      <c r="R513" s="124">
        <v>41609</v>
      </c>
      <c r="S513" s="124"/>
      <c r="T513" s="19" t="s">
        <v>4739</v>
      </c>
      <c r="U513" s="19"/>
    </row>
    <row r="514" spans="1:21">
      <c r="A514" s="19" t="s">
        <v>4321</v>
      </c>
      <c r="B514" s="19" t="s">
        <v>4740</v>
      </c>
      <c r="C514" s="19"/>
      <c r="D514" s="19" t="s">
        <v>12</v>
      </c>
      <c r="E514" s="124">
        <v>41943</v>
      </c>
      <c r="F514" s="124"/>
      <c r="G514" s="124">
        <v>42185</v>
      </c>
      <c r="H514" s="124"/>
      <c r="I514" s="56">
        <f t="shared" ref="I514:I577" si="8">COUNTIF(J:J,A514)</f>
        <v>1</v>
      </c>
      <c r="J514" s="20" t="s">
        <v>3816</v>
      </c>
      <c r="K514" s="19" t="str">
        <f>VLOOKUP(J514,$A$2:$B722,2,FALSE)</f>
        <v>x108</v>
      </c>
      <c r="L514" s="19" t="s">
        <v>583</v>
      </c>
      <c r="M514" s="19"/>
      <c r="N514" s="19"/>
      <c r="O514" s="19"/>
      <c r="P514" s="124">
        <v>41609</v>
      </c>
      <c r="Q514" s="124"/>
      <c r="R514" s="124">
        <v>41609</v>
      </c>
      <c r="S514" s="124"/>
      <c r="T514" s="19"/>
      <c r="U514" s="19"/>
    </row>
    <row r="515" spans="1:21">
      <c r="A515" s="19" t="s">
        <v>4323</v>
      </c>
      <c r="B515" s="19" t="s">
        <v>4741</v>
      </c>
      <c r="C515" s="19"/>
      <c r="D515" s="19" t="s">
        <v>12</v>
      </c>
      <c r="E515" s="124">
        <v>41943</v>
      </c>
      <c r="F515" s="124"/>
      <c r="G515" s="124">
        <v>42185</v>
      </c>
      <c r="H515" s="124"/>
      <c r="I515" s="56">
        <f t="shared" si="8"/>
        <v>1</v>
      </c>
      <c r="J515" s="21" t="s">
        <v>3806</v>
      </c>
      <c r="K515" s="19" t="str">
        <f>VLOOKUP(J515,$A$2:$B722,2,FALSE)</f>
        <v>x99</v>
      </c>
      <c r="L515" s="19"/>
      <c r="M515" s="19" t="s">
        <v>588</v>
      </c>
      <c r="N515" s="19"/>
      <c r="O515" s="19"/>
      <c r="P515" s="124">
        <v>41609</v>
      </c>
      <c r="Q515" s="124"/>
      <c r="R515" s="124">
        <v>41609</v>
      </c>
      <c r="S515" s="124"/>
      <c r="T515" s="19"/>
      <c r="U515" s="19"/>
    </row>
    <row r="516" spans="1:21">
      <c r="A516" s="19" t="s">
        <v>4742</v>
      </c>
      <c r="B516" s="19" t="s">
        <v>4743</v>
      </c>
      <c r="C516" s="19"/>
      <c r="D516" s="19" t="s">
        <v>12</v>
      </c>
      <c r="E516" s="124">
        <v>41943</v>
      </c>
      <c r="F516" s="124"/>
      <c r="G516" s="124">
        <v>42185</v>
      </c>
      <c r="H516" s="124"/>
      <c r="I516" s="56">
        <f t="shared" si="8"/>
        <v>0</v>
      </c>
      <c r="J516" s="21" t="s">
        <v>3809</v>
      </c>
      <c r="K516" s="19" t="str">
        <f>VLOOKUP(J516,$A$2:$B722,2,FALSE)</f>
        <v>x130</v>
      </c>
      <c r="L516" s="19"/>
      <c r="M516" s="19" t="s">
        <v>588</v>
      </c>
      <c r="N516" s="19"/>
      <c r="O516" s="19"/>
      <c r="P516" s="124">
        <v>41609</v>
      </c>
      <c r="Q516" s="124"/>
      <c r="R516" s="124">
        <v>41609</v>
      </c>
      <c r="S516" s="124"/>
      <c r="T516" s="19"/>
      <c r="U516" s="19"/>
    </row>
    <row r="517" spans="1:21">
      <c r="A517" s="19" t="s">
        <v>4744</v>
      </c>
      <c r="B517" s="19" t="s">
        <v>4745</v>
      </c>
      <c r="C517" s="19"/>
      <c r="D517" s="19" t="s">
        <v>12</v>
      </c>
      <c r="E517" s="124">
        <v>41943</v>
      </c>
      <c r="F517" s="124"/>
      <c r="G517" s="124">
        <v>42185</v>
      </c>
      <c r="H517" s="124"/>
      <c r="I517" s="56">
        <f t="shared" si="8"/>
        <v>0</v>
      </c>
      <c r="J517" s="19" t="s">
        <v>4746</v>
      </c>
      <c r="K517" s="19"/>
      <c r="L517" s="19"/>
      <c r="M517" s="19"/>
      <c r="N517" s="19" t="s">
        <v>12</v>
      </c>
      <c r="O517" s="19"/>
      <c r="P517" s="124">
        <v>41609</v>
      </c>
      <c r="Q517" s="124"/>
      <c r="R517" s="124">
        <v>41609</v>
      </c>
      <c r="S517" s="124"/>
      <c r="T517" s="19" t="s">
        <v>4030</v>
      </c>
      <c r="U517" s="19"/>
    </row>
    <row r="518" spans="1:21">
      <c r="A518" s="19" t="s">
        <v>4747</v>
      </c>
      <c r="B518" s="19" t="s">
        <v>4748</v>
      </c>
      <c r="C518" s="19"/>
      <c r="D518" s="19" t="s">
        <v>12</v>
      </c>
      <c r="E518" s="124">
        <v>41943</v>
      </c>
      <c r="F518" s="124"/>
      <c r="G518" s="124">
        <v>42095</v>
      </c>
      <c r="H518" s="124"/>
      <c r="I518" s="56">
        <f t="shared" si="8"/>
        <v>0</v>
      </c>
      <c r="J518" s="20" t="s">
        <v>3796</v>
      </c>
      <c r="K518" s="19" t="str">
        <f>VLOOKUP(J518,$A$2:$B722,2,FALSE)</f>
        <v>x0</v>
      </c>
      <c r="L518" s="19" t="s">
        <v>1005</v>
      </c>
      <c r="M518" s="19"/>
      <c r="N518" s="19"/>
      <c r="O518" s="19"/>
      <c r="P518" s="124">
        <v>41609</v>
      </c>
      <c r="Q518" s="124"/>
      <c r="R518" s="124">
        <v>41609</v>
      </c>
      <c r="S518" s="124"/>
      <c r="T518" s="19"/>
      <c r="U518" s="19"/>
    </row>
    <row r="519" spans="1:21">
      <c r="A519" s="19" t="s">
        <v>4593</v>
      </c>
      <c r="B519" s="19" t="s">
        <v>1797</v>
      </c>
      <c r="C519" s="19"/>
      <c r="D519" s="19" t="s">
        <v>12</v>
      </c>
      <c r="E519" s="124">
        <v>41609</v>
      </c>
      <c r="F519" s="124"/>
      <c r="G519" s="124">
        <v>41609</v>
      </c>
      <c r="H519" s="124"/>
      <c r="I519" s="56">
        <f t="shared" si="8"/>
        <v>1</v>
      </c>
      <c r="J519" s="21" t="s">
        <v>3938</v>
      </c>
      <c r="K519" s="19" t="str">
        <f>VLOOKUP(J519,$A$2:$B722,2,FALSE)</f>
        <v>x198</v>
      </c>
      <c r="L519" s="19" t="s">
        <v>583</v>
      </c>
      <c r="M519" s="19" t="s">
        <v>588</v>
      </c>
      <c r="N519" s="19"/>
      <c r="O519" s="19"/>
      <c r="P519" s="124">
        <v>41609</v>
      </c>
      <c r="Q519" s="124"/>
      <c r="R519" s="124">
        <v>41609</v>
      </c>
      <c r="S519" s="124"/>
      <c r="T519" s="19"/>
      <c r="U519" s="19"/>
    </row>
    <row r="520" spans="1:21">
      <c r="A520" s="19" t="s">
        <v>4749</v>
      </c>
      <c r="B520" s="19" t="s">
        <v>4750</v>
      </c>
      <c r="C520" s="19"/>
      <c r="D520" s="19" t="s">
        <v>12</v>
      </c>
      <c r="E520" s="124">
        <v>41943</v>
      </c>
      <c r="F520" s="124"/>
      <c r="G520" s="124">
        <v>42095</v>
      </c>
      <c r="H520" s="124"/>
      <c r="I520" s="56">
        <f t="shared" si="8"/>
        <v>0</v>
      </c>
      <c r="J520" s="22" t="s">
        <v>3996</v>
      </c>
      <c r="K520" s="19" t="str">
        <f>VLOOKUP(J520,$A$2:$B722,2,FALSE)</f>
        <v>x203</v>
      </c>
      <c r="L520" s="19"/>
      <c r="M520" s="19" t="s">
        <v>588</v>
      </c>
      <c r="N520" s="19"/>
      <c r="O520" s="19"/>
      <c r="P520" s="124">
        <v>41609</v>
      </c>
      <c r="Q520" s="124"/>
      <c r="R520" s="124">
        <v>41609</v>
      </c>
      <c r="S520" s="124"/>
      <c r="T520" s="19"/>
      <c r="U520" s="19"/>
    </row>
    <row r="521" spans="1:21">
      <c r="A521" s="19" t="s">
        <v>4751</v>
      </c>
      <c r="B521" s="19" t="s">
        <v>4752</v>
      </c>
      <c r="C521" s="19"/>
      <c r="D521" s="19" t="s">
        <v>12</v>
      </c>
      <c r="E521" s="124">
        <v>41943</v>
      </c>
      <c r="F521" s="124"/>
      <c r="G521" s="124">
        <v>42095</v>
      </c>
      <c r="H521" s="124"/>
      <c r="I521" s="56">
        <f t="shared" si="8"/>
        <v>0</v>
      </c>
      <c r="J521" s="22" t="s">
        <v>3994</v>
      </c>
      <c r="K521" s="19" t="str">
        <f>VLOOKUP(J521,$A$2:$B722,2,FALSE)</f>
        <v>x202</v>
      </c>
      <c r="L521" s="19"/>
      <c r="M521" s="19" t="s">
        <v>588</v>
      </c>
      <c r="N521" s="19"/>
      <c r="O521" s="19"/>
      <c r="P521" s="124">
        <v>41609</v>
      </c>
      <c r="Q521" s="124"/>
      <c r="R521" s="124">
        <v>41609</v>
      </c>
      <c r="S521" s="124"/>
      <c r="T521" s="19"/>
      <c r="U521" s="19"/>
    </row>
    <row r="522" spans="1:21">
      <c r="A522" s="19" t="s">
        <v>4753</v>
      </c>
      <c r="B522" s="19" t="s">
        <v>4754</v>
      </c>
      <c r="C522" s="19"/>
      <c r="D522" s="19" t="s">
        <v>12</v>
      </c>
      <c r="E522" s="124">
        <v>41943</v>
      </c>
      <c r="F522" s="124"/>
      <c r="G522" s="124">
        <v>42095</v>
      </c>
      <c r="H522" s="124"/>
      <c r="I522" s="56">
        <f t="shared" si="8"/>
        <v>0</v>
      </c>
      <c r="J522" s="22" t="s">
        <v>3990</v>
      </c>
      <c r="K522" s="19" t="str">
        <f>VLOOKUP(J522,$A$2:$B722,2,FALSE)</f>
        <v>x199</v>
      </c>
      <c r="L522" s="19"/>
      <c r="M522" s="19" t="s">
        <v>588</v>
      </c>
      <c r="N522" s="19"/>
      <c r="O522" s="19"/>
      <c r="P522" s="124">
        <v>41609</v>
      </c>
      <c r="Q522" s="124"/>
      <c r="R522" s="124">
        <v>41609</v>
      </c>
      <c r="S522" s="124"/>
      <c r="T522" s="19"/>
      <c r="U522" s="19"/>
    </row>
    <row r="523" spans="1:21">
      <c r="A523" s="19" t="s">
        <v>4755</v>
      </c>
      <c r="B523" s="19" t="s">
        <v>4756</v>
      </c>
      <c r="C523" s="19"/>
      <c r="D523" s="19" t="s">
        <v>12</v>
      </c>
      <c r="E523" s="124">
        <v>41943</v>
      </c>
      <c r="F523" s="124"/>
      <c r="G523" s="124">
        <v>42095</v>
      </c>
      <c r="H523" s="124"/>
      <c r="I523" s="56">
        <f t="shared" si="8"/>
        <v>0</v>
      </c>
      <c r="J523" s="19" t="s">
        <v>4757</v>
      </c>
      <c r="K523" s="19"/>
      <c r="L523" s="19"/>
      <c r="M523" s="19"/>
      <c r="N523" s="19" t="s">
        <v>12</v>
      </c>
      <c r="O523" s="19"/>
      <c r="P523" s="124">
        <v>41609</v>
      </c>
      <c r="Q523" s="124"/>
      <c r="R523" s="124">
        <v>41609</v>
      </c>
      <c r="S523" s="124"/>
      <c r="T523" s="19" t="s">
        <v>4758</v>
      </c>
      <c r="U523" s="19"/>
    </row>
    <row r="524" spans="1:21">
      <c r="A524" s="19" t="s">
        <v>4759</v>
      </c>
      <c r="B524" s="19" t="s">
        <v>4760</v>
      </c>
      <c r="C524" s="19"/>
      <c r="D524" s="19" t="s">
        <v>12</v>
      </c>
      <c r="E524" s="124">
        <v>41943</v>
      </c>
      <c r="F524" s="124"/>
      <c r="G524" s="124">
        <v>42095</v>
      </c>
      <c r="H524" s="124"/>
      <c r="I524" s="56">
        <f t="shared" si="8"/>
        <v>0</v>
      </c>
      <c r="J524" s="20" t="s">
        <v>3800</v>
      </c>
      <c r="K524" s="19" t="str">
        <f>VLOOKUP(J524,$A$2:$B722,2,FALSE)</f>
        <v>x25</v>
      </c>
      <c r="L524" s="19" t="s">
        <v>583</v>
      </c>
      <c r="M524" s="19"/>
      <c r="N524" s="19"/>
      <c r="O524" s="19"/>
      <c r="P524" s="124">
        <v>41609</v>
      </c>
      <c r="Q524" s="124"/>
      <c r="R524" s="124">
        <v>41609</v>
      </c>
      <c r="S524" s="124"/>
      <c r="T524" s="19"/>
      <c r="U524" s="19"/>
    </row>
    <row r="525" spans="1:21">
      <c r="A525" s="19" t="s">
        <v>4761</v>
      </c>
      <c r="B525" s="19" t="s">
        <v>4762</v>
      </c>
      <c r="C525" s="19"/>
      <c r="D525" s="19" t="s">
        <v>12</v>
      </c>
      <c r="E525" s="124">
        <v>42247</v>
      </c>
      <c r="F525" s="124"/>
      <c r="G525" s="124">
        <v>42643</v>
      </c>
      <c r="H525" s="124"/>
      <c r="I525" s="56">
        <f t="shared" si="8"/>
        <v>0</v>
      </c>
      <c r="J525" s="21" t="s">
        <v>4263</v>
      </c>
      <c r="K525" s="19" t="str">
        <f>VLOOKUP(J525,$A$2:$B722,2,FALSE)</f>
        <v>x34</v>
      </c>
      <c r="L525" s="19"/>
      <c r="M525" s="19" t="s">
        <v>588</v>
      </c>
      <c r="N525" s="19"/>
      <c r="O525" s="19"/>
      <c r="P525" s="124">
        <v>41609</v>
      </c>
      <c r="Q525" s="124"/>
      <c r="R525" s="124">
        <v>41609</v>
      </c>
      <c r="S525" s="124"/>
      <c r="T525" s="19"/>
      <c r="U525" s="19"/>
    </row>
    <row r="526" spans="1:21">
      <c r="A526" s="19" t="s">
        <v>4763</v>
      </c>
      <c r="B526" s="19" t="s">
        <v>4764</v>
      </c>
      <c r="C526" s="19"/>
      <c r="D526" s="19" t="s">
        <v>12</v>
      </c>
      <c r="E526" s="124">
        <v>42247</v>
      </c>
      <c r="F526" s="124"/>
      <c r="G526" s="124">
        <v>42643</v>
      </c>
      <c r="H526" s="124"/>
      <c r="I526" s="56">
        <f t="shared" si="8"/>
        <v>0</v>
      </c>
      <c r="J526" s="21" t="s">
        <v>3802</v>
      </c>
      <c r="K526" s="19" t="str">
        <f>VLOOKUP(J526,$A$2:$B722,2,FALSE)</f>
        <v>x44</v>
      </c>
      <c r="L526" s="19"/>
      <c r="M526" s="19" t="s">
        <v>588</v>
      </c>
      <c r="N526" s="19"/>
      <c r="O526" s="19"/>
      <c r="P526" s="124">
        <v>41609</v>
      </c>
      <c r="Q526" s="124"/>
      <c r="R526" s="124">
        <v>41609</v>
      </c>
      <c r="S526" s="124"/>
      <c r="T526" s="19"/>
      <c r="U526" s="19"/>
    </row>
    <row r="527" spans="1:21">
      <c r="A527" s="19" t="s">
        <v>4765</v>
      </c>
      <c r="B527" s="19" t="s">
        <v>4766</v>
      </c>
      <c r="C527" s="19"/>
      <c r="D527" s="19" t="s">
        <v>12</v>
      </c>
      <c r="E527" s="124">
        <v>42247</v>
      </c>
      <c r="F527" s="124"/>
      <c r="G527" s="124">
        <v>42643</v>
      </c>
      <c r="H527" s="124"/>
      <c r="I527" s="56">
        <f t="shared" si="8"/>
        <v>0</v>
      </c>
      <c r="J527" s="21" t="s">
        <v>3806</v>
      </c>
      <c r="K527" s="19" t="str">
        <f>VLOOKUP(J527,$A$2:$B722,2,FALSE)</f>
        <v>x99</v>
      </c>
      <c r="L527" s="19"/>
      <c r="M527" s="19" t="s">
        <v>588</v>
      </c>
      <c r="N527" s="19"/>
      <c r="O527" s="19"/>
      <c r="P527" s="124">
        <v>41609</v>
      </c>
      <c r="Q527" s="124"/>
      <c r="R527" s="124">
        <v>41609</v>
      </c>
      <c r="S527" s="124"/>
      <c r="T527" s="19"/>
      <c r="U527" s="19"/>
    </row>
    <row r="528" spans="1:21">
      <c r="A528" s="19" t="s">
        <v>4767</v>
      </c>
      <c r="B528" s="19" t="s">
        <v>4768</v>
      </c>
      <c r="C528" s="19"/>
      <c r="D528" s="19" t="s">
        <v>12</v>
      </c>
      <c r="E528" s="124">
        <v>42247</v>
      </c>
      <c r="F528" s="124"/>
      <c r="G528" s="124">
        <v>42643</v>
      </c>
      <c r="H528" s="124"/>
      <c r="I528" s="56">
        <f t="shared" si="8"/>
        <v>0</v>
      </c>
      <c r="J528" s="21" t="s">
        <v>3809</v>
      </c>
      <c r="K528" s="19" t="str">
        <f>VLOOKUP(J528,$A$2:$B722,2,FALSE)</f>
        <v>x130</v>
      </c>
      <c r="L528" s="19"/>
      <c r="M528" s="19" t="s">
        <v>588</v>
      </c>
      <c r="N528" s="19"/>
      <c r="O528" s="19"/>
      <c r="P528" s="124">
        <v>41609</v>
      </c>
      <c r="Q528" s="124"/>
      <c r="R528" s="124">
        <v>41609</v>
      </c>
      <c r="S528" s="124"/>
      <c r="T528" s="19"/>
      <c r="U528" s="19"/>
    </row>
    <row r="529" spans="1:21">
      <c r="A529" s="19" t="s">
        <v>4769</v>
      </c>
      <c r="B529" s="19" t="s">
        <v>4770</v>
      </c>
      <c r="C529" s="19"/>
      <c r="D529" s="19" t="s">
        <v>12</v>
      </c>
      <c r="E529" s="124">
        <v>42247</v>
      </c>
      <c r="F529" s="124"/>
      <c r="G529" s="124">
        <v>42643</v>
      </c>
      <c r="H529" s="124"/>
      <c r="I529" s="56">
        <f t="shared" si="8"/>
        <v>0</v>
      </c>
      <c r="J529" s="21" t="s">
        <v>3813</v>
      </c>
      <c r="K529" s="19" t="str">
        <f>VLOOKUP(J529,$A$2:$B722,2,FALSE)</f>
        <v>x60</v>
      </c>
      <c r="L529" s="19"/>
      <c r="M529" s="19" t="s">
        <v>588</v>
      </c>
      <c r="N529" s="19"/>
      <c r="O529" s="19"/>
      <c r="P529" s="124">
        <v>41609</v>
      </c>
      <c r="Q529" s="124"/>
      <c r="R529" s="124">
        <v>41609</v>
      </c>
      <c r="S529" s="124"/>
      <c r="T529" s="19"/>
      <c r="U529" s="19"/>
    </row>
    <row r="530" spans="1:21">
      <c r="A530" s="19" t="s">
        <v>4398</v>
      </c>
      <c r="B530" s="19" t="s">
        <v>1799</v>
      </c>
      <c r="C530" s="19"/>
      <c r="D530" s="19" t="s">
        <v>12</v>
      </c>
      <c r="E530" s="124">
        <v>41609</v>
      </c>
      <c r="F530" s="124"/>
      <c r="G530" s="124">
        <v>41609</v>
      </c>
      <c r="H530" s="124"/>
      <c r="I530" s="56">
        <f t="shared" si="8"/>
        <v>1</v>
      </c>
      <c r="J530" s="21" t="s">
        <v>3815</v>
      </c>
      <c r="K530" s="19" t="str">
        <f>VLOOKUP(J530,$A$2:$B722,2,FALSE)</f>
        <v>x469</v>
      </c>
      <c r="L530" s="19"/>
      <c r="M530" s="19" t="s">
        <v>588</v>
      </c>
      <c r="N530" s="19"/>
      <c r="O530" s="19"/>
      <c r="P530" s="124">
        <v>41609</v>
      </c>
      <c r="Q530" s="124"/>
      <c r="R530" s="124">
        <v>41609</v>
      </c>
      <c r="S530" s="124"/>
      <c r="T530" s="19"/>
      <c r="U530" s="19"/>
    </row>
    <row r="531" spans="1:21">
      <c r="A531" s="19" t="s">
        <v>4771</v>
      </c>
      <c r="B531" s="19" t="s">
        <v>4772</v>
      </c>
      <c r="C531" s="19"/>
      <c r="D531" s="19" t="s">
        <v>12</v>
      </c>
      <c r="E531" s="124">
        <v>42247</v>
      </c>
      <c r="F531" s="124"/>
      <c r="G531" s="124">
        <v>42643</v>
      </c>
      <c r="H531" s="124"/>
      <c r="I531" s="56">
        <f t="shared" si="8"/>
        <v>0</v>
      </c>
      <c r="J531" s="21" t="s">
        <v>3837</v>
      </c>
      <c r="K531" s="19" t="str">
        <f>VLOOKUP(J531,$A$2:$B722,2,FALSE)</f>
        <v>x329</v>
      </c>
      <c r="L531" s="19"/>
      <c r="M531" s="19" t="s">
        <v>588</v>
      </c>
      <c r="N531" s="19"/>
      <c r="O531" s="19"/>
      <c r="P531" s="124">
        <v>41609</v>
      </c>
      <c r="Q531" s="124"/>
      <c r="R531" s="124">
        <v>41609</v>
      </c>
      <c r="S531" s="124"/>
      <c r="T531" s="19"/>
      <c r="U531" s="19"/>
    </row>
    <row r="532" spans="1:21">
      <c r="A532" s="19" t="s">
        <v>4773</v>
      </c>
      <c r="B532" s="19" t="s">
        <v>4774</v>
      </c>
      <c r="C532" s="19"/>
      <c r="D532" s="19" t="s">
        <v>12</v>
      </c>
      <c r="E532" s="124">
        <v>42247</v>
      </c>
      <c r="F532" s="124"/>
      <c r="G532" s="124">
        <v>42643</v>
      </c>
      <c r="H532" s="124"/>
      <c r="I532" s="56">
        <f t="shared" si="8"/>
        <v>0</v>
      </c>
      <c r="J532" s="21" t="s">
        <v>3841</v>
      </c>
      <c r="K532" s="19" t="str">
        <f>VLOOKUP(J532,$A$2:$B722,2,FALSE)</f>
        <v>x209</v>
      </c>
      <c r="L532" s="19"/>
      <c r="M532" s="19" t="s">
        <v>588</v>
      </c>
      <c r="N532" s="19"/>
      <c r="O532" s="19"/>
      <c r="P532" s="124">
        <v>41609</v>
      </c>
      <c r="Q532" s="124"/>
      <c r="R532" s="124">
        <v>41609</v>
      </c>
      <c r="S532" s="124"/>
      <c r="T532" s="19"/>
      <c r="U532" s="19"/>
    </row>
    <row r="533" spans="1:21">
      <c r="A533" s="19" t="s">
        <v>4775</v>
      </c>
      <c r="B533" s="19" t="s">
        <v>4776</v>
      </c>
      <c r="C533" s="19"/>
      <c r="D533" s="19" t="s">
        <v>12</v>
      </c>
      <c r="E533" s="124">
        <v>42247</v>
      </c>
      <c r="F533" s="124"/>
      <c r="G533" s="124">
        <v>42643</v>
      </c>
      <c r="H533" s="124"/>
      <c r="I533" s="56">
        <f t="shared" si="8"/>
        <v>0</v>
      </c>
      <c r="J533" s="19" t="s">
        <v>4777</v>
      </c>
      <c r="K533" s="19"/>
      <c r="L533" s="19"/>
      <c r="M533" s="19"/>
      <c r="N533" s="19" t="s">
        <v>12</v>
      </c>
      <c r="O533" s="19"/>
      <c r="P533" s="124">
        <v>41609</v>
      </c>
      <c r="Q533" s="124"/>
      <c r="R533" s="124">
        <v>41609</v>
      </c>
      <c r="S533" s="124"/>
      <c r="T533" s="19" t="s">
        <v>4778</v>
      </c>
      <c r="U533" s="19"/>
    </row>
    <row r="534" spans="1:21">
      <c r="A534" s="19" t="s">
        <v>4779</v>
      </c>
      <c r="B534" s="19" t="s">
        <v>4780</v>
      </c>
      <c r="C534" s="19"/>
      <c r="D534" s="19" t="s">
        <v>12</v>
      </c>
      <c r="E534" s="124">
        <v>42247</v>
      </c>
      <c r="F534" s="124"/>
      <c r="G534" s="124">
        <v>42643</v>
      </c>
      <c r="H534" s="124"/>
      <c r="I534" s="56">
        <f t="shared" si="8"/>
        <v>0</v>
      </c>
      <c r="J534" s="20" t="s">
        <v>3860</v>
      </c>
      <c r="K534" s="19" t="str">
        <f>VLOOKUP(J534,$A$2:$B722,2,FALSE)</f>
        <v>x28</v>
      </c>
      <c r="L534" s="19" t="s">
        <v>583</v>
      </c>
      <c r="M534" s="19"/>
      <c r="N534" s="19"/>
      <c r="O534" s="19"/>
      <c r="P534" s="124">
        <v>41609</v>
      </c>
      <c r="Q534" s="124"/>
      <c r="R534" s="124">
        <v>41609</v>
      </c>
      <c r="S534" s="124"/>
      <c r="T534" s="19"/>
      <c r="U534" s="19"/>
    </row>
    <row r="535" spans="1:21">
      <c r="A535" s="19" t="s">
        <v>4781</v>
      </c>
      <c r="B535" s="19" t="s">
        <v>4782</v>
      </c>
      <c r="C535" s="19"/>
      <c r="D535" s="19" t="s">
        <v>12</v>
      </c>
      <c r="E535" s="124">
        <v>42247</v>
      </c>
      <c r="F535" s="124"/>
      <c r="G535" s="124">
        <v>42643</v>
      </c>
      <c r="H535" s="124"/>
      <c r="I535" s="56">
        <f t="shared" si="8"/>
        <v>0</v>
      </c>
      <c r="J535" s="21" t="s">
        <v>3900</v>
      </c>
      <c r="K535" s="19" t="str">
        <f>VLOOKUP(J535,$A$2:$B722,2,FALSE)</f>
        <v>x147</v>
      </c>
      <c r="L535" s="19"/>
      <c r="M535" s="19" t="s">
        <v>588</v>
      </c>
      <c r="N535" s="19"/>
      <c r="O535" s="19"/>
      <c r="P535" s="124">
        <v>41609</v>
      </c>
      <c r="Q535" s="124"/>
      <c r="R535" s="124">
        <v>41609</v>
      </c>
      <c r="S535" s="124"/>
      <c r="T535" s="19"/>
      <c r="U535" s="19"/>
    </row>
    <row r="536" spans="1:21">
      <c r="A536" s="19" t="s">
        <v>4783</v>
      </c>
      <c r="B536" s="19" t="s">
        <v>4784</v>
      </c>
      <c r="C536" s="19"/>
      <c r="D536" s="19" t="s">
        <v>12</v>
      </c>
      <c r="E536" s="124">
        <v>42247</v>
      </c>
      <c r="F536" s="124"/>
      <c r="G536" s="124">
        <v>42643</v>
      </c>
      <c r="H536" s="124"/>
      <c r="I536" s="56">
        <f t="shared" si="8"/>
        <v>0</v>
      </c>
      <c r="J536" s="21" t="s">
        <v>4597</v>
      </c>
      <c r="K536" s="19" t="str">
        <f>VLOOKUP(J536,$A$2:$B722,2,FALSE)</f>
        <v>x9</v>
      </c>
      <c r="L536" s="19"/>
      <c r="M536" s="19" t="s">
        <v>588</v>
      </c>
      <c r="N536" s="19"/>
      <c r="O536" s="19"/>
      <c r="P536" s="124">
        <v>41609</v>
      </c>
      <c r="Q536" s="124"/>
      <c r="R536" s="124">
        <v>41609</v>
      </c>
      <c r="S536" s="124"/>
      <c r="T536" s="19"/>
      <c r="U536" s="19"/>
    </row>
    <row r="537" spans="1:21">
      <c r="A537" s="19" t="s">
        <v>4785</v>
      </c>
      <c r="B537" s="19" t="s">
        <v>4786</v>
      </c>
      <c r="C537" s="19"/>
      <c r="D537" s="19" t="s">
        <v>12</v>
      </c>
      <c r="E537" s="124">
        <v>42247</v>
      </c>
      <c r="F537" s="124"/>
      <c r="G537" s="124">
        <v>42643</v>
      </c>
      <c r="H537" s="124"/>
      <c r="I537" s="56">
        <f t="shared" si="8"/>
        <v>0</v>
      </c>
      <c r="J537" s="19" t="s">
        <v>4787</v>
      </c>
      <c r="K537" s="19"/>
      <c r="L537" s="19"/>
      <c r="M537" s="19"/>
      <c r="N537" s="19" t="s">
        <v>12</v>
      </c>
      <c r="O537" s="19"/>
      <c r="P537" s="124">
        <v>41609</v>
      </c>
      <c r="Q537" s="124"/>
      <c r="R537" s="124">
        <v>41609</v>
      </c>
      <c r="S537" s="124"/>
      <c r="T537" s="19" t="s">
        <v>4788</v>
      </c>
      <c r="U537" s="19"/>
    </row>
    <row r="538" spans="1:21">
      <c r="A538" s="19" t="s">
        <v>4789</v>
      </c>
      <c r="B538" s="19" t="s">
        <v>4790</v>
      </c>
      <c r="C538" s="19"/>
      <c r="D538" s="19" t="s">
        <v>12</v>
      </c>
      <c r="E538" s="124">
        <v>42247</v>
      </c>
      <c r="F538" s="124"/>
      <c r="G538" s="124">
        <v>42643</v>
      </c>
      <c r="H538" s="124"/>
      <c r="I538" s="56">
        <f t="shared" si="8"/>
        <v>0</v>
      </c>
      <c r="J538" s="20" t="s">
        <v>4157</v>
      </c>
      <c r="K538" s="19" t="str">
        <f>VLOOKUP(J538,$A$2:$B722,2,FALSE)</f>
        <v>x282</v>
      </c>
      <c r="L538" s="19" t="s">
        <v>583</v>
      </c>
      <c r="M538" s="19"/>
      <c r="N538" s="19"/>
      <c r="O538" s="19"/>
      <c r="P538" s="124">
        <v>41609</v>
      </c>
      <c r="Q538" s="124"/>
      <c r="R538" s="124">
        <v>41609</v>
      </c>
      <c r="S538" s="124"/>
      <c r="T538" s="19"/>
      <c r="U538" s="19"/>
    </row>
    <row r="539" spans="1:21">
      <c r="A539" s="19" t="s">
        <v>4791</v>
      </c>
      <c r="B539" s="19" t="s">
        <v>4792</v>
      </c>
      <c r="C539" s="19"/>
      <c r="D539" s="19" t="s">
        <v>12</v>
      </c>
      <c r="E539" s="124">
        <v>42247</v>
      </c>
      <c r="F539" s="124"/>
      <c r="G539" s="124">
        <v>42643</v>
      </c>
      <c r="H539" s="124"/>
      <c r="I539" s="56">
        <f t="shared" si="8"/>
        <v>0</v>
      </c>
      <c r="J539" s="21" t="s">
        <v>3974</v>
      </c>
      <c r="K539" s="19" t="str">
        <f>VLOOKUP(J539,$A$2:$B722,2,FALSE)</f>
        <v>x182</v>
      </c>
      <c r="L539" s="19" t="s">
        <v>1005</v>
      </c>
      <c r="M539" s="19" t="s">
        <v>588</v>
      </c>
      <c r="N539" s="19"/>
      <c r="O539" s="19"/>
      <c r="P539" s="124">
        <v>41609</v>
      </c>
      <c r="Q539" s="124"/>
      <c r="R539" s="124">
        <v>41609</v>
      </c>
      <c r="S539" s="124"/>
      <c r="T539" s="19"/>
      <c r="U539" s="19"/>
    </row>
    <row r="540" spans="1:21">
      <c r="A540" s="19" t="s">
        <v>4793</v>
      </c>
      <c r="B540" s="19" t="s">
        <v>4794</v>
      </c>
      <c r="C540" s="19"/>
      <c r="D540" s="19" t="s">
        <v>12</v>
      </c>
      <c r="E540" s="124">
        <v>42247</v>
      </c>
      <c r="F540" s="124"/>
      <c r="G540" s="124">
        <v>42643</v>
      </c>
      <c r="H540" s="124"/>
      <c r="I540" s="56">
        <f t="shared" si="8"/>
        <v>0</v>
      </c>
      <c r="J540" s="22" t="s">
        <v>3975</v>
      </c>
      <c r="K540" s="19" t="str">
        <f>VLOOKUP(J540,$A$2:$B722,2,FALSE)</f>
        <v>x183</v>
      </c>
      <c r="L540" s="19"/>
      <c r="M540" s="19" t="s">
        <v>588</v>
      </c>
      <c r="N540" s="19"/>
      <c r="O540" s="19"/>
      <c r="P540" s="124">
        <v>41609</v>
      </c>
      <c r="Q540" s="124"/>
      <c r="R540" s="124">
        <v>41609</v>
      </c>
      <c r="S540" s="124"/>
      <c r="T540" s="19"/>
      <c r="U540" s="19"/>
    </row>
    <row r="541" spans="1:21">
      <c r="A541" s="19" t="s">
        <v>4395</v>
      </c>
      <c r="B541" s="19" t="s">
        <v>1801</v>
      </c>
      <c r="C541" s="19"/>
      <c r="D541" s="19" t="s">
        <v>12</v>
      </c>
      <c r="E541" s="124">
        <v>41609</v>
      </c>
      <c r="F541" s="124"/>
      <c r="G541" s="124">
        <v>41609</v>
      </c>
      <c r="H541" s="124"/>
      <c r="I541" s="56">
        <f t="shared" si="8"/>
        <v>1</v>
      </c>
      <c r="J541" s="21" t="s">
        <v>4259</v>
      </c>
      <c r="K541" s="19" t="str">
        <f>VLOOKUP(J541,$A$2:$B722,2,FALSE)</f>
        <v>x336</v>
      </c>
      <c r="L541" s="19"/>
      <c r="M541" s="19" t="s">
        <v>588</v>
      </c>
      <c r="N541" s="19"/>
      <c r="O541" s="19"/>
      <c r="P541" s="124">
        <v>41609</v>
      </c>
      <c r="Q541" s="124"/>
      <c r="R541" s="124">
        <v>41609</v>
      </c>
      <c r="S541" s="124"/>
      <c r="T541" s="19"/>
      <c r="U541" s="19"/>
    </row>
    <row r="542" spans="1:21">
      <c r="A542" s="19" t="s">
        <v>4795</v>
      </c>
      <c r="B542" s="19" t="s">
        <v>4796</v>
      </c>
      <c r="C542" s="19"/>
      <c r="D542" s="19" t="s">
        <v>12</v>
      </c>
      <c r="E542" s="124">
        <v>42247</v>
      </c>
      <c r="F542" s="124"/>
      <c r="G542" s="124">
        <v>42643</v>
      </c>
      <c r="H542" s="124"/>
      <c r="I542" s="56">
        <f t="shared" si="8"/>
        <v>0</v>
      </c>
      <c r="J542" s="19" t="s">
        <v>4797</v>
      </c>
      <c r="K542" s="19"/>
      <c r="L542" s="19"/>
      <c r="M542" s="19"/>
      <c r="N542" s="19" t="s">
        <v>12</v>
      </c>
      <c r="O542" s="19"/>
      <c r="P542" s="124">
        <v>41609</v>
      </c>
      <c r="Q542" s="124"/>
      <c r="R542" s="124">
        <v>41609</v>
      </c>
      <c r="S542" s="124"/>
      <c r="T542" s="19" t="s">
        <v>4798</v>
      </c>
      <c r="U542" s="19"/>
    </row>
    <row r="543" spans="1:21">
      <c r="A543" s="19" t="s">
        <v>4799</v>
      </c>
      <c r="B543" s="19" t="s">
        <v>4800</v>
      </c>
      <c r="C543" s="19"/>
      <c r="D543" s="19" t="s">
        <v>12</v>
      </c>
      <c r="E543" s="124">
        <v>42247</v>
      </c>
      <c r="F543" s="124"/>
      <c r="G543" s="124">
        <v>42643</v>
      </c>
      <c r="H543" s="124"/>
      <c r="I543" s="56">
        <f t="shared" si="8"/>
        <v>0</v>
      </c>
      <c r="J543" s="20" t="s">
        <v>4157</v>
      </c>
      <c r="K543" s="19" t="str">
        <f>VLOOKUP(J543,$A$2:$B722,2,FALSE)</f>
        <v>x282</v>
      </c>
      <c r="L543" s="19" t="s">
        <v>583</v>
      </c>
      <c r="M543" s="19"/>
      <c r="N543" s="19"/>
      <c r="O543" s="19"/>
      <c r="P543" s="124">
        <v>41609</v>
      </c>
      <c r="Q543" s="124"/>
      <c r="R543" s="124">
        <v>41609</v>
      </c>
      <c r="S543" s="124"/>
      <c r="T543" s="19"/>
      <c r="U543" s="19"/>
    </row>
    <row r="544" spans="1:21">
      <c r="A544" s="19" t="s">
        <v>3934</v>
      </c>
      <c r="B544" s="19" t="s">
        <v>4801</v>
      </c>
      <c r="C544" s="19"/>
      <c r="D544" s="19" t="s">
        <v>12</v>
      </c>
      <c r="E544" s="124">
        <v>42247</v>
      </c>
      <c r="F544" s="124">
        <v>42829</v>
      </c>
      <c r="G544" s="124">
        <v>42643</v>
      </c>
      <c r="H544" s="124">
        <v>43189</v>
      </c>
      <c r="I544" s="56">
        <f t="shared" si="8"/>
        <v>2</v>
      </c>
      <c r="J544" s="21" t="s">
        <v>4153</v>
      </c>
      <c r="K544" s="19" t="str">
        <f>VLOOKUP(J544,$A$2:$B722,2,FALSE)</f>
        <v>x281</v>
      </c>
      <c r="L544" s="19"/>
      <c r="M544" s="19" t="s">
        <v>588</v>
      </c>
      <c r="N544" s="19"/>
      <c r="O544" s="19"/>
      <c r="P544" s="124">
        <v>41609</v>
      </c>
      <c r="Q544" s="124"/>
      <c r="R544" s="124">
        <v>41609</v>
      </c>
      <c r="S544" s="124"/>
      <c r="T544" s="19"/>
      <c r="U544" s="19"/>
    </row>
    <row r="545" spans="1:21">
      <c r="A545" s="19" t="s">
        <v>3932</v>
      </c>
      <c r="B545" s="19" t="s">
        <v>4802</v>
      </c>
      <c r="C545" s="19"/>
      <c r="D545" s="19" t="s">
        <v>12</v>
      </c>
      <c r="E545" s="124">
        <v>42247</v>
      </c>
      <c r="F545" s="124">
        <v>42829</v>
      </c>
      <c r="G545" s="124">
        <v>42643</v>
      </c>
      <c r="H545" s="124">
        <v>43189</v>
      </c>
      <c r="I545" s="56">
        <f t="shared" si="8"/>
        <v>2</v>
      </c>
      <c r="J545" s="21" t="s">
        <v>3908</v>
      </c>
      <c r="K545" s="19" t="str">
        <f>VLOOKUP(J545,$A$2:$B722,2,FALSE)</f>
        <v>x276</v>
      </c>
      <c r="L545" s="19"/>
      <c r="M545" s="19" t="s">
        <v>588</v>
      </c>
      <c r="N545" s="19"/>
      <c r="O545" s="19"/>
      <c r="P545" s="124">
        <v>41609</v>
      </c>
      <c r="Q545" s="124"/>
      <c r="R545" s="124">
        <v>41609</v>
      </c>
      <c r="S545" s="124"/>
      <c r="T545" s="19"/>
      <c r="U545" s="19"/>
    </row>
    <row r="546" spans="1:21">
      <c r="A546" s="19" t="s">
        <v>4803</v>
      </c>
      <c r="B546" s="19" t="s">
        <v>4804</v>
      </c>
      <c r="C546" s="19"/>
      <c r="D546" s="19" t="s">
        <v>12</v>
      </c>
      <c r="E546" s="124">
        <v>42689</v>
      </c>
      <c r="F546" s="124"/>
      <c r="G546" s="124">
        <v>43189</v>
      </c>
      <c r="H546" s="124"/>
      <c r="I546" s="56">
        <f t="shared" si="8"/>
        <v>0</v>
      </c>
      <c r="J546" s="19" t="s">
        <v>4805</v>
      </c>
      <c r="K546" s="19"/>
      <c r="L546" s="19"/>
      <c r="M546" s="19"/>
      <c r="N546" s="19" t="s">
        <v>12</v>
      </c>
      <c r="O546" s="19"/>
      <c r="P546" s="124">
        <v>41609</v>
      </c>
      <c r="Q546" s="124"/>
      <c r="R546" s="124">
        <v>41609</v>
      </c>
      <c r="S546" s="124"/>
      <c r="T546" s="19" t="s">
        <v>4806</v>
      </c>
      <c r="U546" s="19"/>
    </row>
    <row r="547" spans="1:21">
      <c r="A547" s="19" t="s">
        <v>4807</v>
      </c>
      <c r="B547" s="19" t="s">
        <v>4808</v>
      </c>
      <c r="C547" s="19"/>
      <c r="D547" s="19" t="s">
        <v>12</v>
      </c>
      <c r="E547" s="124">
        <v>42689</v>
      </c>
      <c r="F547" s="124"/>
      <c r="G547" s="124">
        <v>43189</v>
      </c>
      <c r="H547" s="124"/>
      <c r="I547" s="56">
        <f t="shared" si="8"/>
        <v>0</v>
      </c>
      <c r="J547" s="20" t="s">
        <v>4286</v>
      </c>
      <c r="K547" s="19" t="str">
        <f>VLOOKUP(J547,$A$2:$B722,2,FALSE)</f>
        <v>x85</v>
      </c>
      <c r="L547" s="19" t="s">
        <v>583</v>
      </c>
      <c r="M547" s="19"/>
      <c r="N547" s="19"/>
      <c r="O547" s="19"/>
      <c r="P547" s="124">
        <v>41609</v>
      </c>
      <c r="Q547" s="124"/>
      <c r="R547" s="124">
        <v>41609</v>
      </c>
      <c r="S547" s="124"/>
      <c r="T547" s="19"/>
      <c r="U547" s="19"/>
    </row>
    <row r="548" spans="1:21">
      <c r="A548" s="19" t="s">
        <v>4809</v>
      </c>
      <c r="B548" s="19" t="s">
        <v>4810</v>
      </c>
      <c r="C548" s="19"/>
      <c r="D548" s="19" t="s">
        <v>12</v>
      </c>
      <c r="E548" s="124">
        <v>42689</v>
      </c>
      <c r="F548" s="124"/>
      <c r="G548" s="124">
        <v>43189</v>
      </c>
      <c r="H548" s="124"/>
      <c r="I548" s="56">
        <f t="shared" si="8"/>
        <v>0</v>
      </c>
      <c r="J548" s="21" t="s">
        <v>3977</v>
      </c>
      <c r="K548" s="19" t="str">
        <f>VLOOKUP(J548,$A$2:$B722,2,FALSE)</f>
        <v>x186</v>
      </c>
      <c r="L548" s="19"/>
      <c r="M548" s="19" t="s">
        <v>588</v>
      </c>
      <c r="N548" s="19"/>
      <c r="O548" s="19"/>
      <c r="P548" s="124">
        <v>41609</v>
      </c>
      <c r="Q548" s="124"/>
      <c r="R548" s="124">
        <v>41609</v>
      </c>
      <c r="S548" s="124"/>
      <c r="T548" s="19"/>
      <c r="U548" s="19"/>
    </row>
    <row r="549" spans="1:21">
      <c r="A549" s="19" t="s">
        <v>4811</v>
      </c>
      <c r="B549" s="19" t="s">
        <v>4812</v>
      </c>
      <c r="C549" s="19"/>
      <c r="D549" s="19" t="s">
        <v>12</v>
      </c>
      <c r="E549" s="124">
        <v>42689</v>
      </c>
      <c r="F549" s="124"/>
      <c r="G549" s="124">
        <v>43189</v>
      </c>
      <c r="H549" s="124"/>
      <c r="I549" s="56">
        <f t="shared" si="8"/>
        <v>0</v>
      </c>
      <c r="J549" s="21" t="s">
        <v>4004</v>
      </c>
      <c r="K549" s="19" t="str">
        <f>VLOOKUP(J549,$A$2:$B722,2,FALSE)</f>
        <v>x211</v>
      </c>
      <c r="L549" s="19"/>
      <c r="M549" s="19" t="s">
        <v>588</v>
      </c>
      <c r="N549" s="19"/>
      <c r="O549" s="19"/>
      <c r="P549" s="124">
        <v>41609</v>
      </c>
      <c r="Q549" s="124"/>
      <c r="R549" s="124">
        <v>41609</v>
      </c>
      <c r="S549" s="124"/>
      <c r="T549" s="19"/>
      <c r="U549" s="19"/>
    </row>
    <row r="550" spans="1:21">
      <c r="A550" s="19" t="s">
        <v>4813</v>
      </c>
      <c r="B550" s="19" t="s">
        <v>4814</v>
      </c>
      <c r="C550" s="19"/>
      <c r="D550" s="19" t="s">
        <v>12</v>
      </c>
      <c r="E550" s="124">
        <v>42829</v>
      </c>
      <c r="F550" s="124"/>
      <c r="G550" s="124">
        <v>43190</v>
      </c>
      <c r="H550" s="124"/>
      <c r="I550" s="56">
        <f t="shared" si="8"/>
        <v>0</v>
      </c>
      <c r="J550" s="21" t="s">
        <v>4815</v>
      </c>
      <c r="K550" s="19" t="str">
        <f>VLOOKUP(J550,$A$2:$B722,2,FALSE)</f>
        <v>x82</v>
      </c>
      <c r="L550" s="19"/>
      <c r="M550" s="19" t="s">
        <v>588</v>
      </c>
      <c r="N550" s="19"/>
      <c r="O550" s="19"/>
      <c r="P550" s="124">
        <v>41609</v>
      </c>
      <c r="Q550" s="124"/>
      <c r="R550" s="124">
        <v>41609</v>
      </c>
      <c r="S550" s="124"/>
      <c r="T550" s="19"/>
      <c r="U550" s="19"/>
    </row>
    <row r="551" spans="1:21">
      <c r="A551" s="19" t="s">
        <v>4401</v>
      </c>
      <c r="B551" s="19" t="s">
        <v>1803</v>
      </c>
      <c r="C551" s="19"/>
      <c r="D551" s="19" t="s">
        <v>12</v>
      </c>
      <c r="E551" s="124">
        <v>41609</v>
      </c>
      <c r="F551" s="124"/>
      <c r="G551" s="124">
        <v>41609</v>
      </c>
      <c r="H551" s="124"/>
      <c r="I551" s="56">
        <f t="shared" si="8"/>
        <v>1</v>
      </c>
      <c r="J551" s="19" t="s">
        <v>4816</v>
      </c>
      <c r="K551" s="19"/>
      <c r="L551" s="19"/>
      <c r="M551" s="19"/>
      <c r="N551" s="19" t="s">
        <v>12</v>
      </c>
      <c r="O551" s="19"/>
      <c r="P551" s="124">
        <v>41609</v>
      </c>
      <c r="Q551" s="124"/>
      <c r="R551" s="124">
        <v>41609</v>
      </c>
      <c r="S551" s="124"/>
      <c r="T551" s="19" t="s">
        <v>4817</v>
      </c>
      <c r="U551" s="19"/>
    </row>
    <row r="552" spans="1:21">
      <c r="A552" s="19" t="s">
        <v>4818</v>
      </c>
      <c r="B552" s="19" t="s">
        <v>4819</v>
      </c>
      <c r="C552" s="19"/>
      <c r="D552" s="19" t="s">
        <v>12</v>
      </c>
      <c r="E552" s="124">
        <v>42689</v>
      </c>
      <c r="F552" s="124"/>
      <c r="G552" s="124">
        <v>43189</v>
      </c>
      <c r="H552" s="124"/>
      <c r="I552" s="56">
        <f t="shared" si="8"/>
        <v>0</v>
      </c>
      <c r="J552" s="20" t="s">
        <v>4820</v>
      </c>
      <c r="K552" s="19" t="str">
        <f>VLOOKUP(J552,$A$2:$B722,2,FALSE)</f>
        <v>x80</v>
      </c>
      <c r="L552" s="19" t="s">
        <v>583</v>
      </c>
      <c r="M552" s="19"/>
      <c r="N552" s="19"/>
      <c r="O552" s="19"/>
      <c r="P552" s="124">
        <v>41609</v>
      </c>
      <c r="Q552" s="124"/>
      <c r="R552" s="124">
        <v>41609</v>
      </c>
      <c r="S552" s="124"/>
      <c r="T552" s="19"/>
      <c r="U552" s="19"/>
    </row>
    <row r="553" spans="1:21">
      <c r="A553" s="19" t="s">
        <v>4821</v>
      </c>
      <c r="B553" s="19" t="s">
        <v>4822</v>
      </c>
      <c r="C553" s="19"/>
      <c r="D553" s="19" t="s">
        <v>12</v>
      </c>
      <c r="E553" s="124">
        <v>42689</v>
      </c>
      <c r="F553" s="124"/>
      <c r="G553" s="124">
        <v>43189</v>
      </c>
      <c r="H553" s="124"/>
      <c r="I553" s="56">
        <f t="shared" si="8"/>
        <v>0</v>
      </c>
      <c r="J553" s="21" t="s">
        <v>4437</v>
      </c>
      <c r="K553" s="19" t="str">
        <f>VLOOKUP(J553,$A$2:$B722,2,FALSE)</f>
        <v>x79</v>
      </c>
      <c r="L553" s="19"/>
      <c r="M553" s="19" t="s">
        <v>588</v>
      </c>
      <c r="N553" s="19"/>
      <c r="O553" s="19"/>
      <c r="P553" s="124">
        <v>41609</v>
      </c>
      <c r="Q553" s="124"/>
      <c r="R553" s="124">
        <v>41609</v>
      </c>
      <c r="S553" s="124"/>
      <c r="T553" s="19"/>
      <c r="U553" s="19"/>
    </row>
    <row r="554" spans="1:21">
      <c r="A554" s="19" t="s">
        <v>4823</v>
      </c>
      <c r="B554" s="19" t="s">
        <v>4824</v>
      </c>
      <c r="C554" s="19"/>
      <c r="D554" s="19" t="s">
        <v>12</v>
      </c>
      <c r="E554" s="124">
        <v>42689</v>
      </c>
      <c r="F554" s="124"/>
      <c r="G554" s="124">
        <v>43189</v>
      </c>
      <c r="H554" s="124"/>
      <c r="I554" s="56">
        <f t="shared" si="8"/>
        <v>0</v>
      </c>
      <c r="J554" s="21" t="s">
        <v>4291</v>
      </c>
      <c r="K554" s="19" t="str">
        <f>VLOOKUP(J554,$A$2:$B722,2,FALSE)</f>
        <v>x74</v>
      </c>
      <c r="L554" s="19"/>
      <c r="M554" s="19" t="s">
        <v>588</v>
      </c>
      <c r="N554" s="19"/>
      <c r="O554" s="19"/>
      <c r="P554" s="124">
        <v>41609</v>
      </c>
      <c r="Q554" s="124"/>
      <c r="R554" s="124">
        <v>41609</v>
      </c>
      <c r="S554" s="124"/>
      <c r="T554" s="19"/>
      <c r="U554" s="19"/>
    </row>
    <row r="555" spans="1:21">
      <c r="A555" s="19" t="s">
        <v>4825</v>
      </c>
      <c r="B555" s="19" t="s">
        <v>4826</v>
      </c>
      <c r="C555" s="19"/>
      <c r="D555" s="19" t="s">
        <v>12</v>
      </c>
      <c r="E555" s="124">
        <v>42689</v>
      </c>
      <c r="F555" s="124"/>
      <c r="G555" s="124">
        <v>43189</v>
      </c>
      <c r="H555" s="124"/>
      <c r="I555" s="56">
        <f t="shared" si="8"/>
        <v>0</v>
      </c>
      <c r="J555" s="19" t="s">
        <v>4827</v>
      </c>
      <c r="K555" s="19"/>
      <c r="L555" s="19"/>
      <c r="M555" s="19"/>
      <c r="N555" s="19" t="s">
        <v>12</v>
      </c>
      <c r="O555" s="19"/>
      <c r="P555" s="124">
        <v>41609</v>
      </c>
      <c r="Q555" s="124"/>
      <c r="R555" s="124">
        <v>41609</v>
      </c>
      <c r="S555" s="124"/>
      <c r="T555" s="19"/>
      <c r="U555" s="19"/>
    </row>
    <row r="556" spans="1:21">
      <c r="A556" s="19" t="s">
        <v>4828</v>
      </c>
      <c r="B556" s="19" t="s">
        <v>4829</v>
      </c>
      <c r="C556" s="19"/>
      <c r="D556" s="19" t="s">
        <v>12</v>
      </c>
      <c r="E556" s="124">
        <v>42689</v>
      </c>
      <c r="F556" s="124"/>
      <c r="G556" s="124">
        <v>43189</v>
      </c>
      <c r="H556" s="124"/>
      <c r="I556" s="56">
        <f t="shared" si="8"/>
        <v>0</v>
      </c>
      <c r="J556" s="20" t="s">
        <v>3841</v>
      </c>
      <c r="K556" s="19" t="str">
        <f>VLOOKUP(J556,$A$2:$B722,2,FALSE)</f>
        <v>x209</v>
      </c>
      <c r="L556" s="19" t="s">
        <v>583</v>
      </c>
      <c r="M556" s="19"/>
      <c r="N556" s="19"/>
      <c r="O556" s="19"/>
      <c r="P556" s="124">
        <v>41609</v>
      </c>
      <c r="Q556" s="124"/>
      <c r="R556" s="124">
        <v>41609</v>
      </c>
      <c r="S556" s="124"/>
      <c r="T556" s="19"/>
      <c r="U556" s="19"/>
    </row>
    <row r="557" spans="1:21">
      <c r="A557" s="19" t="s">
        <v>4830</v>
      </c>
      <c r="B557" s="19" t="s">
        <v>4831</v>
      </c>
      <c r="C557" s="19"/>
      <c r="D557" s="19" t="s">
        <v>12</v>
      </c>
      <c r="E557" s="124">
        <v>42829</v>
      </c>
      <c r="F557" s="124"/>
      <c r="G557" s="124">
        <v>43190</v>
      </c>
      <c r="H557" s="124"/>
      <c r="I557" s="56">
        <f t="shared" si="8"/>
        <v>0</v>
      </c>
      <c r="J557" s="21" t="s">
        <v>4004</v>
      </c>
      <c r="K557" s="19" t="str">
        <f>VLOOKUP(J557,$A$2:$B722,2,FALSE)</f>
        <v>x211</v>
      </c>
      <c r="L557" s="19"/>
      <c r="M557" s="19" t="s">
        <v>588</v>
      </c>
      <c r="N557" s="19"/>
      <c r="O557" s="19"/>
      <c r="P557" s="124">
        <v>41609</v>
      </c>
      <c r="Q557" s="124"/>
      <c r="R557" s="124">
        <v>41609</v>
      </c>
      <c r="S557" s="124"/>
      <c r="T557" s="19"/>
      <c r="U557" s="19"/>
    </row>
    <row r="558" spans="1:21">
      <c r="A558" s="19" t="s">
        <v>4832</v>
      </c>
      <c r="B558" s="19" t="s">
        <v>4833</v>
      </c>
      <c r="C558" s="19"/>
      <c r="D558" s="19" t="s">
        <v>12</v>
      </c>
      <c r="E558" s="124">
        <v>42829</v>
      </c>
      <c r="F558" s="124"/>
      <c r="G558" s="124">
        <v>43190</v>
      </c>
      <c r="H558" s="124"/>
      <c r="I558" s="56">
        <f t="shared" si="8"/>
        <v>0</v>
      </c>
      <c r="J558" s="21" t="s">
        <v>3976</v>
      </c>
      <c r="K558" s="19" t="str">
        <f>VLOOKUP(J558,$A$2:$B722,2,FALSE)</f>
        <v>x185</v>
      </c>
      <c r="L558" s="19"/>
      <c r="M558" s="19" t="s">
        <v>588</v>
      </c>
      <c r="N558" s="19"/>
      <c r="O558" s="19"/>
      <c r="P558" s="124">
        <v>41609</v>
      </c>
      <c r="Q558" s="124"/>
      <c r="R558" s="124">
        <v>41609</v>
      </c>
      <c r="S558" s="124"/>
      <c r="T558" s="19"/>
      <c r="U558" s="19"/>
    </row>
    <row r="559" spans="1:21">
      <c r="A559" s="19" t="s">
        <v>4404</v>
      </c>
      <c r="B559" s="19" t="s">
        <v>1805</v>
      </c>
      <c r="C559" s="19"/>
      <c r="D559" s="19" t="s">
        <v>12</v>
      </c>
      <c r="E559" s="124">
        <v>41609</v>
      </c>
      <c r="F559" s="124"/>
      <c r="G559" s="124">
        <v>41609</v>
      </c>
      <c r="H559" s="124"/>
      <c r="I559" s="56">
        <f t="shared" si="8"/>
        <v>1</v>
      </c>
      <c r="J559" s="19" t="s">
        <v>4834</v>
      </c>
      <c r="K559" s="19"/>
      <c r="L559" s="19"/>
      <c r="M559" s="19"/>
      <c r="N559" s="19" t="s">
        <v>12</v>
      </c>
      <c r="O559" s="19"/>
      <c r="P559" s="124">
        <v>41609</v>
      </c>
      <c r="Q559" s="124"/>
      <c r="R559" s="124">
        <v>41609</v>
      </c>
      <c r="S559" s="124"/>
      <c r="T559" s="19" t="s">
        <v>3869</v>
      </c>
      <c r="U559" s="19"/>
    </row>
    <row r="560" spans="1:21">
      <c r="A560" s="19" t="s">
        <v>4406</v>
      </c>
      <c r="B560" s="19" t="s">
        <v>1807</v>
      </c>
      <c r="C560" s="19"/>
      <c r="D560" s="19" t="s">
        <v>12</v>
      </c>
      <c r="E560" s="124">
        <v>41609</v>
      </c>
      <c r="F560" s="124"/>
      <c r="G560" s="124">
        <v>41609</v>
      </c>
      <c r="H560" s="124"/>
      <c r="I560" s="56">
        <f t="shared" si="8"/>
        <v>1</v>
      </c>
      <c r="J560" s="20" t="s">
        <v>3869</v>
      </c>
      <c r="K560" s="19" t="str">
        <f>VLOOKUP(J560,$A$2:$B722,2,FALSE)</f>
        <v>x131</v>
      </c>
      <c r="L560" s="19" t="s">
        <v>583</v>
      </c>
      <c r="M560" s="19"/>
      <c r="N560" s="19"/>
      <c r="O560" s="19"/>
      <c r="P560" s="124">
        <v>41609</v>
      </c>
      <c r="Q560" s="124"/>
      <c r="R560" s="124">
        <v>41609</v>
      </c>
      <c r="S560" s="124"/>
      <c r="T560" s="19"/>
      <c r="U560" s="19"/>
    </row>
    <row r="561" spans="1:21">
      <c r="A561" s="19" t="s">
        <v>4408</v>
      </c>
      <c r="B561" s="19" t="s">
        <v>1808</v>
      </c>
      <c r="C561" s="19"/>
      <c r="D561" s="19" t="s">
        <v>12</v>
      </c>
      <c r="E561" s="124">
        <v>41609</v>
      </c>
      <c r="F561" s="124"/>
      <c r="G561" s="124">
        <v>41609</v>
      </c>
      <c r="H561" s="124"/>
      <c r="I561" s="56">
        <f t="shared" si="8"/>
        <v>1</v>
      </c>
      <c r="J561" s="21" t="s">
        <v>3809</v>
      </c>
      <c r="K561" s="19" t="str">
        <f>VLOOKUP(J561,$A$2:$B722,2,FALSE)</f>
        <v>x130</v>
      </c>
      <c r="L561" s="19"/>
      <c r="M561" s="19" t="s">
        <v>588</v>
      </c>
      <c r="N561" s="19"/>
      <c r="O561" s="19"/>
      <c r="P561" s="124">
        <v>41609</v>
      </c>
      <c r="Q561" s="124"/>
      <c r="R561" s="124">
        <v>41609</v>
      </c>
      <c r="S561" s="124"/>
      <c r="T561" s="19"/>
      <c r="U561" s="19"/>
    </row>
    <row r="562" spans="1:21">
      <c r="A562" s="19" t="s">
        <v>4835</v>
      </c>
      <c r="B562" s="19" t="s">
        <v>4836</v>
      </c>
      <c r="C562" s="19"/>
      <c r="D562" s="19" t="s">
        <v>12</v>
      </c>
      <c r="E562" s="124">
        <v>42689</v>
      </c>
      <c r="F562" s="124"/>
      <c r="G562" s="124">
        <v>43189</v>
      </c>
      <c r="H562" s="124"/>
      <c r="I562" s="56">
        <f t="shared" si="8"/>
        <v>0</v>
      </c>
      <c r="J562" s="21" t="s">
        <v>4314</v>
      </c>
      <c r="K562" s="19" t="str">
        <f>VLOOKUP(J562,$A$2:$B722,2,FALSE)</f>
        <v>x361</v>
      </c>
      <c r="L562" s="19"/>
      <c r="M562" s="19" t="s">
        <v>588</v>
      </c>
      <c r="N562" s="19"/>
      <c r="O562" s="19"/>
      <c r="P562" s="124">
        <v>41609</v>
      </c>
      <c r="Q562" s="124"/>
      <c r="R562" s="124">
        <v>41609</v>
      </c>
      <c r="S562" s="124"/>
      <c r="T562" s="19"/>
      <c r="U562" s="19"/>
    </row>
    <row r="563" spans="1:21">
      <c r="A563" s="19" t="s">
        <v>4115</v>
      </c>
      <c r="B563" s="19" t="s">
        <v>4837</v>
      </c>
      <c r="C563" s="19"/>
      <c r="D563" s="19" t="s">
        <v>12</v>
      </c>
      <c r="E563" s="124">
        <v>42689</v>
      </c>
      <c r="F563" s="124"/>
      <c r="G563" s="124">
        <v>43189</v>
      </c>
      <c r="H563" s="124"/>
      <c r="I563" s="56">
        <f t="shared" si="8"/>
        <v>1</v>
      </c>
      <c r="J563" s="19" t="s">
        <v>4838</v>
      </c>
      <c r="K563" s="19"/>
      <c r="L563" s="19"/>
      <c r="M563" s="19"/>
      <c r="N563" s="19" t="s">
        <v>555</v>
      </c>
      <c r="O563" s="19"/>
      <c r="P563" s="124">
        <v>42735</v>
      </c>
      <c r="Q563" s="124"/>
      <c r="R563" s="124">
        <v>42766</v>
      </c>
      <c r="S563" s="124"/>
      <c r="T563" s="19"/>
      <c r="U563" s="19"/>
    </row>
    <row r="564" spans="1:21">
      <c r="A564" s="19" t="s">
        <v>4106</v>
      </c>
      <c r="B564" s="19" t="s">
        <v>1810</v>
      </c>
      <c r="C564" s="19"/>
      <c r="D564" s="19" t="s">
        <v>12</v>
      </c>
      <c r="E564" s="124">
        <v>42689</v>
      </c>
      <c r="F564" s="124"/>
      <c r="G564" s="124">
        <v>43189</v>
      </c>
      <c r="H564" s="124"/>
      <c r="I564" s="56">
        <f t="shared" si="8"/>
        <v>1</v>
      </c>
      <c r="J564" s="20" t="s">
        <v>4839</v>
      </c>
      <c r="K564" s="19" t="str">
        <f>VLOOKUP(J564,$A$2:$B722,2,FALSE)</f>
        <v>x6024</v>
      </c>
      <c r="L564" s="19" t="s">
        <v>583</v>
      </c>
      <c r="M564" s="19"/>
      <c r="N564" s="19"/>
      <c r="O564" s="19"/>
      <c r="P564" s="124">
        <v>42735</v>
      </c>
      <c r="Q564" s="124"/>
      <c r="R564" s="124">
        <v>42766</v>
      </c>
      <c r="S564" s="124"/>
      <c r="T564" s="19"/>
      <c r="U564" s="19"/>
    </row>
    <row r="565" spans="1:21">
      <c r="A565" s="19" t="s">
        <v>4411</v>
      </c>
      <c r="B565" s="19" t="s">
        <v>1813</v>
      </c>
      <c r="C565" s="19"/>
      <c r="D565" s="19" t="s">
        <v>12</v>
      </c>
      <c r="E565" s="124">
        <v>41609</v>
      </c>
      <c r="F565" s="124"/>
      <c r="G565" s="124">
        <v>41609</v>
      </c>
      <c r="H565" s="124"/>
      <c r="I565" s="56">
        <f t="shared" si="8"/>
        <v>1</v>
      </c>
      <c r="J565" s="21" t="s">
        <v>4840</v>
      </c>
      <c r="K565" s="19" t="str">
        <f>VLOOKUP(J565,$A$2:$B722,2,FALSE)</f>
        <v>x6005</v>
      </c>
      <c r="L565" s="19" t="s">
        <v>583</v>
      </c>
      <c r="M565" s="19" t="s">
        <v>588</v>
      </c>
      <c r="N565" s="19"/>
      <c r="O565" s="19"/>
      <c r="P565" s="124">
        <v>42735</v>
      </c>
      <c r="Q565" s="124"/>
      <c r="R565" s="124">
        <v>42766</v>
      </c>
      <c r="S565" s="124"/>
      <c r="T565" s="19"/>
      <c r="U565" s="19"/>
    </row>
    <row r="566" spans="1:21">
      <c r="A566" s="19" t="s">
        <v>4121</v>
      </c>
      <c r="B566" s="19" t="s">
        <v>1817</v>
      </c>
      <c r="C566" s="19"/>
      <c r="D566" s="19" t="s">
        <v>12</v>
      </c>
      <c r="E566" s="124">
        <v>42689</v>
      </c>
      <c r="F566" s="124"/>
      <c r="G566" s="124">
        <v>43189</v>
      </c>
      <c r="H566" s="124"/>
      <c r="I566" s="56">
        <f t="shared" si="8"/>
        <v>1</v>
      </c>
      <c r="J566" s="22" t="s">
        <v>4841</v>
      </c>
      <c r="K566" s="19" t="str">
        <f>VLOOKUP(J566,$A$2:$B722,2,FALSE)</f>
        <v>x6006</v>
      </c>
      <c r="L566" s="19"/>
      <c r="M566" s="19" t="s">
        <v>588</v>
      </c>
      <c r="N566" s="19"/>
      <c r="O566" s="19"/>
      <c r="P566" s="124">
        <v>42735</v>
      </c>
      <c r="Q566" s="124"/>
      <c r="R566" s="124">
        <v>42766</v>
      </c>
      <c r="S566" s="124"/>
      <c r="T566" s="19"/>
      <c r="U566" s="19"/>
    </row>
    <row r="567" spans="1:21">
      <c r="A567" s="19" t="s">
        <v>4123</v>
      </c>
      <c r="B567" s="19" t="s">
        <v>1819</v>
      </c>
      <c r="C567" s="19"/>
      <c r="D567" s="19" t="s">
        <v>12</v>
      </c>
      <c r="E567" s="124">
        <v>42689</v>
      </c>
      <c r="F567" s="124"/>
      <c r="G567" s="124">
        <v>43189</v>
      </c>
      <c r="H567" s="124"/>
      <c r="I567" s="56">
        <f t="shared" si="8"/>
        <v>0</v>
      </c>
      <c r="J567" s="22" t="s">
        <v>4842</v>
      </c>
      <c r="K567" s="19" t="str">
        <f>VLOOKUP(J567,$A$2:$B722,2,FALSE)</f>
        <v>x6007</v>
      </c>
      <c r="L567" s="19"/>
      <c r="M567" s="19" t="s">
        <v>588</v>
      </c>
      <c r="N567" s="19"/>
      <c r="O567" s="19"/>
      <c r="P567" s="124">
        <v>42735</v>
      </c>
      <c r="Q567" s="124"/>
      <c r="R567" s="124">
        <v>42766</v>
      </c>
      <c r="S567" s="124"/>
      <c r="T567" s="19"/>
      <c r="U567" s="19"/>
    </row>
    <row r="568" spans="1:21">
      <c r="A568" s="19" t="s">
        <v>4109</v>
      </c>
      <c r="B568" s="19" t="s">
        <v>1821</v>
      </c>
      <c r="C568" s="19"/>
      <c r="D568" s="19" t="s">
        <v>12</v>
      </c>
      <c r="E568" s="124">
        <v>42689</v>
      </c>
      <c r="F568" s="124"/>
      <c r="G568" s="124">
        <v>43189</v>
      </c>
      <c r="H568" s="124"/>
      <c r="I568" s="56">
        <f t="shared" si="8"/>
        <v>2</v>
      </c>
      <c r="J568" s="22" t="s">
        <v>4843</v>
      </c>
      <c r="K568" s="19" t="str">
        <f>VLOOKUP(J568,$A$2:$B722,2,FALSE)</f>
        <v>x6008</v>
      </c>
      <c r="L568" s="19"/>
      <c r="M568" s="19" t="s">
        <v>588</v>
      </c>
      <c r="N568" s="19"/>
      <c r="O568" s="19"/>
      <c r="P568" s="124">
        <v>42735</v>
      </c>
      <c r="Q568" s="124"/>
      <c r="R568" s="124">
        <v>42766</v>
      </c>
      <c r="S568" s="124"/>
      <c r="T568" s="19"/>
      <c r="U568" s="19"/>
    </row>
    <row r="569" spans="1:21">
      <c r="A569" s="19" t="s">
        <v>4844</v>
      </c>
      <c r="B569" s="19" t="s">
        <v>1823</v>
      </c>
      <c r="C569" s="19"/>
      <c r="D569" s="19" t="s">
        <v>12</v>
      </c>
      <c r="E569" s="124">
        <v>42689</v>
      </c>
      <c r="F569" s="124"/>
      <c r="G569" s="124">
        <v>43189</v>
      </c>
      <c r="H569" s="124"/>
      <c r="I569" s="56">
        <f t="shared" si="8"/>
        <v>0</v>
      </c>
      <c r="J569" s="22" t="s">
        <v>4845</v>
      </c>
      <c r="K569" s="19" t="str">
        <f>VLOOKUP(J569,$A$2:$B722,2,FALSE)</f>
        <v>x6009</v>
      </c>
      <c r="L569" s="19"/>
      <c r="M569" s="19" t="s">
        <v>588</v>
      </c>
      <c r="N569" s="19"/>
      <c r="O569" s="19"/>
      <c r="P569" s="124">
        <v>42735</v>
      </c>
      <c r="Q569" s="124"/>
      <c r="R569" s="124">
        <v>42766</v>
      </c>
      <c r="S569" s="124"/>
      <c r="T569" s="19"/>
      <c r="U569" s="19"/>
    </row>
    <row r="570" spans="1:21">
      <c r="A570" s="19" t="s">
        <v>4132</v>
      </c>
      <c r="B570" s="19" t="s">
        <v>3491</v>
      </c>
      <c r="C570" s="19"/>
      <c r="D570" s="19" t="s">
        <v>12</v>
      </c>
      <c r="E570" s="124">
        <v>42689</v>
      </c>
      <c r="F570" s="124"/>
      <c r="G570" s="124">
        <v>43189</v>
      </c>
      <c r="H570" s="124"/>
      <c r="I570" s="56">
        <f t="shared" si="8"/>
        <v>2</v>
      </c>
      <c r="J570" s="22" t="s">
        <v>4846</v>
      </c>
      <c r="K570" s="19" t="str">
        <f>VLOOKUP(J570,$A$2:$B722,2,FALSE)</f>
        <v>x6010</v>
      </c>
      <c r="L570" s="19"/>
      <c r="M570" s="19" t="s">
        <v>588</v>
      </c>
      <c r="N570" s="19"/>
      <c r="O570" s="19"/>
      <c r="P570" s="124">
        <v>42735</v>
      </c>
      <c r="Q570" s="124"/>
      <c r="R570" s="124">
        <v>42766</v>
      </c>
      <c r="S570" s="124"/>
      <c r="T570" s="19"/>
      <c r="U570" s="19"/>
    </row>
    <row r="571" spans="1:21">
      <c r="A571" s="19" t="s">
        <v>4112</v>
      </c>
      <c r="B571" s="19" t="s">
        <v>3493</v>
      </c>
      <c r="C571" s="19"/>
      <c r="D571" s="19" t="s">
        <v>12</v>
      </c>
      <c r="E571" s="124">
        <v>42689</v>
      </c>
      <c r="F571" s="124"/>
      <c r="G571" s="124">
        <v>43189</v>
      </c>
      <c r="H571" s="124"/>
      <c r="I571" s="56">
        <f t="shared" si="8"/>
        <v>1</v>
      </c>
      <c r="J571" s="22" t="s">
        <v>4847</v>
      </c>
      <c r="K571" s="19" t="str">
        <f>VLOOKUP(J571,$A$2:$B722,2,FALSE)</f>
        <v>x6011</v>
      </c>
      <c r="L571" s="19"/>
      <c r="M571" s="19" t="s">
        <v>588</v>
      </c>
      <c r="N571" s="19"/>
      <c r="O571" s="19"/>
      <c r="P571" s="124">
        <v>42735</v>
      </c>
      <c r="Q571" s="124"/>
      <c r="R571" s="124">
        <v>42766</v>
      </c>
      <c r="S571" s="124"/>
      <c r="T571" s="19"/>
      <c r="U571" s="19"/>
    </row>
    <row r="572" spans="1:21">
      <c r="A572" s="19" t="s">
        <v>4129</v>
      </c>
      <c r="B572" s="19" t="s">
        <v>4848</v>
      </c>
      <c r="C572" s="19"/>
      <c r="D572" s="19" t="s">
        <v>12</v>
      </c>
      <c r="E572" s="124">
        <v>42689</v>
      </c>
      <c r="F572" s="124"/>
      <c r="G572" s="124">
        <v>43189</v>
      </c>
      <c r="H572" s="124"/>
      <c r="I572" s="56">
        <f t="shared" si="8"/>
        <v>1</v>
      </c>
      <c r="J572" s="21" t="s">
        <v>4849</v>
      </c>
      <c r="K572" s="19" t="str">
        <f>VLOOKUP(J572,$A$2:$B722,2,FALSE)</f>
        <v>x6012</v>
      </c>
      <c r="L572" s="19" t="s">
        <v>583</v>
      </c>
      <c r="M572" s="19" t="s">
        <v>588</v>
      </c>
      <c r="N572" s="19"/>
      <c r="O572" s="19"/>
      <c r="P572" s="124">
        <v>42735</v>
      </c>
      <c r="Q572" s="124"/>
      <c r="R572" s="124">
        <v>42766</v>
      </c>
      <c r="S572" s="124"/>
      <c r="T572" s="19"/>
      <c r="U572" s="19"/>
    </row>
    <row r="573" spans="1:21">
      <c r="A573" s="19" t="s">
        <v>4127</v>
      </c>
      <c r="B573" s="19" t="s">
        <v>4850</v>
      </c>
      <c r="C573" s="19"/>
      <c r="D573" s="19" t="s">
        <v>12</v>
      </c>
      <c r="E573" s="124">
        <v>42689</v>
      </c>
      <c r="F573" s="124"/>
      <c r="G573" s="124">
        <v>43189</v>
      </c>
      <c r="H573" s="124"/>
      <c r="I573" s="56">
        <f t="shared" si="8"/>
        <v>1</v>
      </c>
      <c r="J573" s="22" t="s">
        <v>4851</v>
      </c>
      <c r="K573" s="19" t="str">
        <f>VLOOKUP(J573,$A$2:$B722,2,FALSE)</f>
        <v>x6013</v>
      </c>
      <c r="L573" s="19"/>
      <c r="M573" s="19" t="s">
        <v>588</v>
      </c>
      <c r="N573" s="19"/>
      <c r="O573" s="19"/>
      <c r="P573" s="124">
        <v>42735</v>
      </c>
      <c r="Q573" s="124"/>
      <c r="R573" s="124">
        <v>42766</v>
      </c>
      <c r="S573" s="124"/>
      <c r="T573" s="19"/>
      <c r="U573" s="19"/>
    </row>
    <row r="574" spans="1:21">
      <c r="A574" s="19" t="s">
        <v>4140</v>
      </c>
      <c r="B574" s="19" t="s">
        <v>4852</v>
      </c>
      <c r="C574" s="19"/>
      <c r="D574" s="19" t="s">
        <v>12</v>
      </c>
      <c r="E574" s="124">
        <v>42689</v>
      </c>
      <c r="F574" s="124"/>
      <c r="G574" s="124">
        <v>43189</v>
      </c>
      <c r="H574" s="124"/>
      <c r="I574" s="56">
        <f t="shared" si="8"/>
        <v>1</v>
      </c>
      <c r="J574" s="22" t="s">
        <v>4853</v>
      </c>
      <c r="K574" s="19" t="str">
        <f>VLOOKUP(J574,$A$2:$B722,2,FALSE)</f>
        <v>x6014</v>
      </c>
      <c r="L574" s="19"/>
      <c r="M574" s="19" t="s">
        <v>588</v>
      </c>
      <c r="N574" s="19"/>
      <c r="O574" s="19"/>
      <c r="P574" s="124">
        <v>42735</v>
      </c>
      <c r="Q574" s="124"/>
      <c r="R574" s="124">
        <v>42766</v>
      </c>
      <c r="S574" s="124"/>
      <c r="T574" s="19"/>
      <c r="U574" s="19"/>
    </row>
    <row r="575" spans="1:21">
      <c r="A575" s="19" t="s">
        <v>4138</v>
      </c>
      <c r="B575" s="19" t="s">
        <v>4854</v>
      </c>
      <c r="C575" s="19"/>
      <c r="D575" s="19" t="s">
        <v>12</v>
      </c>
      <c r="E575" s="124">
        <v>42689</v>
      </c>
      <c r="F575" s="124"/>
      <c r="G575" s="124">
        <v>43189</v>
      </c>
      <c r="H575" s="124"/>
      <c r="I575" s="56">
        <f t="shared" si="8"/>
        <v>1</v>
      </c>
      <c r="J575" s="22" t="s">
        <v>4855</v>
      </c>
      <c r="K575" s="19" t="str">
        <f>VLOOKUP(J575,$A$2:$B722,2,FALSE)</f>
        <v>x6015</v>
      </c>
      <c r="L575" s="19"/>
      <c r="M575" s="19" t="s">
        <v>588</v>
      </c>
      <c r="N575" s="19"/>
      <c r="O575" s="19"/>
      <c r="P575" s="124">
        <v>42735</v>
      </c>
      <c r="Q575" s="124"/>
      <c r="R575" s="124">
        <v>42766</v>
      </c>
      <c r="S575" s="124"/>
      <c r="T575" s="19"/>
      <c r="U575" s="19"/>
    </row>
    <row r="576" spans="1:21">
      <c r="A576" s="19" t="s">
        <v>4471</v>
      </c>
      <c r="B576" s="19" t="s">
        <v>1825</v>
      </c>
      <c r="C576" s="19"/>
      <c r="D576" s="19" t="s">
        <v>12</v>
      </c>
      <c r="E576" s="124">
        <v>41609</v>
      </c>
      <c r="F576" s="124"/>
      <c r="G576" s="124">
        <v>41609</v>
      </c>
      <c r="H576" s="124"/>
      <c r="I576" s="56">
        <f t="shared" si="8"/>
        <v>1</v>
      </c>
      <c r="J576" s="22" t="s">
        <v>4856</v>
      </c>
      <c r="K576" s="19" t="str">
        <f>VLOOKUP(J576,$A$2:$B722,2,FALSE)</f>
        <v>x6016</v>
      </c>
      <c r="L576" s="19"/>
      <c r="M576" s="19" t="s">
        <v>588</v>
      </c>
      <c r="N576" s="19"/>
      <c r="O576" s="19"/>
      <c r="P576" s="124">
        <v>42735</v>
      </c>
      <c r="Q576" s="124"/>
      <c r="R576" s="124">
        <v>42766</v>
      </c>
      <c r="S576" s="124"/>
      <c r="T576" s="19"/>
      <c r="U576" s="19"/>
    </row>
    <row r="577" spans="1:21">
      <c r="A577" s="19" t="s">
        <v>4857</v>
      </c>
      <c r="B577" s="19" t="s">
        <v>4858</v>
      </c>
      <c r="C577" s="19"/>
      <c r="D577" s="19" t="s">
        <v>12</v>
      </c>
      <c r="E577" s="124">
        <v>42689</v>
      </c>
      <c r="F577" s="124"/>
      <c r="G577" s="124">
        <v>43189</v>
      </c>
      <c r="H577" s="124"/>
      <c r="I577" s="56">
        <f t="shared" si="8"/>
        <v>0</v>
      </c>
      <c r="J577" s="22" t="s">
        <v>4859</v>
      </c>
      <c r="K577" s="19" t="str">
        <f>VLOOKUP(J577,$A$2:$B722,2,FALSE)</f>
        <v>x6017</v>
      </c>
      <c r="L577" s="19"/>
      <c r="M577" s="19" t="s">
        <v>588</v>
      </c>
      <c r="N577" s="19"/>
      <c r="O577" s="19"/>
      <c r="P577" s="124">
        <v>42735</v>
      </c>
      <c r="Q577" s="124"/>
      <c r="R577" s="124">
        <v>42766</v>
      </c>
      <c r="S577" s="124"/>
      <c r="T577" s="19"/>
      <c r="U577" s="19"/>
    </row>
    <row r="578" spans="1:21">
      <c r="A578" s="19" t="s">
        <v>4860</v>
      </c>
      <c r="B578" s="19" t="s">
        <v>4861</v>
      </c>
      <c r="C578" s="19"/>
      <c r="D578" s="19" t="s">
        <v>12</v>
      </c>
      <c r="E578" s="124">
        <v>42689</v>
      </c>
      <c r="F578" s="124"/>
      <c r="G578" s="124">
        <v>43189</v>
      </c>
      <c r="H578" s="124"/>
      <c r="I578" s="56">
        <f t="shared" ref="I578:I641" si="9">COUNTIF(J:J,A578)</f>
        <v>0</v>
      </c>
      <c r="J578" s="22" t="s">
        <v>4862</v>
      </c>
      <c r="K578" s="19" t="str">
        <f>VLOOKUP(J578,$A$2:$B722,2,FALSE)</f>
        <v>x6018</v>
      </c>
      <c r="L578" s="19"/>
      <c r="M578" s="19" t="s">
        <v>588</v>
      </c>
      <c r="N578" s="19"/>
      <c r="O578" s="19"/>
      <c r="P578" s="124">
        <v>42735</v>
      </c>
      <c r="Q578" s="124"/>
      <c r="R578" s="124">
        <v>42766</v>
      </c>
      <c r="S578" s="124"/>
      <c r="T578" s="19"/>
      <c r="U578" s="19"/>
    </row>
    <row r="579" spans="1:21">
      <c r="A579" s="19" t="s">
        <v>4152</v>
      </c>
      <c r="B579" s="19" t="s">
        <v>4863</v>
      </c>
      <c r="C579" s="19"/>
      <c r="D579" s="19" t="s">
        <v>12</v>
      </c>
      <c r="E579" s="124">
        <v>42689</v>
      </c>
      <c r="F579" s="124"/>
      <c r="G579" s="124">
        <v>43189</v>
      </c>
      <c r="H579" s="124"/>
      <c r="I579" s="56">
        <f t="shared" si="9"/>
        <v>1</v>
      </c>
      <c r="J579" s="22" t="s">
        <v>4864</v>
      </c>
      <c r="K579" s="19" t="str">
        <f>VLOOKUP(J579,$A$2:$B722,2,FALSE)</f>
        <v>x6019</v>
      </c>
      <c r="L579" s="19"/>
      <c r="M579" s="19" t="s">
        <v>588</v>
      </c>
      <c r="N579" s="19"/>
      <c r="O579" s="19"/>
      <c r="P579" s="124">
        <v>42735</v>
      </c>
      <c r="Q579" s="124"/>
      <c r="R579" s="124">
        <v>42766</v>
      </c>
      <c r="S579" s="124"/>
      <c r="T579" s="19"/>
      <c r="U579" s="19"/>
    </row>
    <row r="580" spans="1:21">
      <c r="A580" s="19" t="s">
        <v>4149</v>
      </c>
      <c r="B580" s="19" t="s">
        <v>4865</v>
      </c>
      <c r="C580" s="19"/>
      <c r="D580" s="19" t="s">
        <v>12</v>
      </c>
      <c r="E580" s="124">
        <v>42689</v>
      </c>
      <c r="F580" s="124"/>
      <c r="G580" s="124">
        <v>43189</v>
      </c>
      <c r="H580" s="124"/>
      <c r="I580" s="56">
        <f t="shared" si="9"/>
        <v>1</v>
      </c>
      <c r="J580" s="22" t="s">
        <v>4866</v>
      </c>
      <c r="K580" s="19" t="str">
        <f>VLOOKUP(J580,$A$2:$B722,2,FALSE)</f>
        <v>x6020</v>
      </c>
      <c r="L580" s="19"/>
      <c r="M580" s="19" t="s">
        <v>588</v>
      </c>
      <c r="N580" s="19"/>
      <c r="O580" s="19"/>
      <c r="P580" s="124">
        <v>42735</v>
      </c>
      <c r="Q580" s="124"/>
      <c r="R580" s="124">
        <v>42766</v>
      </c>
      <c r="S580" s="124"/>
      <c r="T580" s="19"/>
      <c r="U580" s="19"/>
    </row>
    <row r="581" spans="1:21">
      <c r="A581" s="19" t="s">
        <v>4148</v>
      </c>
      <c r="B581" s="19" t="s">
        <v>4867</v>
      </c>
      <c r="C581" s="19"/>
      <c r="D581" s="19" t="s">
        <v>12</v>
      </c>
      <c r="E581" s="124">
        <v>42689</v>
      </c>
      <c r="F581" s="124"/>
      <c r="G581" s="124">
        <v>43189</v>
      </c>
      <c r="H581" s="124"/>
      <c r="I581" s="56">
        <f t="shared" si="9"/>
        <v>1</v>
      </c>
      <c r="J581" s="22" t="s">
        <v>4868</v>
      </c>
      <c r="K581" s="19" t="str">
        <f>VLOOKUP(J581,$A$2:$B722,2,FALSE)</f>
        <v>x6021</v>
      </c>
      <c r="L581" s="19"/>
      <c r="M581" s="19" t="s">
        <v>588</v>
      </c>
      <c r="N581" s="19"/>
      <c r="O581" s="19"/>
      <c r="P581" s="124">
        <v>42735</v>
      </c>
      <c r="Q581" s="124"/>
      <c r="R581" s="124">
        <v>42766</v>
      </c>
      <c r="S581" s="124"/>
      <c r="T581" s="19"/>
      <c r="U581" s="19"/>
    </row>
    <row r="582" spans="1:21">
      <c r="A582" s="19" t="s">
        <v>4869</v>
      </c>
      <c r="B582" s="19" t="s">
        <v>4870</v>
      </c>
      <c r="C582" s="19"/>
      <c r="D582" s="19" t="s">
        <v>12</v>
      </c>
      <c r="E582" s="124">
        <v>42689</v>
      </c>
      <c r="F582" s="124"/>
      <c r="G582" s="124">
        <v>43189</v>
      </c>
      <c r="H582" s="124"/>
      <c r="I582" s="56">
        <f t="shared" si="9"/>
        <v>0</v>
      </c>
      <c r="J582" s="22" t="s">
        <v>4871</v>
      </c>
      <c r="K582" s="19" t="str">
        <f>VLOOKUP(J582,$A$2:$B722,2,FALSE)</f>
        <v>x6022</v>
      </c>
      <c r="L582" s="19"/>
      <c r="M582" s="19" t="s">
        <v>588</v>
      </c>
      <c r="N582" s="19"/>
      <c r="O582" s="19"/>
      <c r="P582" s="124">
        <v>42735</v>
      </c>
      <c r="Q582" s="124"/>
      <c r="R582" s="124">
        <v>42766</v>
      </c>
      <c r="S582" s="124"/>
      <c r="T582" s="19"/>
      <c r="U582" s="19"/>
    </row>
    <row r="583" spans="1:21">
      <c r="A583" s="19" t="s">
        <v>4103</v>
      </c>
      <c r="B583" s="19" t="s">
        <v>4872</v>
      </c>
      <c r="C583" s="19"/>
      <c r="D583" s="19" t="s">
        <v>12</v>
      </c>
      <c r="E583" s="124">
        <v>42689</v>
      </c>
      <c r="F583" s="124"/>
      <c r="G583" s="124">
        <v>43189</v>
      </c>
      <c r="H583" s="124"/>
      <c r="I583" s="56">
        <f t="shared" si="9"/>
        <v>1</v>
      </c>
      <c r="J583" s="70" t="s">
        <v>7381</v>
      </c>
      <c r="K583" s="19"/>
      <c r="L583" s="19"/>
      <c r="M583" s="19"/>
      <c r="N583" s="19"/>
      <c r="O583" s="19"/>
      <c r="P583" s="124">
        <v>43014</v>
      </c>
      <c r="Q583" s="124"/>
      <c r="R583" s="124">
        <v>43101</v>
      </c>
      <c r="S583" s="124"/>
      <c r="T583" s="19"/>
      <c r="U583" s="19"/>
    </row>
    <row r="584" spans="1:21">
      <c r="A584" s="19" t="s">
        <v>4118</v>
      </c>
      <c r="B584" s="19" t="s">
        <v>4873</v>
      </c>
      <c r="C584" s="19"/>
      <c r="D584" s="19" t="s">
        <v>12</v>
      </c>
      <c r="E584" s="124">
        <v>42689</v>
      </c>
      <c r="F584" s="124"/>
      <c r="G584" s="124">
        <v>43189</v>
      </c>
      <c r="H584" s="124"/>
      <c r="I584" s="56">
        <f t="shared" si="9"/>
        <v>1</v>
      </c>
      <c r="J584" s="71" t="s">
        <v>7140</v>
      </c>
      <c r="K584" s="19" t="str">
        <f>VLOOKUP(J584,$A$2:$B911,2,FALSE)</f>
        <v>x5231</v>
      </c>
      <c r="L584" s="19" t="s">
        <v>583</v>
      </c>
      <c r="M584" s="19"/>
      <c r="N584" s="19"/>
      <c r="O584" s="19"/>
      <c r="P584" s="124">
        <v>43014</v>
      </c>
      <c r="Q584" s="124"/>
      <c r="R584" s="124">
        <v>43101</v>
      </c>
      <c r="S584" s="124"/>
      <c r="T584" s="19"/>
      <c r="U584" s="19"/>
    </row>
    <row r="585" spans="1:21">
      <c r="A585" s="19" t="s">
        <v>4874</v>
      </c>
      <c r="B585" s="19" t="s">
        <v>4875</v>
      </c>
      <c r="C585" s="19"/>
      <c r="D585" s="19" t="s">
        <v>12</v>
      </c>
      <c r="E585" s="124">
        <v>42829</v>
      </c>
      <c r="F585" s="124"/>
      <c r="G585" s="124">
        <v>43190</v>
      </c>
      <c r="H585" s="124"/>
      <c r="I585" s="56">
        <f t="shared" si="9"/>
        <v>0</v>
      </c>
      <c r="J585" s="61" t="s">
        <v>7139</v>
      </c>
      <c r="K585" s="19" t="str">
        <f>VLOOKUP(J585,$A$2:$B911,2,FALSE)</f>
        <v>x5232</v>
      </c>
      <c r="L585" s="19"/>
      <c r="M585" s="19" t="s">
        <v>588</v>
      </c>
      <c r="N585" s="19"/>
      <c r="O585" s="19"/>
      <c r="P585" s="124">
        <v>43014</v>
      </c>
      <c r="Q585" s="124"/>
      <c r="R585" s="124">
        <v>43101</v>
      </c>
      <c r="S585" s="124"/>
      <c r="T585" s="19"/>
      <c r="U585" s="19"/>
    </row>
    <row r="586" spans="1:21">
      <c r="A586" s="19" t="s">
        <v>4876</v>
      </c>
      <c r="B586" s="19" t="s">
        <v>4877</v>
      </c>
      <c r="C586" s="19"/>
      <c r="D586" s="19" t="s">
        <v>12</v>
      </c>
      <c r="E586" s="124">
        <v>42829</v>
      </c>
      <c r="F586" s="124"/>
      <c r="G586" s="124">
        <v>43190</v>
      </c>
      <c r="H586" s="124"/>
      <c r="I586" s="56">
        <f t="shared" si="9"/>
        <v>0</v>
      </c>
      <c r="J586" s="61" t="s">
        <v>7138</v>
      </c>
      <c r="K586" s="19" t="str">
        <f>VLOOKUP(J586,$A$2:$B938,2,FALSE)</f>
        <v>x5233</v>
      </c>
      <c r="L586" s="19"/>
      <c r="M586" s="19" t="s">
        <v>588</v>
      </c>
      <c r="N586" s="19"/>
      <c r="O586" s="19"/>
      <c r="P586" s="124">
        <v>43014</v>
      </c>
      <c r="Q586" s="124"/>
      <c r="R586" s="124">
        <v>43101</v>
      </c>
      <c r="S586" s="124"/>
      <c r="T586" s="19"/>
      <c r="U586" s="19"/>
    </row>
    <row r="587" spans="1:21">
      <c r="A587" s="19" t="s">
        <v>4710</v>
      </c>
      <c r="B587" s="19" t="s">
        <v>1827</v>
      </c>
      <c r="C587" s="19"/>
      <c r="D587" s="19" t="s">
        <v>12</v>
      </c>
      <c r="E587" s="124">
        <v>41609</v>
      </c>
      <c r="F587" s="124"/>
      <c r="G587" s="124">
        <v>41609</v>
      </c>
      <c r="H587" s="124"/>
      <c r="I587" s="56">
        <f t="shared" si="9"/>
        <v>1</v>
      </c>
      <c r="J587" s="61" t="s">
        <v>7137</v>
      </c>
      <c r="K587" s="19" t="str">
        <f>VLOOKUP(J587,$A$2:$B939,2,FALSE)</f>
        <v>x5234</v>
      </c>
      <c r="L587" s="19"/>
      <c r="M587" s="19" t="s">
        <v>588</v>
      </c>
      <c r="N587" s="19"/>
      <c r="O587" s="19"/>
      <c r="P587" s="124">
        <v>43014</v>
      </c>
      <c r="Q587" s="124"/>
      <c r="R587" s="124">
        <v>43101</v>
      </c>
      <c r="S587" s="124"/>
      <c r="T587" s="19"/>
      <c r="U587" s="19"/>
    </row>
    <row r="588" spans="1:21">
      <c r="A588" s="19" t="s">
        <v>4650</v>
      </c>
      <c r="B588" s="19" t="s">
        <v>1830</v>
      </c>
      <c r="C588" s="19"/>
      <c r="D588" s="19" t="s">
        <v>12</v>
      </c>
      <c r="E588" s="124">
        <v>41609</v>
      </c>
      <c r="F588" s="124"/>
      <c r="G588" s="124">
        <v>41609</v>
      </c>
      <c r="H588" s="124"/>
      <c r="I588" s="56">
        <f t="shared" si="9"/>
        <v>1</v>
      </c>
      <c r="J588" s="61" t="s">
        <v>7136</v>
      </c>
      <c r="K588" s="19" t="str">
        <f>VLOOKUP(J588,$A$2:$B940,2,FALSE)</f>
        <v>x5235</v>
      </c>
      <c r="L588" s="19"/>
      <c r="M588" s="19" t="s">
        <v>588</v>
      </c>
      <c r="N588" s="19"/>
      <c r="O588" s="19"/>
      <c r="P588" s="124">
        <v>43014</v>
      </c>
      <c r="Q588" s="124"/>
      <c r="R588" s="124">
        <v>43101</v>
      </c>
      <c r="S588" s="124"/>
      <c r="T588" s="19"/>
      <c r="U588" s="19"/>
    </row>
    <row r="589" spans="1:21">
      <c r="A589" s="19" t="s">
        <v>4878</v>
      </c>
      <c r="B589" s="19" t="s">
        <v>4879</v>
      </c>
      <c r="C589" s="19"/>
      <c r="D589" s="19" t="s">
        <v>12</v>
      </c>
      <c r="E589" s="124">
        <v>42689</v>
      </c>
      <c r="F589" s="124"/>
      <c r="G589" s="124">
        <v>43189</v>
      </c>
      <c r="H589" s="124"/>
      <c r="I589" s="56">
        <f t="shared" si="9"/>
        <v>0</v>
      </c>
      <c r="J589" s="59" t="s">
        <v>7382</v>
      </c>
      <c r="K589" s="19"/>
      <c r="L589" s="19"/>
      <c r="M589" s="19"/>
      <c r="N589" s="19"/>
      <c r="O589" s="19"/>
      <c r="P589" s="124">
        <v>43014</v>
      </c>
      <c r="Q589" s="124"/>
      <c r="R589" s="124">
        <v>43101</v>
      </c>
      <c r="S589" s="124"/>
      <c r="T589" s="19"/>
      <c r="U589" s="19"/>
    </row>
    <row r="590" spans="1:21">
      <c r="A590" s="19" t="s">
        <v>3868</v>
      </c>
      <c r="B590" s="19" t="s">
        <v>1832</v>
      </c>
      <c r="C590" s="19"/>
      <c r="D590" s="19" t="s">
        <v>12</v>
      </c>
      <c r="E590" s="124">
        <v>41609</v>
      </c>
      <c r="F590" s="124"/>
      <c r="G590" s="124">
        <v>41609</v>
      </c>
      <c r="H590" s="124"/>
      <c r="I590" s="56">
        <f t="shared" si="9"/>
        <v>1</v>
      </c>
      <c r="J590" s="60" t="s">
        <v>6290</v>
      </c>
      <c r="K590" s="19" t="str">
        <f>VLOOKUP(J590,$A$2:$B942,2,FALSE)</f>
        <v>x5236</v>
      </c>
      <c r="L590" s="19" t="s">
        <v>583</v>
      </c>
      <c r="M590" s="19"/>
      <c r="N590" s="19"/>
      <c r="O590" s="19"/>
      <c r="P590" s="124">
        <v>43014</v>
      </c>
      <c r="Q590" s="124"/>
      <c r="R590" s="124">
        <v>43101</v>
      </c>
      <c r="S590" s="124"/>
      <c r="T590" s="19"/>
      <c r="U590" s="19"/>
    </row>
    <row r="591" spans="1:21">
      <c r="A591" s="19" t="s">
        <v>3867</v>
      </c>
      <c r="B591" s="19" t="s">
        <v>2220</v>
      </c>
      <c r="C591" s="19"/>
      <c r="D591" s="19" t="s">
        <v>12</v>
      </c>
      <c r="E591" s="124">
        <v>41609</v>
      </c>
      <c r="F591" s="124"/>
      <c r="G591" s="124">
        <v>41609</v>
      </c>
      <c r="H591" s="124"/>
      <c r="I591" s="56">
        <f t="shared" si="9"/>
        <v>1</v>
      </c>
      <c r="J591" s="61" t="s">
        <v>77</v>
      </c>
      <c r="K591" s="19" t="str">
        <f>VLOOKUP(J591,$A$2:$B790,2,FALSE)</f>
        <v>x187</v>
      </c>
      <c r="L591" s="19"/>
      <c r="M591" s="19" t="s">
        <v>588</v>
      </c>
      <c r="N591" s="19"/>
      <c r="O591" s="19"/>
      <c r="P591" s="124">
        <v>43014</v>
      </c>
      <c r="Q591" s="124"/>
      <c r="R591" s="124">
        <v>43101</v>
      </c>
      <c r="S591" s="124"/>
      <c r="T591" s="19"/>
      <c r="U591" s="19"/>
    </row>
    <row r="592" spans="1:21">
      <c r="A592" s="19" t="s">
        <v>4292</v>
      </c>
      <c r="B592" s="19" t="s">
        <v>1834</v>
      </c>
      <c r="C592" s="19"/>
      <c r="D592" s="19" t="s">
        <v>12</v>
      </c>
      <c r="E592" s="124">
        <v>41609</v>
      </c>
      <c r="F592" s="124"/>
      <c r="G592" s="124">
        <v>41609</v>
      </c>
      <c r="H592" s="124"/>
      <c r="I592" s="56">
        <f t="shared" si="9"/>
        <v>1</v>
      </c>
      <c r="J592" s="61" t="s">
        <v>6291</v>
      </c>
      <c r="K592" s="19" t="str">
        <f>VLOOKUP(J592,$A$2:$B944,2,FALSE)</f>
        <v>x5237</v>
      </c>
      <c r="L592" s="19"/>
      <c r="M592" s="19" t="s">
        <v>588</v>
      </c>
      <c r="N592" s="19"/>
      <c r="O592" s="19"/>
      <c r="P592" s="124">
        <v>43014</v>
      </c>
      <c r="Q592" s="124"/>
      <c r="R592" s="124">
        <v>43101</v>
      </c>
      <c r="S592" s="124"/>
      <c r="T592" s="19"/>
      <c r="U592" s="19"/>
    </row>
    <row r="593" spans="1:21">
      <c r="A593" s="19" t="s">
        <v>4880</v>
      </c>
      <c r="B593" s="19" t="s">
        <v>4881</v>
      </c>
      <c r="C593" s="19"/>
      <c r="D593" s="19" t="s">
        <v>12</v>
      </c>
      <c r="E593" s="124">
        <v>42689</v>
      </c>
      <c r="F593" s="124"/>
      <c r="G593" s="124">
        <v>43189</v>
      </c>
      <c r="H593" s="124"/>
      <c r="I593" s="56">
        <f t="shared" si="9"/>
        <v>0</v>
      </c>
      <c r="J593" s="72" t="s">
        <v>7374</v>
      </c>
      <c r="K593" s="19"/>
      <c r="L593" s="19"/>
      <c r="M593" s="19"/>
      <c r="N593" s="19"/>
      <c r="O593" s="19"/>
      <c r="P593" s="124">
        <v>43014</v>
      </c>
      <c r="Q593" s="124"/>
      <c r="R593" s="124">
        <v>43101</v>
      </c>
      <c r="S593" s="124"/>
      <c r="T593" s="19"/>
      <c r="U593" s="19"/>
    </row>
    <row r="594" spans="1:21">
      <c r="A594" s="19" t="s">
        <v>4882</v>
      </c>
      <c r="B594" s="19" t="s">
        <v>4883</v>
      </c>
      <c r="C594" s="19"/>
      <c r="D594" s="19" t="s">
        <v>12</v>
      </c>
      <c r="E594" s="124">
        <v>42689</v>
      </c>
      <c r="F594" s="124"/>
      <c r="G594" s="124">
        <v>43189</v>
      </c>
      <c r="H594" s="124"/>
      <c r="I594" s="56">
        <f t="shared" si="9"/>
        <v>0</v>
      </c>
      <c r="J594" s="71" t="s">
        <v>3796</v>
      </c>
      <c r="K594" s="19" t="str">
        <f>VLOOKUP(J594,$A$2:$B946,2,FALSE)</f>
        <v>x0</v>
      </c>
      <c r="L594" s="19"/>
      <c r="M594" s="19"/>
      <c r="N594" s="19"/>
      <c r="O594" s="19"/>
      <c r="P594" s="124">
        <v>43014</v>
      </c>
      <c r="Q594" s="124"/>
      <c r="R594" s="124">
        <v>43101</v>
      </c>
      <c r="S594" s="124"/>
      <c r="T594" s="19"/>
      <c r="U594" s="19"/>
    </row>
    <row r="595" spans="1:21">
      <c r="A595" s="19" t="s">
        <v>4884</v>
      </c>
      <c r="B595" s="19" t="s">
        <v>4885</v>
      </c>
      <c r="C595" s="19"/>
      <c r="D595" s="19" t="s">
        <v>12</v>
      </c>
      <c r="E595" s="124">
        <v>42689</v>
      </c>
      <c r="F595" s="124"/>
      <c r="G595" s="124">
        <v>43189</v>
      </c>
      <c r="H595" s="124"/>
      <c r="I595" s="56">
        <f t="shared" si="9"/>
        <v>0</v>
      </c>
      <c r="J595" s="169" t="s">
        <v>7339</v>
      </c>
      <c r="K595" s="19" t="str">
        <f>VLOOKUP(J595,$A$2:$B947,2,FALSE)</f>
        <v>x5238</v>
      </c>
      <c r="L595" s="19"/>
      <c r="M595" s="19"/>
      <c r="N595" s="19"/>
      <c r="O595" s="19"/>
      <c r="P595" s="124">
        <v>43014</v>
      </c>
      <c r="Q595" s="124"/>
      <c r="R595" s="124">
        <v>43101</v>
      </c>
      <c r="S595" s="124"/>
      <c r="T595" s="19"/>
      <c r="U595" s="19"/>
    </row>
    <row r="596" spans="1:21">
      <c r="A596" s="19" t="s">
        <v>4291</v>
      </c>
      <c r="B596" s="19" t="s">
        <v>1837</v>
      </c>
      <c r="C596" s="19"/>
      <c r="D596" s="19" t="s">
        <v>12</v>
      </c>
      <c r="E596" s="124">
        <v>41609</v>
      </c>
      <c r="F596" s="124"/>
      <c r="G596" s="124">
        <v>41609</v>
      </c>
      <c r="H596" s="124"/>
      <c r="I596" s="56">
        <f t="shared" si="9"/>
        <v>2</v>
      </c>
      <c r="J596" s="61" t="s">
        <v>7501</v>
      </c>
      <c r="K596" s="19" t="str">
        <f>B725</f>
        <v>x5007</v>
      </c>
      <c r="L596" s="19"/>
      <c r="M596" s="19"/>
      <c r="N596" s="19"/>
      <c r="O596" s="19"/>
      <c r="P596" s="124">
        <v>43014</v>
      </c>
      <c r="Q596" s="124"/>
      <c r="R596" s="124">
        <v>43101</v>
      </c>
      <c r="S596" s="124"/>
      <c r="T596" s="19"/>
      <c r="U596" s="19"/>
    </row>
    <row r="597" spans="1:21">
      <c r="A597" s="19" t="s">
        <v>4886</v>
      </c>
      <c r="B597" s="19" t="s">
        <v>2224</v>
      </c>
      <c r="C597" s="19"/>
      <c r="D597" s="19" t="s">
        <v>12</v>
      </c>
      <c r="E597" s="124">
        <v>41609</v>
      </c>
      <c r="F597" s="124"/>
      <c r="G597" s="124">
        <v>41609</v>
      </c>
      <c r="H597" s="124"/>
      <c r="I597" s="56">
        <f t="shared" si="9"/>
        <v>0</v>
      </c>
      <c r="J597" s="19" t="s">
        <v>7383</v>
      </c>
      <c r="K597" s="19"/>
      <c r="L597" s="19"/>
      <c r="M597" s="19"/>
      <c r="N597" s="19"/>
      <c r="O597" s="19"/>
      <c r="P597" s="124">
        <v>43014</v>
      </c>
      <c r="Q597" s="124"/>
      <c r="R597" s="124">
        <v>43101</v>
      </c>
      <c r="S597" s="124"/>
      <c r="T597" s="19"/>
      <c r="U597" s="19"/>
    </row>
    <row r="598" spans="1:21">
      <c r="A598" s="19" t="s">
        <v>4887</v>
      </c>
      <c r="B598" s="19" t="s">
        <v>4888</v>
      </c>
      <c r="C598" s="19"/>
      <c r="D598" s="19" t="s">
        <v>12</v>
      </c>
      <c r="E598" s="124">
        <v>42829</v>
      </c>
      <c r="F598" s="124"/>
      <c r="G598" s="124">
        <v>43190</v>
      </c>
      <c r="H598" s="124"/>
      <c r="I598" s="56">
        <f t="shared" si="9"/>
        <v>0</v>
      </c>
      <c r="J598" s="20" t="s">
        <v>3796</v>
      </c>
      <c r="K598" s="19" t="str">
        <f>VLOOKUP(J598,$A$2:$B798,2,FALSE)</f>
        <v>x0</v>
      </c>
      <c r="L598" s="19" t="s">
        <v>583</v>
      </c>
      <c r="M598" s="19"/>
      <c r="N598" s="19"/>
      <c r="O598" s="19"/>
      <c r="P598" s="124">
        <v>43014</v>
      </c>
      <c r="Q598" s="124"/>
      <c r="R598" s="124">
        <v>43101</v>
      </c>
      <c r="S598" s="124"/>
      <c r="T598" s="19"/>
      <c r="U598" s="19"/>
    </row>
    <row r="599" spans="1:21">
      <c r="A599" s="19" t="s">
        <v>4889</v>
      </c>
      <c r="B599" s="19" t="s">
        <v>4890</v>
      </c>
      <c r="C599" s="19"/>
      <c r="D599" s="19" t="s">
        <v>12</v>
      </c>
      <c r="E599" s="124">
        <v>42829</v>
      </c>
      <c r="F599" s="124"/>
      <c r="G599" s="124">
        <v>43190</v>
      </c>
      <c r="H599" s="124"/>
      <c r="I599" s="56">
        <f t="shared" si="9"/>
        <v>0</v>
      </c>
      <c r="J599" s="61" t="s">
        <v>6342</v>
      </c>
      <c r="K599" s="19" t="str">
        <f>VLOOKUP(J599,$A$2:$B799,2,FALSE)</f>
        <v>x5074</v>
      </c>
      <c r="L599" s="19"/>
      <c r="M599" s="19" t="s">
        <v>588</v>
      </c>
      <c r="N599" s="19"/>
      <c r="O599" s="19"/>
      <c r="P599" s="124">
        <v>43014</v>
      </c>
      <c r="Q599" s="124"/>
      <c r="R599" s="124">
        <v>43101</v>
      </c>
      <c r="S599" s="124"/>
      <c r="T599" s="19"/>
      <c r="U599" s="19"/>
    </row>
    <row r="600" spans="1:21">
      <c r="A600" s="19" t="s">
        <v>4891</v>
      </c>
      <c r="B600" s="19" t="s">
        <v>4892</v>
      </c>
      <c r="C600" s="19"/>
      <c r="D600" s="19" t="s">
        <v>12</v>
      </c>
      <c r="E600" s="124">
        <v>42829</v>
      </c>
      <c r="F600" s="124"/>
      <c r="G600" s="124">
        <v>43190</v>
      </c>
      <c r="H600" s="124"/>
      <c r="I600" s="56">
        <f t="shared" si="9"/>
        <v>0</v>
      </c>
      <c r="J600" s="61" t="s">
        <v>6343</v>
      </c>
      <c r="K600" s="19" t="str">
        <f>VLOOKUP(J600,$A$2:$B800,2,FALSE)</f>
        <v>x5075</v>
      </c>
      <c r="L600" s="19"/>
      <c r="M600" s="19" t="s">
        <v>588</v>
      </c>
      <c r="N600" s="19"/>
      <c r="O600" s="19"/>
      <c r="P600" s="124">
        <v>43014</v>
      </c>
      <c r="Q600" s="124"/>
      <c r="R600" s="124">
        <v>43101</v>
      </c>
      <c r="S600" s="124"/>
      <c r="T600" s="19"/>
      <c r="U600" s="19"/>
    </row>
    <row r="601" spans="1:21">
      <c r="A601" s="19" t="s">
        <v>4893</v>
      </c>
      <c r="B601" s="19" t="s">
        <v>4894</v>
      </c>
      <c r="C601" s="19"/>
      <c r="D601" s="19" t="s">
        <v>12</v>
      </c>
      <c r="E601" s="124">
        <v>42829</v>
      </c>
      <c r="F601" s="124"/>
      <c r="G601" s="124">
        <v>43190</v>
      </c>
      <c r="H601" s="124"/>
      <c r="I601" s="56">
        <f t="shared" si="9"/>
        <v>0</v>
      </c>
      <c r="J601" s="19" t="s">
        <v>7384</v>
      </c>
      <c r="K601" s="19"/>
      <c r="L601" s="19"/>
      <c r="M601" s="19"/>
      <c r="N601" s="19"/>
      <c r="O601" s="19"/>
      <c r="P601" s="124">
        <v>43014</v>
      </c>
      <c r="Q601" s="124"/>
      <c r="R601" s="124">
        <v>43101</v>
      </c>
      <c r="S601" s="124"/>
      <c r="T601" s="19"/>
      <c r="U601" s="19"/>
    </row>
    <row r="602" spans="1:21">
      <c r="A602" s="19" t="s">
        <v>4895</v>
      </c>
      <c r="B602" s="19" t="s">
        <v>4896</v>
      </c>
      <c r="C602" s="19"/>
      <c r="D602" s="19" t="s">
        <v>12</v>
      </c>
      <c r="E602" s="124">
        <v>42829</v>
      </c>
      <c r="F602" s="124"/>
      <c r="G602" s="124">
        <v>43190</v>
      </c>
      <c r="H602" s="124"/>
      <c r="I602" s="56">
        <f t="shared" si="9"/>
        <v>0</v>
      </c>
      <c r="J602" s="20" t="s">
        <v>3796</v>
      </c>
      <c r="K602" s="19" t="str">
        <f>VLOOKUP(J602,$A$2:$B802,2,FALSE)</f>
        <v>x0</v>
      </c>
      <c r="L602" s="19" t="s">
        <v>1005</v>
      </c>
      <c r="M602" s="19"/>
      <c r="N602" s="19"/>
      <c r="O602" s="19"/>
      <c r="P602" s="124">
        <v>43014</v>
      </c>
      <c r="Q602" s="124"/>
      <c r="R602" s="124">
        <v>43101</v>
      </c>
      <c r="S602" s="124"/>
      <c r="T602" s="19"/>
      <c r="U602" s="19"/>
    </row>
    <row r="603" spans="1:21">
      <c r="A603" s="19" t="s">
        <v>4897</v>
      </c>
      <c r="B603" s="19" t="s">
        <v>4898</v>
      </c>
      <c r="C603" s="19"/>
      <c r="D603" s="19" t="s">
        <v>12</v>
      </c>
      <c r="E603" s="124">
        <v>42829</v>
      </c>
      <c r="F603" s="124"/>
      <c r="G603" s="124">
        <v>43190</v>
      </c>
      <c r="H603" s="124"/>
      <c r="I603" s="56">
        <f t="shared" si="9"/>
        <v>0</v>
      </c>
      <c r="J603" s="61" t="s">
        <v>4947</v>
      </c>
      <c r="K603" s="19" t="str">
        <f>VLOOKUP(J603,$A$2:$B803,2,FALSE)</f>
        <v>x824</v>
      </c>
      <c r="L603" s="19"/>
      <c r="M603" s="19" t="s">
        <v>588</v>
      </c>
      <c r="N603" s="19"/>
      <c r="O603" s="19"/>
      <c r="P603" s="124">
        <v>43014</v>
      </c>
      <c r="Q603" s="124"/>
      <c r="R603" s="124">
        <v>43101</v>
      </c>
      <c r="S603" s="124"/>
      <c r="T603" s="19"/>
      <c r="U603" s="19"/>
    </row>
    <row r="604" spans="1:21">
      <c r="A604" s="19" t="s">
        <v>3851</v>
      </c>
      <c r="B604" s="19" t="s">
        <v>1838</v>
      </c>
      <c r="C604" s="19"/>
      <c r="D604" s="19" t="s">
        <v>12</v>
      </c>
      <c r="E604" s="124">
        <v>41609</v>
      </c>
      <c r="F604" s="124"/>
      <c r="G604" s="124">
        <v>41609</v>
      </c>
      <c r="H604" s="124"/>
      <c r="I604" s="56">
        <f t="shared" si="9"/>
        <v>2</v>
      </c>
      <c r="J604" s="61" t="s">
        <v>4949</v>
      </c>
      <c r="K604" s="19" t="str">
        <f>VLOOKUP(J604,$A$2:$B804,2,FALSE)</f>
        <v>x825</v>
      </c>
      <c r="L604" s="19"/>
      <c r="M604" s="19" t="s">
        <v>588</v>
      </c>
      <c r="N604" s="19"/>
      <c r="O604" s="19"/>
      <c r="P604" s="124">
        <v>43014</v>
      </c>
      <c r="Q604" s="124"/>
      <c r="R604" s="124">
        <v>43101</v>
      </c>
      <c r="S604" s="124"/>
      <c r="T604" s="19"/>
      <c r="U604" s="19"/>
    </row>
    <row r="605" spans="1:21">
      <c r="A605" s="19" t="s">
        <v>4899</v>
      </c>
      <c r="B605" s="19" t="s">
        <v>4900</v>
      </c>
      <c r="C605" s="19"/>
      <c r="D605" s="19" t="s">
        <v>12</v>
      </c>
      <c r="E605" s="124">
        <v>42829</v>
      </c>
      <c r="F605" s="124"/>
      <c r="G605" s="124">
        <v>43190</v>
      </c>
      <c r="H605" s="124"/>
      <c r="I605" s="56">
        <f t="shared" si="9"/>
        <v>0</v>
      </c>
      <c r="J605" s="61" t="s">
        <v>7134</v>
      </c>
      <c r="K605" s="19" t="str">
        <f>VLOOKUP(J605,$A$2:$B805,2,FALSE)</f>
        <v>x5076</v>
      </c>
      <c r="L605" s="19" t="s">
        <v>583</v>
      </c>
      <c r="M605" s="19" t="s">
        <v>588</v>
      </c>
      <c r="N605" s="19"/>
      <c r="O605" s="19"/>
      <c r="P605" s="124">
        <v>43014</v>
      </c>
      <c r="Q605" s="124"/>
      <c r="R605" s="124">
        <v>43101</v>
      </c>
      <c r="S605" s="124"/>
      <c r="T605" s="19"/>
      <c r="U605" s="19"/>
    </row>
    <row r="606" spans="1:21">
      <c r="A606" s="19" t="s">
        <v>4901</v>
      </c>
      <c r="B606" s="19" t="s">
        <v>4902</v>
      </c>
      <c r="C606" s="19"/>
      <c r="D606" s="19" t="s">
        <v>12</v>
      </c>
      <c r="E606" s="124">
        <v>42829</v>
      </c>
      <c r="F606" s="124"/>
      <c r="G606" s="124">
        <v>43190</v>
      </c>
      <c r="H606" s="124"/>
      <c r="I606" s="56">
        <f t="shared" si="9"/>
        <v>0</v>
      </c>
      <c r="J606" s="63" t="s">
        <v>4957</v>
      </c>
      <c r="K606" s="19" t="str">
        <f>VLOOKUP(J606,$A$2:$B806,2,FALSE)</f>
        <v>x829</v>
      </c>
      <c r="L606" s="19"/>
      <c r="M606" s="19" t="s">
        <v>588</v>
      </c>
      <c r="N606" s="19"/>
      <c r="O606" s="19"/>
      <c r="P606" s="124">
        <v>43014</v>
      </c>
      <c r="Q606" s="124"/>
      <c r="R606" s="124">
        <v>43101</v>
      </c>
      <c r="S606" s="124"/>
      <c r="T606" s="19"/>
      <c r="U606" s="19"/>
    </row>
    <row r="607" spans="1:21">
      <c r="A607" s="19" t="s">
        <v>4434</v>
      </c>
      <c r="B607" s="19" t="s">
        <v>1840</v>
      </c>
      <c r="C607" s="19"/>
      <c r="D607" s="19" t="s">
        <v>12</v>
      </c>
      <c r="E607" s="124">
        <v>41609</v>
      </c>
      <c r="F607" s="124"/>
      <c r="G607" s="124">
        <v>41609</v>
      </c>
      <c r="H607" s="124"/>
      <c r="I607" s="56">
        <f t="shared" si="9"/>
        <v>1</v>
      </c>
      <c r="J607" s="63" t="s">
        <v>4951</v>
      </c>
      <c r="K607" s="19" t="str">
        <f>VLOOKUP(J607,$A$2:$B806,2,FALSE)</f>
        <v>x826</v>
      </c>
      <c r="L607" s="19"/>
      <c r="M607" s="19" t="s">
        <v>588</v>
      </c>
      <c r="N607" s="19"/>
      <c r="O607" s="19"/>
      <c r="P607" s="124">
        <v>43014</v>
      </c>
      <c r="Q607" s="124"/>
      <c r="R607" s="124">
        <v>43101</v>
      </c>
      <c r="S607" s="124"/>
      <c r="T607" s="19"/>
      <c r="U607" s="19"/>
    </row>
    <row r="608" spans="1:21">
      <c r="A608" s="19" t="s">
        <v>4440</v>
      </c>
      <c r="B608" s="19" t="s">
        <v>1842</v>
      </c>
      <c r="C608" s="19"/>
      <c r="D608" s="19" t="s">
        <v>12</v>
      </c>
      <c r="E608" s="124">
        <v>41609</v>
      </c>
      <c r="F608" s="124"/>
      <c r="G608" s="124">
        <v>41609</v>
      </c>
      <c r="H608" s="124"/>
      <c r="I608" s="56">
        <f t="shared" si="9"/>
        <v>1</v>
      </c>
      <c r="J608" s="63" t="s">
        <v>4955</v>
      </c>
      <c r="K608" s="19" t="str">
        <f>VLOOKUP(J608,$A$2:$B806,2,FALSE)</f>
        <v>x828</v>
      </c>
      <c r="L608" s="19"/>
      <c r="M608" s="19" t="s">
        <v>588</v>
      </c>
      <c r="N608" s="19"/>
      <c r="O608" s="19"/>
      <c r="P608" s="124">
        <v>43014</v>
      </c>
      <c r="Q608" s="124"/>
      <c r="R608" s="124">
        <v>43101</v>
      </c>
      <c r="S608" s="124"/>
      <c r="T608" s="19"/>
      <c r="U608" s="19"/>
    </row>
    <row r="609" spans="1:21">
      <c r="A609" s="19" t="s">
        <v>4437</v>
      </c>
      <c r="B609" s="19" t="s">
        <v>1844</v>
      </c>
      <c r="C609" s="19"/>
      <c r="D609" s="19" t="s">
        <v>12</v>
      </c>
      <c r="E609" s="124">
        <v>41609</v>
      </c>
      <c r="F609" s="124"/>
      <c r="G609" s="124">
        <v>41609</v>
      </c>
      <c r="H609" s="124"/>
      <c r="I609" s="56">
        <f t="shared" si="9"/>
        <v>2</v>
      </c>
      <c r="J609" s="63" t="s">
        <v>4945</v>
      </c>
      <c r="K609" s="19" t="str">
        <f>VLOOKUP(J609,$A$2:$B806,2,FALSE)</f>
        <v>x823</v>
      </c>
      <c r="L609" s="19"/>
      <c r="M609" s="19" t="s">
        <v>588</v>
      </c>
      <c r="N609" s="19"/>
      <c r="O609" s="19"/>
      <c r="P609" s="124">
        <v>43014</v>
      </c>
      <c r="Q609" s="124"/>
      <c r="R609" s="124">
        <v>43101</v>
      </c>
      <c r="S609" s="124"/>
      <c r="T609" s="19"/>
      <c r="U609" s="19"/>
    </row>
    <row r="610" spans="1:21">
      <c r="A610" s="19" t="s">
        <v>3829</v>
      </c>
      <c r="B610" s="19" t="s">
        <v>1845</v>
      </c>
      <c r="C610" s="19"/>
      <c r="D610" s="19" t="s">
        <v>12</v>
      </c>
      <c r="E610" s="124">
        <v>41609</v>
      </c>
      <c r="F610" s="124"/>
      <c r="G610" s="124">
        <v>41609</v>
      </c>
      <c r="H610" s="124"/>
      <c r="I610" s="56">
        <f t="shared" si="9"/>
        <v>2</v>
      </c>
      <c r="J610" s="63" t="s">
        <v>4953</v>
      </c>
      <c r="K610" s="19" t="str">
        <f>VLOOKUP(J610,$A$2:$B806,2,FALSE)</f>
        <v>x827</v>
      </c>
      <c r="L610" s="19"/>
      <c r="M610" s="19" t="s">
        <v>588</v>
      </c>
      <c r="N610" s="19"/>
      <c r="O610" s="19"/>
      <c r="P610" s="124">
        <v>43014</v>
      </c>
      <c r="Q610" s="124"/>
      <c r="R610" s="124">
        <v>43101</v>
      </c>
      <c r="S610" s="124"/>
      <c r="T610" s="19"/>
      <c r="U610" s="19"/>
    </row>
    <row r="611" spans="1:21">
      <c r="A611" s="19" t="s">
        <v>4820</v>
      </c>
      <c r="B611" s="19" t="s">
        <v>1847</v>
      </c>
      <c r="C611" s="19"/>
      <c r="D611" s="19" t="s">
        <v>12</v>
      </c>
      <c r="E611" s="124">
        <v>41609</v>
      </c>
      <c r="F611" s="124"/>
      <c r="G611" s="124">
        <v>41609</v>
      </c>
      <c r="H611" s="124"/>
      <c r="I611" s="56">
        <f t="shared" si="9"/>
        <v>1</v>
      </c>
      <c r="J611" s="59" t="s">
        <v>7385</v>
      </c>
      <c r="K611" s="19"/>
      <c r="L611" s="19"/>
      <c r="M611" s="19"/>
      <c r="N611" s="19"/>
      <c r="O611" s="19"/>
      <c r="P611" s="124">
        <v>43014</v>
      </c>
      <c r="Q611" s="124"/>
      <c r="R611" s="124">
        <v>43101</v>
      </c>
      <c r="S611" s="124"/>
      <c r="T611" s="19"/>
      <c r="U611" s="19"/>
    </row>
    <row r="612" spans="1:21">
      <c r="A612" s="19" t="s">
        <v>4903</v>
      </c>
      <c r="B612" s="19" t="s">
        <v>4904</v>
      </c>
      <c r="C612" s="19"/>
      <c r="D612" s="19" t="s">
        <v>12</v>
      </c>
      <c r="E612" s="124">
        <v>42689</v>
      </c>
      <c r="F612" s="124"/>
      <c r="G612" s="124">
        <v>43189</v>
      </c>
      <c r="H612" s="124"/>
      <c r="I612" s="56">
        <f t="shared" si="9"/>
        <v>0</v>
      </c>
      <c r="J612" s="20" t="s">
        <v>3796</v>
      </c>
      <c r="K612" s="19" t="str">
        <f>VLOOKUP(J612,$A$2:$B805,2,FALSE)</f>
        <v>x0</v>
      </c>
      <c r="L612" s="19" t="s">
        <v>1005</v>
      </c>
      <c r="M612" s="19"/>
      <c r="N612" s="19"/>
      <c r="O612" s="19"/>
      <c r="P612" s="124">
        <v>43014</v>
      </c>
      <c r="Q612" s="124"/>
      <c r="R612" s="124">
        <v>43101</v>
      </c>
      <c r="S612" s="124"/>
      <c r="T612" s="19"/>
      <c r="U612" s="19"/>
    </row>
    <row r="613" spans="1:21">
      <c r="A613" s="19" t="s">
        <v>4905</v>
      </c>
      <c r="B613" s="19" t="s">
        <v>4906</v>
      </c>
      <c r="C613" s="19"/>
      <c r="D613" s="19" t="s">
        <v>12</v>
      </c>
      <c r="E613" s="124">
        <v>42689</v>
      </c>
      <c r="F613" s="124"/>
      <c r="G613" s="124">
        <v>43189</v>
      </c>
      <c r="H613" s="124"/>
      <c r="I613" s="56">
        <f t="shared" si="9"/>
        <v>0</v>
      </c>
      <c r="J613" s="61" t="s">
        <v>4917</v>
      </c>
      <c r="K613" s="19" t="str">
        <f>VLOOKUP(J613,$A$2:$B806,2,FALSE)</f>
        <v>x807</v>
      </c>
      <c r="L613" s="19" t="s">
        <v>583</v>
      </c>
      <c r="M613" s="19" t="s">
        <v>588</v>
      </c>
      <c r="N613" s="19"/>
      <c r="O613" s="19"/>
      <c r="P613" s="124">
        <v>43014</v>
      </c>
      <c r="Q613" s="124"/>
      <c r="R613" s="124">
        <v>43101</v>
      </c>
      <c r="S613" s="124"/>
      <c r="T613" s="19"/>
      <c r="U613" s="19"/>
    </row>
    <row r="614" spans="1:21">
      <c r="A614" s="19" t="s">
        <v>4907</v>
      </c>
      <c r="B614" s="19" t="s">
        <v>4908</v>
      </c>
      <c r="C614" s="19"/>
      <c r="D614" s="19" t="s">
        <v>12</v>
      </c>
      <c r="E614" s="124">
        <v>42689</v>
      </c>
      <c r="F614" s="124"/>
      <c r="G614" s="124">
        <v>43189</v>
      </c>
      <c r="H614" s="124"/>
      <c r="I614" s="56">
        <f t="shared" si="9"/>
        <v>0</v>
      </c>
      <c r="J614" s="63" t="s">
        <v>6352</v>
      </c>
      <c r="K614" s="19" t="str">
        <f>VLOOKUP(J614,$A$2:$B806,2,FALSE)</f>
        <v>x5014</v>
      </c>
      <c r="L614" s="19"/>
      <c r="M614" s="19" t="s">
        <v>588</v>
      </c>
      <c r="N614" s="19"/>
      <c r="O614" s="19"/>
      <c r="P614" s="124">
        <v>43014</v>
      </c>
      <c r="Q614" s="124"/>
      <c r="R614" s="124">
        <v>43101</v>
      </c>
      <c r="S614" s="124"/>
      <c r="T614" s="19"/>
      <c r="U614" s="19"/>
    </row>
    <row r="615" spans="1:21">
      <c r="A615" s="19" t="s">
        <v>4909</v>
      </c>
      <c r="B615" s="19" t="s">
        <v>4910</v>
      </c>
      <c r="C615" s="19"/>
      <c r="D615" s="19" t="s">
        <v>12</v>
      </c>
      <c r="E615" s="124">
        <v>42689</v>
      </c>
      <c r="F615" s="124"/>
      <c r="G615" s="124">
        <v>43189</v>
      </c>
      <c r="H615" s="124"/>
      <c r="I615" s="56">
        <f t="shared" si="9"/>
        <v>1</v>
      </c>
      <c r="J615" s="63" t="s">
        <v>6353</v>
      </c>
      <c r="K615" s="19" t="str">
        <f>VLOOKUP(J615,$A$2:$B806,2,FALSE)</f>
        <v>x5013</v>
      </c>
      <c r="L615" s="19"/>
      <c r="M615" s="19" t="s">
        <v>588</v>
      </c>
      <c r="N615" s="19"/>
      <c r="O615" s="19"/>
      <c r="P615" s="124">
        <v>43014</v>
      </c>
      <c r="Q615" s="124"/>
      <c r="R615" s="124">
        <v>43101</v>
      </c>
      <c r="S615" s="124"/>
      <c r="T615" s="19"/>
      <c r="U615" s="19"/>
    </row>
    <row r="616" spans="1:21">
      <c r="A616" s="19" t="s">
        <v>4911</v>
      </c>
      <c r="B616" s="19" t="s">
        <v>4912</v>
      </c>
      <c r="C616" s="19"/>
      <c r="D616" s="19" t="s">
        <v>12</v>
      </c>
      <c r="E616" s="124">
        <v>42689</v>
      </c>
      <c r="F616" s="124"/>
      <c r="G616" s="124">
        <v>43189</v>
      </c>
      <c r="H616" s="124"/>
      <c r="I616" s="56">
        <f t="shared" si="9"/>
        <v>1</v>
      </c>
      <c r="J616" s="61" t="s">
        <v>4923</v>
      </c>
      <c r="K616" s="19" t="str">
        <f>VLOOKUP(J616,$A$2:$B806,2,FALSE)</f>
        <v>x810</v>
      </c>
      <c r="L616" s="19"/>
      <c r="M616" s="19" t="s">
        <v>588</v>
      </c>
      <c r="N616" s="19"/>
      <c r="O616" s="19"/>
      <c r="P616" s="124">
        <v>43014</v>
      </c>
      <c r="Q616" s="124"/>
      <c r="R616" s="124">
        <v>43101</v>
      </c>
      <c r="S616" s="124"/>
      <c r="T616" s="19"/>
      <c r="U616" s="19"/>
    </row>
    <row r="617" spans="1:21">
      <c r="A617" s="19" t="s">
        <v>4913</v>
      </c>
      <c r="B617" s="19" t="s">
        <v>4914</v>
      </c>
      <c r="C617" s="19"/>
      <c r="D617" s="19" t="s">
        <v>12</v>
      </c>
      <c r="E617" s="124">
        <v>42689</v>
      </c>
      <c r="F617" s="124"/>
      <c r="G617" s="124">
        <v>43189</v>
      </c>
      <c r="H617" s="124"/>
      <c r="I617" s="56">
        <f t="shared" si="9"/>
        <v>0</v>
      </c>
      <c r="J617" s="61" t="s">
        <v>4919</v>
      </c>
      <c r="K617" s="19" t="str">
        <f>VLOOKUP(J617,$A$2:$B806,2,FALSE)</f>
        <v>x808</v>
      </c>
      <c r="L617" s="19"/>
      <c r="M617" s="19" t="s">
        <v>588</v>
      </c>
      <c r="N617" s="19"/>
      <c r="O617" s="19"/>
      <c r="P617" s="124">
        <v>43014</v>
      </c>
      <c r="Q617" s="124"/>
      <c r="R617" s="124">
        <v>43101</v>
      </c>
      <c r="S617" s="124"/>
      <c r="T617" s="19"/>
      <c r="U617" s="19"/>
    </row>
    <row r="618" spans="1:21">
      <c r="A618" s="19" t="s">
        <v>4915</v>
      </c>
      <c r="B618" s="19" t="s">
        <v>4916</v>
      </c>
      <c r="C618" s="19"/>
      <c r="D618" s="19" t="s">
        <v>12</v>
      </c>
      <c r="E618" s="124">
        <v>42689</v>
      </c>
      <c r="F618" s="124"/>
      <c r="G618" s="124">
        <v>43189</v>
      </c>
      <c r="H618" s="124"/>
      <c r="I618" s="56">
        <f t="shared" si="9"/>
        <v>1</v>
      </c>
      <c r="J618" s="61" t="s">
        <v>4921</v>
      </c>
      <c r="K618" s="19" t="str">
        <f>VLOOKUP(J618,$A$2:$B807,2,FALSE)</f>
        <v>x809</v>
      </c>
      <c r="L618" s="19"/>
      <c r="M618" s="19" t="s">
        <v>588</v>
      </c>
      <c r="N618" s="19"/>
      <c r="O618" s="19"/>
      <c r="P618" s="124">
        <v>43014</v>
      </c>
      <c r="Q618" s="124"/>
      <c r="R618" s="124">
        <v>43101</v>
      </c>
      <c r="S618" s="124"/>
      <c r="T618" s="19"/>
      <c r="U618" s="19"/>
    </row>
    <row r="619" spans="1:21">
      <c r="A619" s="19" t="s">
        <v>4917</v>
      </c>
      <c r="B619" s="19" t="s">
        <v>4918</v>
      </c>
      <c r="C619" s="19"/>
      <c r="D619" s="19" t="s">
        <v>12</v>
      </c>
      <c r="E619" s="124">
        <v>42689</v>
      </c>
      <c r="F619" s="124"/>
      <c r="G619" s="124">
        <v>43189</v>
      </c>
      <c r="H619" s="124"/>
      <c r="I619" s="56">
        <f t="shared" si="9"/>
        <v>1</v>
      </c>
      <c r="J619" s="59" t="s">
        <v>7386</v>
      </c>
      <c r="K619" s="19"/>
      <c r="L619" s="19"/>
      <c r="M619" s="19"/>
      <c r="N619" s="19"/>
      <c r="O619" s="19"/>
      <c r="P619" s="124">
        <v>43014</v>
      </c>
      <c r="Q619" s="124"/>
      <c r="R619" s="124">
        <v>43101</v>
      </c>
      <c r="S619" s="124"/>
      <c r="T619" s="19"/>
      <c r="U619" s="19"/>
    </row>
    <row r="620" spans="1:21">
      <c r="A620" s="19" t="s">
        <v>4919</v>
      </c>
      <c r="B620" s="19" t="s">
        <v>4920</v>
      </c>
      <c r="C620" s="19"/>
      <c r="D620" s="19" t="s">
        <v>12</v>
      </c>
      <c r="E620" s="124">
        <v>42689</v>
      </c>
      <c r="F620" s="124"/>
      <c r="G620" s="124">
        <v>43189</v>
      </c>
      <c r="H620" s="124"/>
      <c r="I620" s="56">
        <f t="shared" si="9"/>
        <v>1</v>
      </c>
      <c r="J620" s="60" t="s">
        <v>3800</v>
      </c>
      <c r="K620" s="19" t="str">
        <f>VLOOKUP(J620,$A$2:$B806,2,FALSE)</f>
        <v>x25</v>
      </c>
      <c r="L620" s="19" t="s">
        <v>583</v>
      </c>
      <c r="M620" s="19"/>
      <c r="N620" s="19"/>
      <c r="O620" s="19"/>
      <c r="P620" s="124">
        <v>43014</v>
      </c>
      <c r="Q620" s="124"/>
      <c r="R620" s="124">
        <v>43101</v>
      </c>
      <c r="S620" s="124"/>
      <c r="T620" s="19"/>
      <c r="U620" s="19"/>
    </row>
    <row r="621" spans="1:21">
      <c r="A621" s="19" t="s">
        <v>4921</v>
      </c>
      <c r="B621" s="19" t="s">
        <v>4922</v>
      </c>
      <c r="C621" s="19"/>
      <c r="D621" s="19" t="s">
        <v>12</v>
      </c>
      <c r="E621" s="124">
        <v>42689</v>
      </c>
      <c r="F621" s="124"/>
      <c r="G621" s="124">
        <v>43189</v>
      </c>
      <c r="H621" s="124"/>
      <c r="I621" s="56">
        <f t="shared" si="9"/>
        <v>1</v>
      </c>
      <c r="J621" s="61" t="s">
        <v>6244</v>
      </c>
      <c r="K621" s="19" t="str">
        <f>VLOOKUP(J621,$A$2:$B806,2,FALSE)</f>
        <v>x5002</v>
      </c>
      <c r="L621" s="19" t="s">
        <v>583</v>
      </c>
      <c r="M621" s="19" t="s">
        <v>588</v>
      </c>
      <c r="N621" s="19"/>
      <c r="O621" s="19"/>
      <c r="P621" s="124">
        <v>43014</v>
      </c>
      <c r="Q621" s="124"/>
      <c r="R621" s="124">
        <v>43101</v>
      </c>
      <c r="S621" s="124"/>
      <c r="T621" s="19"/>
      <c r="U621" s="19"/>
    </row>
    <row r="622" spans="1:21">
      <c r="A622" s="19" t="s">
        <v>4284</v>
      </c>
      <c r="B622" s="19" t="s">
        <v>1851</v>
      </c>
      <c r="C622" s="19"/>
      <c r="D622" s="19" t="s">
        <v>12</v>
      </c>
      <c r="E622" s="124">
        <v>41609</v>
      </c>
      <c r="F622" s="124"/>
      <c r="G622" s="124">
        <v>41609</v>
      </c>
      <c r="H622" s="124"/>
      <c r="I622" s="56">
        <f t="shared" si="9"/>
        <v>2</v>
      </c>
      <c r="J622" s="63" t="s">
        <v>4911</v>
      </c>
      <c r="K622" s="19" t="str">
        <f>VLOOKUP(J622,$A$2:$B806,2,FALSE)</f>
        <v>x804</v>
      </c>
      <c r="L622" s="19"/>
      <c r="M622" s="19" t="s">
        <v>588</v>
      </c>
      <c r="N622" s="19"/>
      <c r="O622" s="19"/>
      <c r="P622" s="124">
        <v>43014</v>
      </c>
      <c r="Q622" s="124"/>
      <c r="R622" s="124">
        <v>43101</v>
      </c>
      <c r="S622" s="124"/>
      <c r="T622" s="19"/>
      <c r="U622" s="19"/>
    </row>
    <row r="623" spans="1:21">
      <c r="A623" s="19" t="s">
        <v>4923</v>
      </c>
      <c r="B623" s="19" t="s">
        <v>4924</v>
      </c>
      <c r="C623" s="19"/>
      <c r="D623" s="19" t="s">
        <v>12</v>
      </c>
      <c r="E623" s="124">
        <v>42689</v>
      </c>
      <c r="F623" s="124"/>
      <c r="G623" s="124">
        <v>43189</v>
      </c>
      <c r="H623" s="124"/>
      <c r="I623" s="56">
        <f t="shared" si="9"/>
        <v>1</v>
      </c>
      <c r="J623" s="63" t="s">
        <v>7135</v>
      </c>
      <c r="K623" s="19" t="str">
        <f>VLOOKUP(J623,$A$2:$B806,2,FALSE)</f>
        <v>x5080</v>
      </c>
      <c r="L623" s="19"/>
      <c r="M623" s="19" t="s">
        <v>588</v>
      </c>
      <c r="N623" s="19"/>
      <c r="O623" s="19"/>
      <c r="P623" s="124">
        <v>43014</v>
      </c>
      <c r="Q623" s="124"/>
      <c r="R623" s="124">
        <v>43101</v>
      </c>
      <c r="S623" s="124"/>
      <c r="T623" s="19"/>
      <c r="U623" s="19"/>
    </row>
    <row r="624" spans="1:21">
      <c r="A624" s="19" t="s">
        <v>4925</v>
      </c>
      <c r="B624" s="19" t="s">
        <v>4926</v>
      </c>
      <c r="C624" s="19"/>
      <c r="D624" s="19" t="s">
        <v>12</v>
      </c>
      <c r="E624" s="124">
        <v>42689</v>
      </c>
      <c r="F624" s="124"/>
      <c r="G624" s="124">
        <v>43189</v>
      </c>
      <c r="H624" s="124"/>
      <c r="I624" s="56">
        <f t="shared" si="9"/>
        <v>0</v>
      </c>
      <c r="J624" s="61" t="s">
        <v>7133</v>
      </c>
      <c r="K624" s="19" t="str">
        <f>VLOOKUP(J624,$A$2:$B806,2,FALSE)</f>
        <v>x5003</v>
      </c>
      <c r="L624" s="19"/>
      <c r="M624" s="19" t="s">
        <v>588</v>
      </c>
      <c r="N624" s="19"/>
      <c r="O624" s="19"/>
      <c r="P624" s="124">
        <v>43014</v>
      </c>
      <c r="Q624" s="124"/>
      <c r="R624" s="124">
        <v>43101</v>
      </c>
      <c r="S624" s="124"/>
      <c r="T624" s="19"/>
      <c r="U624" s="19"/>
    </row>
    <row r="625" spans="1:21">
      <c r="A625" s="19" t="s">
        <v>4927</v>
      </c>
      <c r="B625" s="19" t="s">
        <v>4928</v>
      </c>
      <c r="C625" s="19"/>
      <c r="D625" s="19" t="s">
        <v>12</v>
      </c>
      <c r="E625" s="124">
        <v>42689</v>
      </c>
      <c r="F625" s="124"/>
      <c r="G625" s="124">
        <v>43189</v>
      </c>
      <c r="H625" s="124"/>
      <c r="I625" s="56">
        <f t="shared" si="9"/>
        <v>0</v>
      </c>
      <c r="J625" s="61" t="s">
        <v>4915</v>
      </c>
      <c r="K625" s="19" t="str">
        <f>VLOOKUP(J625,$A$2:$B806,2,FALSE)</f>
        <v>x806</v>
      </c>
      <c r="L625" s="19"/>
      <c r="M625" s="19" t="s">
        <v>588</v>
      </c>
      <c r="N625" s="19"/>
      <c r="O625" s="19"/>
      <c r="P625" s="124">
        <v>43014</v>
      </c>
      <c r="Q625" s="124"/>
      <c r="R625" s="124">
        <v>43101</v>
      </c>
      <c r="S625" s="124"/>
      <c r="T625" s="19"/>
      <c r="U625" s="19"/>
    </row>
    <row r="626" spans="1:21">
      <c r="A626" s="19" t="s">
        <v>4929</v>
      </c>
      <c r="B626" s="19" t="s">
        <v>4930</v>
      </c>
      <c r="C626" s="19"/>
      <c r="D626" s="19" t="s">
        <v>12</v>
      </c>
      <c r="E626" s="124">
        <v>42689</v>
      </c>
      <c r="F626" s="124"/>
      <c r="G626" s="124">
        <v>43189</v>
      </c>
      <c r="H626" s="124"/>
      <c r="I626" s="56">
        <f t="shared" si="9"/>
        <v>0</v>
      </c>
      <c r="J626" s="61" t="s">
        <v>4909</v>
      </c>
      <c r="K626" s="19" t="str">
        <f>VLOOKUP(J626,$A$2:$B806,2,FALSE)</f>
        <v>x803</v>
      </c>
      <c r="L626" s="19"/>
      <c r="M626" s="19" t="s">
        <v>588</v>
      </c>
      <c r="N626" s="19"/>
      <c r="O626" s="19"/>
      <c r="P626" s="124">
        <v>43014</v>
      </c>
      <c r="Q626" s="124"/>
      <c r="R626" s="124">
        <v>43101</v>
      </c>
      <c r="S626" s="124"/>
      <c r="T626" s="19"/>
      <c r="U626" s="19"/>
    </row>
    <row r="627" spans="1:21">
      <c r="A627" s="19" t="s">
        <v>4931</v>
      </c>
      <c r="B627" s="19" t="s">
        <v>4932</v>
      </c>
      <c r="C627" s="19"/>
      <c r="D627" s="19" t="s">
        <v>12</v>
      </c>
      <c r="E627" s="124">
        <v>42689</v>
      </c>
      <c r="F627" s="124"/>
      <c r="G627" s="124">
        <v>43189</v>
      </c>
      <c r="H627" s="124"/>
      <c r="I627" s="56">
        <f t="shared" si="9"/>
        <v>0</v>
      </c>
      <c r="J627" s="61" t="s">
        <v>7501</v>
      </c>
      <c r="K627" s="19" t="str">
        <f>B725</f>
        <v>x5007</v>
      </c>
      <c r="L627" s="19"/>
      <c r="M627" s="19" t="s">
        <v>588</v>
      </c>
      <c r="N627" s="19"/>
      <c r="O627" s="19"/>
      <c r="P627" s="124">
        <v>43014</v>
      </c>
      <c r="Q627" s="124"/>
      <c r="R627" s="124">
        <v>43101</v>
      </c>
      <c r="S627" s="124"/>
      <c r="T627" s="19"/>
      <c r="U627" s="19"/>
    </row>
    <row r="628" spans="1:21">
      <c r="A628" s="19" t="s">
        <v>4933</v>
      </c>
      <c r="B628" s="19" t="s">
        <v>4934</v>
      </c>
      <c r="C628" s="19"/>
      <c r="D628" s="19" t="s">
        <v>12</v>
      </c>
      <c r="E628" s="124">
        <v>42689</v>
      </c>
      <c r="F628" s="124"/>
      <c r="G628" s="124">
        <v>43189</v>
      </c>
      <c r="H628" s="124"/>
      <c r="I628" s="56">
        <f t="shared" si="9"/>
        <v>0</v>
      </c>
      <c r="J628" s="61" t="s">
        <v>6245</v>
      </c>
      <c r="K628" s="19" t="str">
        <f>VLOOKUP(J628,$A$2:$B806,2,FALSE)</f>
        <v>x5081</v>
      </c>
      <c r="L628" s="19"/>
      <c r="M628" s="19" t="s">
        <v>588</v>
      </c>
      <c r="N628" s="19"/>
      <c r="O628" s="19"/>
      <c r="P628" s="124">
        <v>43014</v>
      </c>
      <c r="Q628" s="124"/>
      <c r="R628" s="124">
        <v>43101</v>
      </c>
      <c r="S628" s="124"/>
      <c r="T628" s="19"/>
      <c r="U628" s="19"/>
    </row>
    <row r="629" spans="1:21">
      <c r="A629" s="19" t="s">
        <v>4935</v>
      </c>
      <c r="B629" s="19" t="s">
        <v>4936</v>
      </c>
      <c r="C629" s="19"/>
      <c r="D629" s="19" t="s">
        <v>12</v>
      </c>
      <c r="E629" s="124">
        <v>42689</v>
      </c>
      <c r="F629" s="124"/>
      <c r="G629" s="124">
        <v>43189</v>
      </c>
      <c r="H629" s="124"/>
      <c r="I629" s="56">
        <f t="shared" si="9"/>
        <v>0</v>
      </c>
      <c r="J629" s="59" t="s">
        <v>7387</v>
      </c>
      <c r="K629" s="19"/>
      <c r="L629" s="19"/>
      <c r="M629" s="19"/>
      <c r="N629" s="19"/>
      <c r="O629" s="19"/>
      <c r="P629" s="124">
        <v>43014</v>
      </c>
      <c r="Q629" s="124"/>
      <c r="R629" s="124">
        <v>43101</v>
      </c>
      <c r="S629" s="124"/>
      <c r="T629" s="19"/>
      <c r="U629" s="19"/>
    </row>
    <row r="630" spans="1:21">
      <c r="A630" s="19" t="s">
        <v>4937</v>
      </c>
      <c r="B630" s="19" t="s">
        <v>4938</v>
      </c>
      <c r="C630" s="19"/>
      <c r="D630" s="19" t="s">
        <v>12</v>
      </c>
      <c r="E630" s="124">
        <v>42689</v>
      </c>
      <c r="F630" s="124"/>
      <c r="G630" s="124">
        <v>43189</v>
      </c>
      <c r="H630" s="124"/>
      <c r="I630" s="56">
        <f t="shared" si="9"/>
        <v>0</v>
      </c>
      <c r="J630" s="60" t="s">
        <v>3800</v>
      </c>
      <c r="K630" s="19" t="str">
        <f>VLOOKUP(J630,$A$2:$B806,2,FALSE)</f>
        <v>x25</v>
      </c>
      <c r="L630" s="19" t="s">
        <v>583</v>
      </c>
      <c r="M630" s="19"/>
      <c r="N630" s="19"/>
      <c r="O630" s="19"/>
      <c r="P630" s="124">
        <v>43014</v>
      </c>
      <c r="Q630" s="124"/>
      <c r="R630" s="124">
        <v>43101</v>
      </c>
      <c r="S630" s="124"/>
      <c r="T630" s="19"/>
      <c r="U630" s="19"/>
    </row>
    <row r="631" spans="1:21">
      <c r="A631" s="19" t="s">
        <v>4815</v>
      </c>
      <c r="B631" s="19" t="s">
        <v>1853</v>
      </c>
      <c r="C631" s="19"/>
      <c r="D631" s="19" t="s">
        <v>12</v>
      </c>
      <c r="E631" s="124">
        <v>41609</v>
      </c>
      <c r="F631" s="124"/>
      <c r="G631" s="124">
        <v>41609</v>
      </c>
      <c r="H631" s="124"/>
      <c r="I631" s="56">
        <f t="shared" si="9"/>
        <v>1</v>
      </c>
      <c r="J631" s="61" t="s">
        <v>3815</v>
      </c>
      <c r="K631" s="19" t="str">
        <f>VLOOKUP(J631,$A$2:$B806,2,FALSE)</f>
        <v>x469</v>
      </c>
      <c r="L631" s="19"/>
      <c r="M631" s="19" t="s">
        <v>588</v>
      </c>
      <c r="N631" s="19"/>
      <c r="O631" s="19"/>
      <c r="P631" s="124">
        <v>43014</v>
      </c>
      <c r="Q631" s="124"/>
      <c r="R631" s="124">
        <v>43101</v>
      </c>
      <c r="S631" s="124"/>
      <c r="T631" s="19"/>
      <c r="U631" s="19"/>
    </row>
    <row r="632" spans="1:21">
      <c r="A632" s="19" t="s">
        <v>4939</v>
      </c>
      <c r="B632" s="19" t="s">
        <v>4940</v>
      </c>
      <c r="C632" s="19"/>
      <c r="D632" s="19" t="s">
        <v>12</v>
      </c>
      <c r="E632" s="124">
        <v>42689</v>
      </c>
      <c r="F632" s="124"/>
      <c r="G632" s="124">
        <v>43189</v>
      </c>
      <c r="H632" s="124"/>
      <c r="I632" s="56">
        <f t="shared" si="9"/>
        <v>0</v>
      </c>
      <c r="J632" s="61" t="s">
        <v>3813</v>
      </c>
      <c r="K632" s="19" t="str">
        <f>VLOOKUP(J632,$A$2:$B806,2,FALSE)</f>
        <v>x60</v>
      </c>
      <c r="L632" s="19"/>
      <c r="M632" s="19" t="s">
        <v>588</v>
      </c>
      <c r="N632" s="19"/>
      <c r="O632" s="19"/>
      <c r="P632" s="124">
        <v>43014</v>
      </c>
      <c r="Q632" s="124"/>
      <c r="R632" s="124">
        <v>43101</v>
      </c>
      <c r="S632" s="124"/>
      <c r="T632" s="19"/>
      <c r="U632" s="19"/>
    </row>
    <row r="633" spans="1:21">
      <c r="A633" s="19" t="s">
        <v>4941</v>
      </c>
      <c r="B633" s="19" t="s">
        <v>4942</v>
      </c>
      <c r="C633" s="19"/>
      <c r="D633" s="19" t="s">
        <v>12</v>
      </c>
      <c r="E633" s="124">
        <v>42689</v>
      </c>
      <c r="F633" s="124"/>
      <c r="G633" s="124">
        <v>43189</v>
      </c>
      <c r="H633" s="124"/>
      <c r="I633" s="56">
        <f t="shared" si="9"/>
        <v>0</v>
      </c>
      <c r="J633" s="61" t="s">
        <v>6363</v>
      </c>
      <c r="K633" s="19" t="str">
        <f>VLOOKUP(J633,$A$2:$B806,2,FALSE)</f>
        <v>x5082</v>
      </c>
      <c r="L633" s="19" t="s">
        <v>583</v>
      </c>
      <c r="M633" s="19" t="s">
        <v>588</v>
      </c>
      <c r="N633" s="19"/>
      <c r="O633" s="19"/>
      <c r="P633" s="124">
        <v>43014</v>
      </c>
      <c r="Q633" s="124"/>
      <c r="R633" s="124">
        <v>43101</v>
      </c>
      <c r="S633" s="124"/>
      <c r="T633" s="19"/>
      <c r="U633" s="19"/>
    </row>
    <row r="634" spans="1:21">
      <c r="A634" s="19" t="s">
        <v>4943</v>
      </c>
      <c r="B634" s="19" t="s">
        <v>4944</v>
      </c>
      <c r="C634" s="19"/>
      <c r="D634" s="19" t="s">
        <v>12</v>
      </c>
      <c r="E634" s="124">
        <v>42689</v>
      </c>
      <c r="F634" s="124"/>
      <c r="G634" s="124">
        <v>43189</v>
      </c>
      <c r="H634" s="124"/>
      <c r="I634" s="56">
        <f t="shared" si="9"/>
        <v>0</v>
      </c>
      <c r="J634" s="63" t="s">
        <v>3809</v>
      </c>
      <c r="K634" s="19" t="str">
        <f>VLOOKUP(J634,$A$2:$B806,2,FALSE)</f>
        <v>x130</v>
      </c>
      <c r="L634" s="19"/>
      <c r="M634" s="19" t="s">
        <v>588</v>
      </c>
      <c r="N634" s="19"/>
      <c r="O634" s="19"/>
      <c r="P634" s="124">
        <v>43014</v>
      </c>
      <c r="Q634" s="124"/>
      <c r="R634" s="124">
        <v>43101</v>
      </c>
      <c r="S634" s="124"/>
      <c r="T634" s="19"/>
      <c r="U634" s="19"/>
    </row>
    <row r="635" spans="1:21">
      <c r="A635" s="19" t="s">
        <v>4945</v>
      </c>
      <c r="B635" s="19" t="s">
        <v>4946</v>
      </c>
      <c r="C635" s="19"/>
      <c r="D635" s="19" t="s">
        <v>12</v>
      </c>
      <c r="E635" s="124">
        <v>42689</v>
      </c>
      <c r="F635" s="124"/>
      <c r="G635" s="124">
        <v>43189</v>
      </c>
      <c r="H635" s="124"/>
      <c r="I635" s="56">
        <f t="shared" si="9"/>
        <v>1</v>
      </c>
      <c r="J635" s="63" t="s">
        <v>6361</v>
      </c>
      <c r="K635" s="19" t="str">
        <f>VLOOKUP(J635,$A$2:$B806,2,FALSE)</f>
        <v>x463</v>
      </c>
      <c r="L635" s="19" t="s">
        <v>583</v>
      </c>
      <c r="M635" s="19" t="s">
        <v>588</v>
      </c>
      <c r="N635" s="19"/>
      <c r="O635" s="19"/>
      <c r="P635" s="124">
        <v>43014</v>
      </c>
      <c r="Q635" s="124"/>
      <c r="R635" s="124">
        <v>43101</v>
      </c>
      <c r="S635" s="124"/>
      <c r="T635" s="19"/>
      <c r="U635" s="19"/>
    </row>
    <row r="636" spans="1:21">
      <c r="A636" s="19" t="s">
        <v>4947</v>
      </c>
      <c r="B636" s="19" t="s">
        <v>4948</v>
      </c>
      <c r="C636" s="19"/>
      <c r="D636" s="19" t="s">
        <v>12</v>
      </c>
      <c r="E636" s="124">
        <v>42689</v>
      </c>
      <c r="F636" s="124"/>
      <c r="G636" s="124">
        <v>43189</v>
      </c>
      <c r="H636" s="124"/>
      <c r="I636" s="56">
        <f t="shared" si="9"/>
        <v>1</v>
      </c>
      <c r="J636" s="73" t="s">
        <v>3806</v>
      </c>
      <c r="K636" s="19" t="str">
        <f>VLOOKUP(J636,$A$2:$B806,2,FALSE)</f>
        <v>x99</v>
      </c>
      <c r="L636" s="19"/>
      <c r="M636" s="19" t="s">
        <v>588</v>
      </c>
      <c r="N636" s="19"/>
      <c r="O636" s="19"/>
      <c r="P636" s="124">
        <v>43014</v>
      </c>
      <c r="Q636" s="124"/>
      <c r="R636" s="124">
        <v>43101</v>
      </c>
      <c r="S636" s="124"/>
      <c r="T636" s="19"/>
      <c r="U636" s="19"/>
    </row>
    <row r="637" spans="1:21">
      <c r="A637" s="19" t="s">
        <v>4949</v>
      </c>
      <c r="B637" s="19" t="s">
        <v>4950</v>
      </c>
      <c r="C637" s="19"/>
      <c r="D637" s="19" t="s">
        <v>12</v>
      </c>
      <c r="E637" s="124">
        <v>42689</v>
      </c>
      <c r="F637" s="124"/>
      <c r="G637" s="124">
        <v>43189</v>
      </c>
      <c r="H637" s="124"/>
      <c r="I637" s="56">
        <f t="shared" si="9"/>
        <v>1</v>
      </c>
      <c r="J637" s="73" t="s">
        <v>4354</v>
      </c>
      <c r="K637" s="19" t="str">
        <f>VLOOKUP(J637,$A$2:$B806,2,FALSE)</f>
        <v>x38</v>
      </c>
      <c r="L637" s="19"/>
      <c r="M637" s="19" t="s">
        <v>588</v>
      </c>
      <c r="N637" s="19"/>
      <c r="O637" s="19"/>
      <c r="P637" s="124">
        <v>43014</v>
      </c>
      <c r="Q637" s="124"/>
      <c r="R637" s="124">
        <v>43101</v>
      </c>
      <c r="S637" s="124"/>
      <c r="T637" s="19"/>
      <c r="U637" s="19"/>
    </row>
    <row r="638" spans="1:21">
      <c r="A638" s="19" t="s">
        <v>4951</v>
      </c>
      <c r="B638" s="19" t="s">
        <v>4952</v>
      </c>
      <c r="C638" s="19"/>
      <c r="D638" s="19" t="s">
        <v>12</v>
      </c>
      <c r="E638" s="124">
        <v>42689</v>
      </c>
      <c r="F638" s="124"/>
      <c r="G638" s="124">
        <v>43189</v>
      </c>
      <c r="H638" s="124"/>
      <c r="I638" s="56">
        <f t="shared" si="9"/>
        <v>1</v>
      </c>
      <c r="J638" s="59" t="s">
        <v>7388</v>
      </c>
      <c r="K638" s="19"/>
      <c r="L638" s="19"/>
      <c r="M638" s="19"/>
      <c r="N638" s="19"/>
      <c r="O638" s="19"/>
      <c r="P638" s="124">
        <v>43014</v>
      </c>
      <c r="Q638" s="124"/>
      <c r="R638" s="124">
        <v>43101</v>
      </c>
      <c r="S638" s="124"/>
      <c r="T638" s="19"/>
      <c r="U638" s="19"/>
    </row>
    <row r="639" spans="1:21">
      <c r="A639" s="19" t="s">
        <v>4953</v>
      </c>
      <c r="B639" s="19" t="s">
        <v>4954</v>
      </c>
      <c r="C639" s="19"/>
      <c r="D639" s="19" t="s">
        <v>12</v>
      </c>
      <c r="E639" s="124">
        <v>42689</v>
      </c>
      <c r="F639" s="124"/>
      <c r="G639" s="124">
        <v>43189</v>
      </c>
      <c r="H639" s="124"/>
      <c r="I639" s="56">
        <f t="shared" si="9"/>
        <v>1</v>
      </c>
      <c r="J639" s="60" t="s">
        <v>3862</v>
      </c>
      <c r="K639" s="19" t="str">
        <f>VLOOKUP(J639,$A$2:$B9873,2,FALSE)</f>
        <v>x31</v>
      </c>
      <c r="L639" s="19" t="s">
        <v>583</v>
      </c>
      <c r="M639" s="19"/>
      <c r="N639" s="19"/>
      <c r="O639" s="19"/>
      <c r="P639" s="124">
        <v>43014</v>
      </c>
      <c r="Q639" s="124"/>
      <c r="R639" s="124">
        <v>43101</v>
      </c>
      <c r="S639" s="124"/>
      <c r="T639" s="19"/>
      <c r="U639" s="19"/>
    </row>
    <row r="640" spans="1:21">
      <c r="A640" s="19" t="s">
        <v>4955</v>
      </c>
      <c r="B640" s="19" t="s">
        <v>4956</v>
      </c>
      <c r="C640" s="19"/>
      <c r="D640" s="19" t="s">
        <v>12</v>
      </c>
      <c r="E640" s="124">
        <v>42689</v>
      </c>
      <c r="F640" s="124"/>
      <c r="G640" s="124">
        <v>43189</v>
      </c>
      <c r="H640" s="124"/>
      <c r="I640" s="56">
        <f t="shared" si="9"/>
        <v>1</v>
      </c>
      <c r="J640" s="61" t="s">
        <v>3877</v>
      </c>
      <c r="K640" s="19" t="str">
        <f>VLOOKUP(J640,$A$2:$B9874,2,FALSE)</f>
        <v>x135</v>
      </c>
      <c r="L640" s="19"/>
      <c r="M640" s="19" t="s">
        <v>588</v>
      </c>
      <c r="N640" s="19"/>
      <c r="O640" s="19"/>
      <c r="P640" s="124">
        <v>43014</v>
      </c>
      <c r="Q640" s="124"/>
      <c r="R640" s="124">
        <v>43101</v>
      </c>
      <c r="S640" s="124"/>
      <c r="T640" s="19"/>
      <c r="U640" s="19"/>
    </row>
    <row r="641" spans="1:21">
      <c r="A641" s="19" t="s">
        <v>4957</v>
      </c>
      <c r="B641" s="19" t="s">
        <v>4958</v>
      </c>
      <c r="C641" s="19"/>
      <c r="D641" s="19" t="s">
        <v>12</v>
      </c>
      <c r="E641" s="124">
        <v>42689</v>
      </c>
      <c r="F641" s="124"/>
      <c r="G641" s="124">
        <v>43189</v>
      </c>
      <c r="H641" s="124"/>
      <c r="I641" s="56">
        <f t="shared" si="9"/>
        <v>1</v>
      </c>
      <c r="J641" s="61" t="s">
        <v>3898</v>
      </c>
      <c r="K641" s="19" t="str">
        <f>VLOOKUP(J641,$A$2:$B9875,2,FALSE)</f>
        <v>x146</v>
      </c>
      <c r="L641" s="19"/>
      <c r="M641" s="19" t="s">
        <v>588</v>
      </c>
      <c r="N641" s="19"/>
      <c r="O641" s="19"/>
      <c r="P641" s="124">
        <v>43014</v>
      </c>
      <c r="Q641" s="124"/>
      <c r="R641" s="124">
        <v>43101</v>
      </c>
      <c r="S641" s="124"/>
      <c r="T641" s="19"/>
      <c r="U641" s="19"/>
    </row>
    <row r="642" spans="1:21">
      <c r="A642" s="19" t="s">
        <v>4959</v>
      </c>
      <c r="B642" s="19" t="s">
        <v>1854</v>
      </c>
      <c r="C642" s="19"/>
      <c r="D642" s="19" t="s">
        <v>12</v>
      </c>
      <c r="E642" s="124">
        <v>41609</v>
      </c>
      <c r="F642" s="124"/>
      <c r="G642" s="124">
        <v>41609</v>
      </c>
      <c r="H642" s="124"/>
      <c r="I642" s="56">
        <f t="shared" ref="I642:I705" si="10">COUNTIF(J:J,A642)</f>
        <v>0</v>
      </c>
      <c r="J642" s="61" t="s">
        <v>6365</v>
      </c>
      <c r="K642" s="19" t="str">
        <f>VLOOKUP(J642,$A$2:$B9876,2,FALSE)</f>
        <v>x5202</v>
      </c>
      <c r="L642" s="19" t="s">
        <v>583</v>
      </c>
      <c r="M642" s="19" t="s">
        <v>588</v>
      </c>
      <c r="N642" s="19"/>
      <c r="O642" s="19"/>
      <c r="P642" s="124">
        <v>43014</v>
      </c>
      <c r="Q642" s="124"/>
      <c r="R642" s="124">
        <v>43101</v>
      </c>
      <c r="S642" s="124"/>
      <c r="T642" s="19"/>
      <c r="U642" s="19"/>
    </row>
    <row r="643" spans="1:21">
      <c r="A643" s="19" t="s">
        <v>4960</v>
      </c>
      <c r="B643" s="19" t="s">
        <v>4961</v>
      </c>
      <c r="C643" s="19"/>
      <c r="D643" s="19" t="s">
        <v>12</v>
      </c>
      <c r="E643" s="124">
        <v>42829</v>
      </c>
      <c r="F643" s="124"/>
      <c r="G643" s="124">
        <v>43190</v>
      </c>
      <c r="H643" s="124"/>
      <c r="I643" s="56">
        <f t="shared" si="10"/>
        <v>0</v>
      </c>
      <c r="J643" s="63" t="s">
        <v>3806</v>
      </c>
      <c r="K643" s="19" t="str">
        <f>VLOOKUP(J643,$A$2:$B9877,2,FALSE)</f>
        <v>x99</v>
      </c>
      <c r="L643" s="19"/>
      <c r="M643" s="19" t="s">
        <v>588</v>
      </c>
      <c r="N643" s="19"/>
      <c r="O643" s="19"/>
      <c r="P643" s="124">
        <v>43014</v>
      </c>
      <c r="Q643" s="124"/>
      <c r="R643" s="124">
        <v>43101</v>
      </c>
      <c r="S643" s="124"/>
      <c r="T643" s="19"/>
      <c r="U643" s="19"/>
    </row>
    <row r="644" spans="1:21">
      <c r="A644" s="19" t="s">
        <v>4289</v>
      </c>
      <c r="B644" s="19" t="s">
        <v>1855</v>
      </c>
      <c r="C644" s="19"/>
      <c r="D644" s="19" t="s">
        <v>12</v>
      </c>
      <c r="E644" s="124">
        <v>41609</v>
      </c>
      <c r="F644" s="124"/>
      <c r="G644" s="124">
        <v>41609</v>
      </c>
      <c r="H644" s="124"/>
      <c r="I644" s="56">
        <f t="shared" si="10"/>
        <v>1</v>
      </c>
      <c r="J644" s="63" t="s">
        <v>4241</v>
      </c>
      <c r="K644" s="19" t="str">
        <f>VLOOKUP(J644,$A$2:$B9878,2,FALSE)</f>
        <v>x323</v>
      </c>
      <c r="L644" s="19"/>
      <c r="M644" s="19" t="s">
        <v>588</v>
      </c>
      <c r="N644" s="19"/>
      <c r="O644" s="19"/>
      <c r="P644" s="124">
        <v>43014</v>
      </c>
      <c r="Q644" s="124"/>
      <c r="R644" s="124">
        <v>43101</v>
      </c>
      <c r="S644" s="124"/>
      <c r="T644" s="19"/>
      <c r="U644" s="19"/>
    </row>
    <row r="645" spans="1:21">
      <c r="A645" s="19" t="s">
        <v>4286</v>
      </c>
      <c r="B645" s="19" t="s">
        <v>1856</v>
      </c>
      <c r="C645" s="19"/>
      <c r="D645" s="19" t="s">
        <v>12</v>
      </c>
      <c r="E645" s="124">
        <v>41609</v>
      </c>
      <c r="F645" s="124"/>
      <c r="G645" s="124">
        <v>41609</v>
      </c>
      <c r="H645" s="124"/>
      <c r="I645" s="56">
        <f t="shared" si="10"/>
        <v>2</v>
      </c>
      <c r="J645" s="63" t="s">
        <v>4107</v>
      </c>
      <c r="K645" s="19" t="str">
        <f>VLOOKUP(J645,$A$2:$B9879,2,FALSE)</f>
        <v>x264</v>
      </c>
      <c r="L645" s="19"/>
      <c r="M645" s="19" t="s">
        <v>588</v>
      </c>
      <c r="N645" s="19"/>
      <c r="O645" s="19"/>
      <c r="P645" s="124">
        <v>43014</v>
      </c>
      <c r="Q645" s="124"/>
      <c r="R645" s="124">
        <v>43101</v>
      </c>
      <c r="S645" s="124"/>
      <c r="T645" s="19"/>
      <c r="U645" s="19"/>
    </row>
    <row r="646" spans="1:21">
      <c r="A646" s="19" t="s">
        <v>4962</v>
      </c>
      <c r="B646" s="19" t="s">
        <v>1857</v>
      </c>
      <c r="C646" s="19"/>
      <c r="D646" s="19" t="s">
        <v>12</v>
      </c>
      <c r="E646" s="124">
        <v>41609</v>
      </c>
      <c r="F646" s="124"/>
      <c r="G646" s="124">
        <v>41609</v>
      </c>
      <c r="H646" s="124"/>
      <c r="I646" s="56">
        <f t="shared" si="10"/>
        <v>0</v>
      </c>
      <c r="J646" s="59" t="s">
        <v>7389</v>
      </c>
      <c r="K646" s="19"/>
      <c r="L646" s="19"/>
      <c r="M646" s="19"/>
      <c r="N646" s="19"/>
      <c r="O646" s="19"/>
      <c r="P646" s="124">
        <v>43014</v>
      </c>
      <c r="Q646" s="124"/>
      <c r="R646" s="124">
        <v>43101</v>
      </c>
      <c r="S646" s="124"/>
      <c r="T646" s="19"/>
      <c r="U646" s="19"/>
    </row>
    <row r="647" spans="1:21">
      <c r="A647" s="19" t="s">
        <v>4963</v>
      </c>
      <c r="B647" s="19" t="s">
        <v>1860</v>
      </c>
      <c r="C647" s="19"/>
      <c r="D647" s="19" t="s">
        <v>12</v>
      </c>
      <c r="E647" s="124">
        <v>41609</v>
      </c>
      <c r="F647" s="124"/>
      <c r="G647" s="124">
        <v>41609</v>
      </c>
      <c r="H647" s="124"/>
      <c r="I647" s="56">
        <f t="shared" si="10"/>
        <v>0</v>
      </c>
      <c r="J647" s="60" t="s">
        <v>6412</v>
      </c>
      <c r="K647" s="19" t="str">
        <f>VLOOKUP(J647,$A$2:$B9881,2,FALSE)</f>
        <v>x5018</v>
      </c>
      <c r="L647" s="19" t="s">
        <v>583</v>
      </c>
      <c r="M647" s="19"/>
      <c r="N647" s="19"/>
      <c r="O647" s="19"/>
      <c r="P647" s="124">
        <v>43014</v>
      </c>
      <c r="Q647" s="124"/>
      <c r="R647" s="124">
        <v>43101</v>
      </c>
      <c r="S647" s="124"/>
      <c r="T647" s="19"/>
      <c r="U647" s="19"/>
    </row>
    <row r="648" spans="1:21">
      <c r="A648" s="19" t="s">
        <v>4964</v>
      </c>
      <c r="B648" s="19" t="s">
        <v>1861</v>
      </c>
      <c r="C648" s="19"/>
      <c r="D648" s="19" t="s">
        <v>12</v>
      </c>
      <c r="E648" s="124">
        <v>41609</v>
      </c>
      <c r="F648" s="124"/>
      <c r="G648" s="124">
        <v>41609</v>
      </c>
      <c r="H648" s="124"/>
      <c r="I648" s="56">
        <f t="shared" si="10"/>
        <v>0</v>
      </c>
      <c r="J648" s="61" t="s">
        <v>3914</v>
      </c>
      <c r="K648" s="19" t="str">
        <f>VLOOKUP(J648,$A$2:$B9882,2,FALSE)</f>
        <v>x153</v>
      </c>
      <c r="L648" s="19"/>
      <c r="M648" s="19" t="s">
        <v>588</v>
      </c>
      <c r="N648" s="19"/>
      <c r="O648" s="19"/>
      <c r="P648" s="124">
        <v>43014</v>
      </c>
      <c r="Q648" s="124"/>
      <c r="R648" s="124">
        <v>43101</v>
      </c>
      <c r="S648" s="124"/>
      <c r="T648" s="19"/>
      <c r="U648" s="19"/>
    </row>
    <row r="649" spans="1:21">
      <c r="A649" s="19" t="s">
        <v>4965</v>
      </c>
      <c r="B649" s="19" t="s">
        <v>1862</v>
      </c>
      <c r="C649" s="19"/>
      <c r="D649" s="19" t="s">
        <v>12</v>
      </c>
      <c r="E649" s="124">
        <v>41609</v>
      </c>
      <c r="F649" s="124"/>
      <c r="G649" s="124">
        <v>41609</v>
      </c>
      <c r="H649" s="124"/>
      <c r="I649" s="56">
        <f t="shared" si="10"/>
        <v>0</v>
      </c>
      <c r="J649" s="61" t="s">
        <v>3854</v>
      </c>
      <c r="K649" s="19" t="str">
        <f>VLOOKUP(J649,$A$2:$B9883,2,FALSE)</f>
        <v>x125</v>
      </c>
      <c r="L649" s="19"/>
      <c r="M649" s="19" t="s">
        <v>588</v>
      </c>
      <c r="N649" s="19"/>
      <c r="O649" s="19"/>
      <c r="P649" s="124">
        <v>43014</v>
      </c>
      <c r="Q649" s="124"/>
      <c r="R649" s="124">
        <v>43101</v>
      </c>
      <c r="S649" s="124"/>
      <c r="T649" s="19"/>
      <c r="U649" s="19"/>
    </row>
    <row r="650" spans="1:21">
      <c r="A650" s="19" t="s">
        <v>4966</v>
      </c>
      <c r="B650" s="19" t="s">
        <v>4967</v>
      </c>
      <c r="C650" s="19"/>
      <c r="D650" s="19" t="s">
        <v>12</v>
      </c>
      <c r="E650" s="124">
        <v>42689</v>
      </c>
      <c r="F650" s="124"/>
      <c r="G650" s="124">
        <v>43189</v>
      </c>
      <c r="H650" s="124"/>
      <c r="I650" s="56">
        <f t="shared" si="10"/>
        <v>0</v>
      </c>
      <c r="J650" s="61" t="s">
        <v>3911</v>
      </c>
      <c r="K650" s="19" t="str">
        <f>VLOOKUP(J650,$A$2:$B9884,2,FALSE)</f>
        <v>x151</v>
      </c>
      <c r="L650" s="19"/>
      <c r="M650" s="19" t="s">
        <v>588</v>
      </c>
      <c r="N650" s="19"/>
      <c r="O650" s="19"/>
      <c r="P650" s="124">
        <v>43014</v>
      </c>
      <c r="Q650" s="124"/>
      <c r="R650" s="124">
        <v>43101</v>
      </c>
      <c r="S650" s="124"/>
      <c r="T650" s="19"/>
      <c r="U650" s="19"/>
    </row>
    <row r="651" spans="1:21">
      <c r="A651" s="19" t="s">
        <v>4968</v>
      </c>
      <c r="B651" s="19" t="s">
        <v>4969</v>
      </c>
      <c r="C651" s="19"/>
      <c r="D651" s="19" t="s">
        <v>12</v>
      </c>
      <c r="E651" s="124">
        <v>42689</v>
      </c>
      <c r="F651" s="124"/>
      <c r="G651" s="124">
        <v>43189</v>
      </c>
      <c r="H651" s="124"/>
      <c r="I651" s="56">
        <f t="shared" si="10"/>
        <v>0</v>
      </c>
      <c r="J651" s="61" t="s">
        <v>3971</v>
      </c>
      <c r="K651" s="19" t="str">
        <f>VLOOKUP(J651,$A$2:$B9885,2,FALSE)</f>
        <v>x180</v>
      </c>
      <c r="L651" s="19"/>
      <c r="M651" s="19" t="s">
        <v>588</v>
      </c>
      <c r="N651" s="19"/>
      <c r="O651" s="19"/>
      <c r="P651" s="124">
        <v>43014</v>
      </c>
      <c r="Q651" s="124"/>
      <c r="R651" s="124">
        <v>43101</v>
      </c>
      <c r="S651" s="124"/>
      <c r="T651" s="19"/>
      <c r="U651" s="19"/>
    </row>
    <row r="652" spans="1:21">
      <c r="A652" s="19" t="s">
        <v>4970</v>
      </c>
      <c r="B652" s="19" t="s">
        <v>4971</v>
      </c>
      <c r="C652" s="19"/>
      <c r="D652" s="19" t="s">
        <v>12</v>
      </c>
      <c r="E652" s="124">
        <v>42689</v>
      </c>
      <c r="F652" s="124"/>
      <c r="G652" s="124">
        <v>43189</v>
      </c>
      <c r="H652" s="124"/>
      <c r="I652" s="56">
        <f t="shared" si="10"/>
        <v>0</v>
      </c>
      <c r="J652" s="61" t="s">
        <v>3973</v>
      </c>
      <c r="K652" s="19" t="str">
        <f>VLOOKUP(J652,$A$2:$B9886,2,FALSE)</f>
        <v>x181</v>
      </c>
      <c r="L652" s="19"/>
      <c r="M652" s="19" t="s">
        <v>588</v>
      </c>
      <c r="N652" s="19"/>
      <c r="O652" s="19"/>
      <c r="P652" s="124">
        <v>43014</v>
      </c>
      <c r="Q652" s="124"/>
      <c r="R652" s="124">
        <v>43101</v>
      </c>
      <c r="S652" s="124"/>
      <c r="T652" s="19"/>
      <c r="U652" s="19"/>
    </row>
    <row r="653" spans="1:21">
      <c r="A653" s="19" t="s">
        <v>4972</v>
      </c>
      <c r="B653" s="19" t="s">
        <v>4973</v>
      </c>
      <c r="C653" s="19"/>
      <c r="D653" s="19" t="s">
        <v>12</v>
      </c>
      <c r="E653" s="124">
        <v>42689</v>
      </c>
      <c r="F653" s="124"/>
      <c r="G653" s="124">
        <v>43189</v>
      </c>
      <c r="H653" s="124"/>
      <c r="I653" s="56">
        <f t="shared" si="10"/>
        <v>0</v>
      </c>
      <c r="J653" s="61" t="s">
        <v>4405</v>
      </c>
      <c r="K653" s="19" t="str">
        <f>VLOOKUP(J653,$A$2:$B9887,2,FALSE)</f>
        <v>x4</v>
      </c>
      <c r="L653" s="19"/>
      <c r="M653" s="19" t="s">
        <v>588</v>
      </c>
      <c r="N653" s="19"/>
      <c r="O653" s="19"/>
      <c r="P653" s="124">
        <v>43014</v>
      </c>
      <c r="Q653" s="124"/>
      <c r="R653" s="124">
        <v>43101</v>
      </c>
      <c r="S653" s="124"/>
      <c r="T653" s="19"/>
      <c r="U653" s="19"/>
    </row>
    <row r="654" spans="1:21">
      <c r="A654" s="19" t="s">
        <v>4974</v>
      </c>
      <c r="B654" s="19" t="s">
        <v>4975</v>
      </c>
      <c r="C654" s="19"/>
      <c r="D654" s="19" t="s">
        <v>12</v>
      </c>
      <c r="E654" s="124">
        <v>42689</v>
      </c>
      <c r="F654" s="124"/>
      <c r="G654" s="124">
        <v>43189</v>
      </c>
      <c r="H654" s="124"/>
      <c r="I654" s="56">
        <f t="shared" si="10"/>
        <v>0</v>
      </c>
      <c r="J654" s="61" t="s">
        <v>3909</v>
      </c>
      <c r="K654" s="19" t="str">
        <f>VLOOKUP(J654,$A$2:$B9888,2,FALSE)</f>
        <v>x150</v>
      </c>
      <c r="L654" s="19"/>
      <c r="M654" s="19" t="s">
        <v>588</v>
      </c>
      <c r="N654" s="19"/>
      <c r="O654" s="19"/>
      <c r="P654" s="124">
        <v>43014</v>
      </c>
      <c r="Q654" s="124"/>
      <c r="R654" s="124">
        <v>43101</v>
      </c>
      <c r="S654" s="124"/>
      <c r="T654" s="19"/>
      <c r="U654" s="19"/>
    </row>
    <row r="655" spans="1:21">
      <c r="A655" s="19" t="s">
        <v>4597</v>
      </c>
      <c r="B655" s="19" t="s">
        <v>1863</v>
      </c>
      <c r="C655" s="19"/>
      <c r="D655" s="19" t="s">
        <v>12</v>
      </c>
      <c r="E655" s="124">
        <v>41609</v>
      </c>
      <c r="F655" s="124"/>
      <c r="G655" s="124">
        <v>41609</v>
      </c>
      <c r="H655" s="124"/>
      <c r="I655" s="56">
        <f t="shared" si="10"/>
        <v>2</v>
      </c>
      <c r="J655" s="61" t="s">
        <v>4110</v>
      </c>
      <c r="K655" s="19" t="str">
        <f>VLOOKUP(J655,$A$2:$B9889,2,FALSE)</f>
        <v>x265</v>
      </c>
      <c r="L655" s="19"/>
      <c r="M655" s="19" t="s">
        <v>588</v>
      </c>
      <c r="N655" s="19"/>
      <c r="O655" s="19"/>
      <c r="P655" s="124">
        <v>43014</v>
      </c>
      <c r="Q655" s="124"/>
      <c r="R655" s="124">
        <v>43101</v>
      </c>
      <c r="S655" s="124"/>
      <c r="T655" s="19"/>
      <c r="U655" s="19"/>
    </row>
    <row r="656" spans="1:21">
      <c r="A656" s="19" t="s">
        <v>4976</v>
      </c>
      <c r="B656" s="19" t="s">
        <v>1864</v>
      </c>
      <c r="C656" s="19"/>
      <c r="D656" s="19" t="s">
        <v>12</v>
      </c>
      <c r="E656" s="124">
        <v>41609</v>
      </c>
      <c r="F656" s="124"/>
      <c r="G656" s="124">
        <v>41609</v>
      </c>
      <c r="H656" s="124"/>
      <c r="I656" s="56">
        <f t="shared" si="10"/>
        <v>0</v>
      </c>
      <c r="J656" s="59" t="s">
        <v>7390</v>
      </c>
      <c r="K656" s="19"/>
      <c r="L656" s="19"/>
      <c r="M656" s="19"/>
      <c r="N656" s="19"/>
      <c r="O656" s="19"/>
      <c r="P656" s="124">
        <v>43014</v>
      </c>
      <c r="Q656" s="124"/>
      <c r="R656" s="124">
        <v>43101</v>
      </c>
      <c r="S656" s="124"/>
      <c r="T656" s="19"/>
      <c r="U656" s="19"/>
    </row>
    <row r="657" spans="1:21">
      <c r="A657" s="19" t="s">
        <v>4977</v>
      </c>
      <c r="B657" s="19" t="s">
        <v>1865</v>
      </c>
      <c r="C657" s="19"/>
      <c r="D657" s="19" t="s">
        <v>12</v>
      </c>
      <c r="E657" s="124">
        <v>41609</v>
      </c>
      <c r="F657" s="124"/>
      <c r="G657" s="124">
        <v>41609</v>
      </c>
      <c r="H657" s="124"/>
      <c r="I657" s="56">
        <f t="shared" si="10"/>
        <v>0</v>
      </c>
      <c r="J657" s="60" t="s">
        <v>6413</v>
      </c>
      <c r="K657" s="19" t="str">
        <f>VLOOKUP(J657,$A$2:$B9891,2,FALSE)</f>
        <v>x5020</v>
      </c>
      <c r="L657" s="19" t="s">
        <v>583</v>
      </c>
      <c r="M657" s="19"/>
      <c r="N657" s="19"/>
      <c r="O657" s="19"/>
      <c r="P657" s="124">
        <v>43014</v>
      </c>
      <c r="Q657" s="124"/>
      <c r="R657" s="124">
        <v>43101</v>
      </c>
      <c r="S657" s="124"/>
      <c r="T657" s="19"/>
      <c r="U657" s="19"/>
    </row>
    <row r="658" spans="1:21">
      <c r="A658" s="19" t="s">
        <v>4265</v>
      </c>
      <c r="B658" s="19" t="s">
        <v>1866</v>
      </c>
      <c r="C658" s="19"/>
      <c r="D658" s="19" t="s">
        <v>12</v>
      </c>
      <c r="E658" s="124">
        <v>41609</v>
      </c>
      <c r="F658" s="124"/>
      <c r="G658" s="124">
        <v>41609</v>
      </c>
      <c r="H658" s="124"/>
      <c r="I658" s="56">
        <f t="shared" si="10"/>
        <v>2</v>
      </c>
      <c r="J658" s="61" t="s">
        <v>4110</v>
      </c>
      <c r="K658" s="19" t="str">
        <f>VLOOKUP(J658,$A$2:$B9892,2,FALSE)</f>
        <v>x265</v>
      </c>
      <c r="L658" s="19"/>
      <c r="M658" s="19" t="s">
        <v>588</v>
      </c>
      <c r="N658" s="19"/>
      <c r="O658" s="19"/>
      <c r="P658" s="124">
        <v>43014</v>
      </c>
      <c r="Q658" s="124"/>
      <c r="R658" s="124">
        <v>43101</v>
      </c>
      <c r="S658" s="124"/>
      <c r="T658" s="19"/>
      <c r="U658" s="19"/>
    </row>
    <row r="659" spans="1:21">
      <c r="A659" s="19" t="s">
        <v>4377</v>
      </c>
      <c r="B659" s="19" t="s">
        <v>1868</v>
      </c>
      <c r="C659" s="19"/>
      <c r="D659" s="19" t="s">
        <v>12</v>
      </c>
      <c r="E659" s="124">
        <v>41609</v>
      </c>
      <c r="F659" s="124"/>
      <c r="G659" s="124">
        <v>41609</v>
      </c>
      <c r="H659" s="124"/>
      <c r="I659" s="56">
        <f t="shared" si="10"/>
        <v>1</v>
      </c>
      <c r="J659" s="61" t="s">
        <v>4729</v>
      </c>
      <c r="K659" s="19" t="str">
        <f>VLOOKUP(J659,$A$2:$B9893,2,FALSE)</f>
        <v>x98</v>
      </c>
      <c r="L659" s="19"/>
      <c r="M659" s="19" t="s">
        <v>588</v>
      </c>
      <c r="N659" s="19"/>
      <c r="O659" s="19"/>
      <c r="P659" s="124">
        <v>43014</v>
      </c>
      <c r="Q659" s="124"/>
      <c r="R659" s="124">
        <v>43101</v>
      </c>
      <c r="S659" s="124"/>
      <c r="T659" s="19"/>
      <c r="U659" s="19"/>
    </row>
    <row r="660" spans="1:21">
      <c r="A660" s="19" t="s">
        <v>4978</v>
      </c>
      <c r="B660" s="19" t="s">
        <v>1870</v>
      </c>
      <c r="C660" s="19"/>
      <c r="D660" s="19" t="s">
        <v>12</v>
      </c>
      <c r="E660" s="124">
        <v>41729</v>
      </c>
      <c r="F660" s="124"/>
      <c r="G660" s="124">
        <v>41912</v>
      </c>
      <c r="H660" s="124"/>
      <c r="I660" s="56">
        <f t="shared" si="10"/>
        <v>0</v>
      </c>
      <c r="J660" s="61" t="s">
        <v>3991</v>
      </c>
      <c r="K660" s="19" t="str">
        <f>VLOOKUP(J660,$A$2:$B9894,2,FALSE)</f>
        <v>x20</v>
      </c>
      <c r="L660" s="19"/>
      <c r="M660" s="19" t="s">
        <v>588</v>
      </c>
      <c r="N660" s="19"/>
      <c r="O660" s="19"/>
      <c r="P660" s="124">
        <v>43014</v>
      </c>
      <c r="Q660" s="124"/>
      <c r="R660" s="124">
        <v>43101</v>
      </c>
      <c r="S660" s="124"/>
      <c r="T660" s="19"/>
      <c r="U660" s="19"/>
    </row>
    <row r="661" spans="1:21">
      <c r="A661" s="19" t="s">
        <v>4384</v>
      </c>
      <c r="B661" s="19" t="s">
        <v>1872</v>
      </c>
      <c r="C661" s="19"/>
      <c r="D661" s="19" t="s">
        <v>12</v>
      </c>
      <c r="E661" s="124">
        <v>41609</v>
      </c>
      <c r="F661" s="124"/>
      <c r="G661" s="124">
        <v>41609</v>
      </c>
      <c r="H661" s="124"/>
      <c r="I661" s="56">
        <f t="shared" si="10"/>
        <v>1</v>
      </c>
      <c r="J661" s="59" t="s">
        <v>7395</v>
      </c>
      <c r="K661" s="19"/>
      <c r="L661" s="19"/>
      <c r="M661" s="19"/>
      <c r="N661" s="19"/>
      <c r="O661" s="19"/>
      <c r="P661" s="124">
        <v>43014</v>
      </c>
      <c r="Q661" s="124"/>
      <c r="R661" s="124">
        <v>43101</v>
      </c>
      <c r="S661" s="124"/>
      <c r="T661" s="19"/>
      <c r="U661" s="19"/>
    </row>
    <row r="662" spans="1:21">
      <c r="A662" s="19" t="s">
        <v>4979</v>
      </c>
      <c r="B662" s="19" t="s">
        <v>1874</v>
      </c>
      <c r="C662" s="19"/>
      <c r="D662" s="19" t="s">
        <v>12</v>
      </c>
      <c r="E662" s="124">
        <v>41729</v>
      </c>
      <c r="F662" s="124"/>
      <c r="G662" s="124">
        <v>41912</v>
      </c>
      <c r="H662" s="124"/>
      <c r="I662" s="56">
        <f t="shared" si="10"/>
        <v>0</v>
      </c>
      <c r="J662" s="60" t="s">
        <v>6055</v>
      </c>
      <c r="K662" s="19" t="str">
        <f>VLOOKUP(J662,$A$2:$B9896,2,FALSE)</f>
        <v>x5021</v>
      </c>
      <c r="L662" s="19" t="s">
        <v>583</v>
      </c>
      <c r="M662" s="19"/>
      <c r="N662" s="19"/>
      <c r="O662" s="19"/>
      <c r="P662" s="124">
        <v>43014</v>
      </c>
      <c r="Q662" s="124"/>
      <c r="R662" s="124">
        <v>43101</v>
      </c>
      <c r="S662" s="124"/>
      <c r="T662" s="19"/>
      <c r="U662" s="19"/>
    </row>
    <row r="663" spans="1:21">
      <c r="A663" s="19" t="s">
        <v>4387</v>
      </c>
      <c r="B663" s="19" t="s">
        <v>1876</v>
      </c>
      <c r="C663" s="19"/>
      <c r="D663" s="19" t="s">
        <v>12</v>
      </c>
      <c r="E663" s="124">
        <v>41609</v>
      </c>
      <c r="F663" s="124"/>
      <c r="G663" s="124">
        <v>41609</v>
      </c>
      <c r="H663" s="124"/>
      <c r="I663" s="56">
        <f t="shared" si="10"/>
        <v>1</v>
      </c>
      <c r="J663" s="61" t="s">
        <v>3973</v>
      </c>
      <c r="K663" s="19" t="str">
        <f>VLOOKUP(J663,$A$2:$B9897,2,FALSE)</f>
        <v>x181</v>
      </c>
      <c r="L663" s="19"/>
      <c r="M663" s="19" t="s">
        <v>588</v>
      </c>
      <c r="N663" s="19"/>
      <c r="O663" s="19"/>
      <c r="P663" s="124">
        <v>43014</v>
      </c>
      <c r="Q663" s="124"/>
      <c r="R663" s="124">
        <v>43101</v>
      </c>
      <c r="S663" s="124"/>
      <c r="T663" s="19"/>
      <c r="U663" s="19"/>
    </row>
    <row r="664" spans="1:21">
      <c r="A664" s="19" t="s">
        <v>4729</v>
      </c>
      <c r="B664" s="19" t="s">
        <v>1878</v>
      </c>
      <c r="C664" s="19"/>
      <c r="D664" s="19" t="s">
        <v>12</v>
      </c>
      <c r="E664" s="124">
        <v>41609</v>
      </c>
      <c r="F664" s="124"/>
      <c r="G664" s="124">
        <v>41609</v>
      </c>
      <c r="H664" s="124"/>
      <c r="I664" s="56">
        <f t="shared" si="10"/>
        <v>2</v>
      </c>
      <c r="J664" s="61" t="s">
        <v>77</v>
      </c>
      <c r="K664" s="19" t="str">
        <f>VLOOKUP(J664,$A$2:$B9898,2,FALSE)</f>
        <v>x187</v>
      </c>
      <c r="L664" s="19"/>
      <c r="M664" s="19" t="s">
        <v>588</v>
      </c>
      <c r="N664" s="19"/>
      <c r="O664" s="19"/>
      <c r="P664" s="124">
        <v>43014</v>
      </c>
      <c r="Q664" s="124"/>
      <c r="R664" s="124">
        <v>43101</v>
      </c>
      <c r="S664" s="124"/>
      <c r="T664" s="19"/>
      <c r="U664" s="19"/>
    </row>
    <row r="665" spans="1:21">
      <c r="A665" s="19" t="s">
        <v>3806</v>
      </c>
      <c r="B665" s="19" t="s">
        <v>1880</v>
      </c>
      <c r="C665" s="19"/>
      <c r="D665" s="19" t="s">
        <v>12</v>
      </c>
      <c r="E665" s="124">
        <v>41609</v>
      </c>
      <c r="F665" s="124"/>
      <c r="G665" s="124">
        <v>41609</v>
      </c>
      <c r="H665" s="124"/>
      <c r="I665" s="56">
        <f t="shared" si="10"/>
        <v>22</v>
      </c>
      <c r="J665" s="61" t="s">
        <v>4057</v>
      </c>
      <c r="K665" s="19" t="str">
        <f>VLOOKUP(J665,$A$2:$B9899,2,FALSE)</f>
        <v>x240</v>
      </c>
      <c r="L665" s="19"/>
      <c r="M665" s="19" t="s">
        <v>588</v>
      </c>
      <c r="N665" s="19"/>
      <c r="O665" s="19"/>
      <c r="P665" s="124">
        <v>43014</v>
      </c>
      <c r="Q665" s="124"/>
      <c r="R665" s="124">
        <v>43101</v>
      </c>
      <c r="S665" s="124"/>
      <c r="T665" s="19"/>
      <c r="U665" s="19"/>
    </row>
    <row r="666" spans="1:21">
      <c r="A666" s="19" t="s">
        <v>4980</v>
      </c>
      <c r="B666" s="19" t="s">
        <v>4981</v>
      </c>
      <c r="C666" s="19"/>
      <c r="D666" s="19" t="s">
        <v>12</v>
      </c>
      <c r="E666" s="124">
        <v>42829</v>
      </c>
      <c r="F666" s="124"/>
      <c r="G666" s="124">
        <v>43190</v>
      </c>
      <c r="H666" s="124"/>
      <c r="I666" s="56">
        <f t="shared" si="10"/>
        <v>0</v>
      </c>
      <c r="J666" s="61" t="s">
        <v>4237</v>
      </c>
      <c r="K666" s="19" t="str">
        <f>VLOOKUP(J666,$A$2:$B9900,2,FALSE)</f>
        <v>x321</v>
      </c>
      <c r="L666" s="19"/>
      <c r="M666" s="19" t="s">
        <v>588</v>
      </c>
      <c r="N666" s="19"/>
      <c r="O666" s="19"/>
      <c r="P666" s="124">
        <v>43014</v>
      </c>
      <c r="Q666" s="124"/>
      <c r="R666" s="124">
        <v>43101</v>
      </c>
      <c r="S666" s="124"/>
      <c r="T666" s="19"/>
      <c r="U666" s="19"/>
    </row>
    <row r="667" spans="1:21">
      <c r="A667" s="19" t="s">
        <v>4982</v>
      </c>
      <c r="B667" s="19" t="s">
        <v>4983</v>
      </c>
      <c r="C667" s="19"/>
      <c r="D667" s="19" t="s">
        <v>12</v>
      </c>
      <c r="E667" s="124">
        <v>42829</v>
      </c>
      <c r="F667" s="124"/>
      <c r="G667" s="124">
        <v>43190</v>
      </c>
      <c r="H667" s="124"/>
      <c r="I667" s="56">
        <f t="shared" si="10"/>
        <v>0</v>
      </c>
      <c r="J667" s="61" t="s">
        <v>4141</v>
      </c>
      <c r="K667" s="19" t="str">
        <f>VLOOKUP(J667,$A$2:$B9901,2,FALSE)</f>
        <v>x277</v>
      </c>
      <c r="L667" s="19"/>
      <c r="M667" s="19" t="s">
        <v>588</v>
      </c>
      <c r="N667" s="19"/>
      <c r="O667" s="19"/>
      <c r="P667" s="124">
        <v>43014</v>
      </c>
      <c r="Q667" s="124"/>
      <c r="R667" s="124">
        <v>43101</v>
      </c>
      <c r="S667" s="124"/>
      <c r="T667" s="19"/>
      <c r="U667" s="19"/>
    </row>
    <row r="668" spans="1:21">
      <c r="A668" s="19" t="s">
        <v>4984</v>
      </c>
      <c r="B668" s="19" t="s">
        <v>4985</v>
      </c>
      <c r="C668" s="19"/>
      <c r="D668" s="19" t="s">
        <v>12</v>
      </c>
      <c r="E668" s="124">
        <v>42829</v>
      </c>
      <c r="F668" s="124"/>
      <c r="G668" s="124">
        <v>43190</v>
      </c>
      <c r="H668" s="124"/>
      <c r="I668" s="56">
        <f t="shared" si="10"/>
        <v>0</v>
      </c>
      <c r="J668" s="59" t="s">
        <v>7391</v>
      </c>
      <c r="K668" s="19"/>
      <c r="L668" s="19"/>
      <c r="M668" s="19"/>
      <c r="N668" s="19"/>
      <c r="O668" s="19"/>
      <c r="P668" s="124">
        <v>43014</v>
      </c>
      <c r="Q668" s="124"/>
      <c r="R668" s="124">
        <v>43101</v>
      </c>
      <c r="S668" s="124"/>
      <c r="T668" s="19"/>
      <c r="U668" s="19"/>
    </row>
    <row r="669" spans="1:21">
      <c r="A669" s="19" t="s">
        <v>4986</v>
      </c>
      <c r="B669" s="19" t="s">
        <v>1891</v>
      </c>
      <c r="C669" s="19"/>
      <c r="D669" s="19" t="s">
        <v>555</v>
      </c>
      <c r="E669" s="124">
        <v>42735</v>
      </c>
      <c r="F669" s="124"/>
      <c r="G669" s="124">
        <v>42766</v>
      </c>
      <c r="H669" s="124"/>
      <c r="I669" s="56">
        <f t="shared" si="10"/>
        <v>0</v>
      </c>
      <c r="J669" s="60" t="s">
        <v>3914</v>
      </c>
      <c r="K669" s="19" t="str">
        <f>VLOOKUP(J669,$A$2:$B9903,2,FALSE)</f>
        <v>x153</v>
      </c>
      <c r="L669" s="19" t="s">
        <v>583</v>
      </c>
      <c r="M669" s="19"/>
      <c r="N669" s="19"/>
      <c r="O669" s="19"/>
      <c r="P669" s="124">
        <v>43014</v>
      </c>
      <c r="Q669" s="124"/>
      <c r="R669" s="124">
        <v>43101</v>
      </c>
      <c r="S669" s="124"/>
      <c r="T669" s="19"/>
      <c r="U669" s="19"/>
    </row>
    <row r="670" spans="1:21">
      <c r="A670" s="19" t="s">
        <v>4987</v>
      </c>
      <c r="B670" s="19" t="s">
        <v>1896</v>
      </c>
      <c r="C670" s="19"/>
      <c r="D670" s="19" t="s">
        <v>555</v>
      </c>
      <c r="E670" s="124">
        <v>42735</v>
      </c>
      <c r="F670" s="124"/>
      <c r="G670" s="124">
        <v>42766</v>
      </c>
      <c r="H670" s="124"/>
      <c r="I670" s="56">
        <f t="shared" si="10"/>
        <v>0</v>
      </c>
      <c r="J670" s="61" t="s">
        <v>6424</v>
      </c>
      <c r="K670" s="19" t="str">
        <f>VLOOKUP(J670,$A$2:$B9904,2,FALSE)</f>
        <v>x5093</v>
      </c>
      <c r="L670" s="19"/>
      <c r="M670" s="19" t="s">
        <v>588</v>
      </c>
      <c r="N670" s="19"/>
      <c r="O670" s="19"/>
      <c r="P670" s="124">
        <v>43014</v>
      </c>
      <c r="Q670" s="124"/>
      <c r="R670" s="124">
        <v>43101</v>
      </c>
      <c r="S670" s="124"/>
      <c r="T670" s="19"/>
      <c r="U670" s="19"/>
    </row>
    <row r="671" spans="1:21">
      <c r="A671" s="19" t="s">
        <v>4988</v>
      </c>
      <c r="B671" s="19" t="s">
        <v>1898</v>
      </c>
      <c r="C671" s="19"/>
      <c r="D671" s="19" t="s">
        <v>555</v>
      </c>
      <c r="E671" s="124">
        <v>42735</v>
      </c>
      <c r="F671" s="124"/>
      <c r="G671" s="124">
        <v>42766</v>
      </c>
      <c r="H671" s="124"/>
      <c r="I671" s="56">
        <f t="shared" si="10"/>
        <v>0</v>
      </c>
      <c r="J671" s="61" t="s">
        <v>6425</v>
      </c>
      <c r="K671" s="19" t="str">
        <f>VLOOKUP(J671,$A$2:$B9905,2,FALSE)</f>
        <v>x5094</v>
      </c>
      <c r="L671" s="19"/>
      <c r="M671" s="19" t="s">
        <v>588</v>
      </c>
      <c r="N671" s="19"/>
      <c r="O671" s="19"/>
      <c r="P671" s="124">
        <v>43014</v>
      </c>
      <c r="Q671" s="124"/>
      <c r="R671" s="124">
        <v>43101</v>
      </c>
      <c r="S671" s="124"/>
      <c r="T671" s="19"/>
      <c r="U671" s="19"/>
    </row>
    <row r="672" spans="1:21">
      <c r="A672" s="19" t="s">
        <v>4989</v>
      </c>
      <c r="B672" s="19" t="s">
        <v>4990</v>
      </c>
      <c r="C672" s="19"/>
      <c r="D672" s="19" t="s">
        <v>555</v>
      </c>
      <c r="E672" s="124">
        <v>42735</v>
      </c>
      <c r="F672" s="124"/>
      <c r="G672" s="124">
        <v>42766</v>
      </c>
      <c r="H672" s="124"/>
      <c r="I672" s="56">
        <f t="shared" si="10"/>
        <v>0</v>
      </c>
      <c r="J672" s="61" t="s">
        <v>6426</v>
      </c>
      <c r="K672" s="19" t="str">
        <f>VLOOKUP(J672,$A$2:$B9906,2,FALSE)</f>
        <v>x5095</v>
      </c>
      <c r="L672" s="19"/>
      <c r="M672" s="19" t="s">
        <v>588</v>
      </c>
      <c r="N672" s="19"/>
      <c r="O672" s="19"/>
      <c r="P672" s="124">
        <v>43014</v>
      </c>
      <c r="Q672" s="124"/>
      <c r="R672" s="124">
        <v>43101</v>
      </c>
      <c r="S672" s="124"/>
      <c r="T672" s="19"/>
      <c r="U672" s="19"/>
    </row>
    <row r="673" spans="1:21">
      <c r="A673" s="19" t="s">
        <v>4840</v>
      </c>
      <c r="B673" s="19" t="s">
        <v>4991</v>
      </c>
      <c r="C673" s="19"/>
      <c r="D673" s="19" t="s">
        <v>555</v>
      </c>
      <c r="E673" s="124">
        <v>42766</v>
      </c>
      <c r="F673" s="124"/>
      <c r="G673" s="124">
        <v>42794</v>
      </c>
      <c r="H673" s="124"/>
      <c r="I673" s="56">
        <f t="shared" si="10"/>
        <v>1</v>
      </c>
      <c r="J673" s="61" t="s">
        <v>6427</v>
      </c>
      <c r="K673" s="19" t="str">
        <f>VLOOKUP(J673,$A$2:$B9907,2,FALSE)</f>
        <v>x5096</v>
      </c>
      <c r="L673" s="19"/>
      <c r="M673" s="19" t="s">
        <v>588</v>
      </c>
      <c r="N673" s="19"/>
      <c r="O673" s="19"/>
      <c r="P673" s="124">
        <v>43014</v>
      </c>
      <c r="Q673" s="124"/>
      <c r="R673" s="124">
        <v>43101</v>
      </c>
      <c r="S673" s="124"/>
      <c r="T673" s="19"/>
      <c r="U673" s="19"/>
    </row>
    <row r="674" spans="1:21">
      <c r="A674" s="19" t="s">
        <v>4841</v>
      </c>
      <c r="B674" s="19" t="s">
        <v>4992</v>
      </c>
      <c r="C674" s="19"/>
      <c r="D674" s="19" t="s">
        <v>555</v>
      </c>
      <c r="E674" s="124">
        <v>42766</v>
      </c>
      <c r="F674" s="124"/>
      <c r="G674" s="124">
        <v>42794</v>
      </c>
      <c r="H674" s="124"/>
      <c r="I674" s="56">
        <f t="shared" si="10"/>
        <v>1</v>
      </c>
      <c r="J674" s="61" t="s">
        <v>6428</v>
      </c>
      <c r="K674" s="19" t="str">
        <f>VLOOKUP(J674,$A$2:$B9908,2,FALSE)</f>
        <v>x5097</v>
      </c>
      <c r="L674" s="19"/>
      <c r="M674" s="19" t="s">
        <v>588</v>
      </c>
      <c r="N674" s="19"/>
      <c r="O674" s="19"/>
      <c r="P674" s="124">
        <v>43014</v>
      </c>
      <c r="Q674" s="124"/>
      <c r="R674" s="124">
        <v>43101</v>
      </c>
      <c r="S674" s="124"/>
      <c r="T674" s="19"/>
      <c r="U674" s="19"/>
    </row>
    <row r="675" spans="1:21">
      <c r="A675" s="19" t="s">
        <v>4842</v>
      </c>
      <c r="B675" s="19" t="s">
        <v>4993</v>
      </c>
      <c r="C675" s="19"/>
      <c r="D675" s="19" t="s">
        <v>555</v>
      </c>
      <c r="E675" s="124">
        <v>42766</v>
      </c>
      <c r="F675" s="124"/>
      <c r="G675" s="124">
        <v>42794</v>
      </c>
      <c r="H675" s="124"/>
      <c r="I675" s="56">
        <f t="shared" si="10"/>
        <v>1</v>
      </c>
      <c r="J675" s="61" t="s">
        <v>6429</v>
      </c>
      <c r="K675" s="19" t="str">
        <f>VLOOKUP(J675,$A$2:$B9909,2,FALSE)</f>
        <v>x5098</v>
      </c>
      <c r="L675" s="19"/>
      <c r="M675" s="19" t="s">
        <v>588</v>
      </c>
      <c r="N675" s="19"/>
      <c r="O675" s="19"/>
      <c r="P675" s="124">
        <v>43014</v>
      </c>
      <c r="Q675" s="124"/>
      <c r="R675" s="124">
        <v>43101</v>
      </c>
      <c r="S675" s="124"/>
      <c r="T675" s="19"/>
      <c r="U675" s="19"/>
    </row>
    <row r="676" spans="1:21">
      <c r="A676" s="19" t="s">
        <v>4843</v>
      </c>
      <c r="B676" s="19" t="s">
        <v>4994</v>
      </c>
      <c r="C676" s="19"/>
      <c r="D676" s="19" t="s">
        <v>555</v>
      </c>
      <c r="E676" s="124">
        <v>42766</v>
      </c>
      <c r="F676" s="124"/>
      <c r="G676" s="124">
        <v>42794</v>
      </c>
      <c r="H676" s="124"/>
      <c r="I676" s="56">
        <f t="shared" si="10"/>
        <v>1</v>
      </c>
      <c r="J676" s="61" t="s">
        <v>6430</v>
      </c>
      <c r="K676" s="19" t="str">
        <f>VLOOKUP(J676,$A$2:$B9910,2,FALSE)</f>
        <v>x5099</v>
      </c>
      <c r="L676" s="19"/>
      <c r="M676" s="19" t="s">
        <v>588</v>
      </c>
      <c r="N676" s="19"/>
      <c r="O676" s="19"/>
      <c r="P676" s="124">
        <v>43014</v>
      </c>
      <c r="Q676" s="124"/>
      <c r="R676" s="124">
        <v>43101</v>
      </c>
      <c r="S676" s="124"/>
      <c r="T676" s="19"/>
      <c r="U676" s="19"/>
    </row>
    <row r="677" spans="1:21">
      <c r="A677" s="19" t="s">
        <v>4845</v>
      </c>
      <c r="B677" s="19" t="s">
        <v>4995</v>
      </c>
      <c r="C677" s="19"/>
      <c r="D677" s="19" t="s">
        <v>555</v>
      </c>
      <c r="E677" s="124">
        <v>42766</v>
      </c>
      <c r="F677" s="124"/>
      <c r="G677" s="124">
        <v>42794</v>
      </c>
      <c r="H677" s="124"/>
      <c r="I677" s="56">
        <f t="shared" si="10"/>
        <v>1</v>
      </c>
      <c r="J677" s="61" t="s">
        <v>6431</v>
      </c>
      <c r="K677" s="19" t="str">
        <f>VLOOKUP(J677,$A$2:$B9911,2,FALSE)</f>
        <v>x5100</v>
      </c>
      <c r="L677" s="19"/>
      <c r="M677" s="19" t="s">
        <v>588</v>
      </c>
      <c r="N677" s="19"/>
      <c r="O677" s="19"/>
      <c r="P677" s="124">
        <v>43014</v>
      </c>
      <c r="Q677" s="124"/>
      <c r="R677" s="124">
        <v>43101</v>
      </c>
      <c r="S677" s="124"/>
      <c r="T677" s="19"/>
      <c r="U677" s="19"/>
    </row>
    <row r="678" spans="1:21">
      <c r="A678" s="19" t="s">
        <v>4846</v>
      </c>
      <c r="B678" s="19" t="s">
        <v>4996</v>
      </c>
      <c r="C678" s="19"/>
      <c r="D678" s="19" t="s">
        <v>555</v>
      </c>
      <c r="E678" s="124">
        <v>42766</v>
      </c>
      <c r="F678" s="124"/>
      <c r="G678" s="124">
        <v>42794</v>
      </c>
      <c r="H678" s="124"/>
      <c r="I678" s="56">
        <f t="shared" si="10"/>
        <v>1</v>
      </c>
      <c r="J678" s="61" t="s">
        <v>6432</v>
      </c>
      <c r="K678" s="19" t="str">
        <f>VLOOKUP(J678,$A$2:$B9912,2,FALSE)</f>
        <v>x5101</v>
      </c>
      <c r="L678" s="19"/>
      <c r="M678" s="19" t="s">
        <v>588</v>
      </c>
      <c r="N678" s="19"/>
      <c r="O678" s="19"/>
      <c r="P678" s="124">
        <v>43014</v>
      </c>
      <c r="Q678" s="124"/>
      <c r="R678" s="124">
        <v>43101</v>
      </c>
      <c r="S678" s="124"/>
      <c r="T678" s="19"/>
      <c r="U678" s="19"/>
    </row>
    <row r="679" spans="1:21">
      <c r="A679" s="19" t="s">
        <v>4847</v>
      </c>
      <c r="B679" s="19" t="s">
        <v>4997</v>
      </c>
      <c r="C679" s="19"/>
      <c r="D679" s="19" t="s">
        <v>555</v>
      </c>
      <c r="E679" s="124">
        <v>42766</v>
      </c>
      <c r="F679" s="124"/>
      <c r="G679" s="124">
        <v>42794</v>
      </c>
      <c r="H679" s="124"/>
      <c r="I679" s="56">
        <f t="shared" si="10"/>
        <v>1</v>
      </c>
      <c r="J679" s="61" t="s">
        <v>6910</v>
      </c>
      <c r="K679" s="19" t="str">
        <f>VLOOKUP(J679,$A$2:$B9913,2,FALSE)</f>
        <v>x5102</v>
      </c>
      <c r="L679" s="19"/>
      <c r="M679" s="19" t="s">
        <v>588</v>
      </c>
      <c r="N679" s="19"/>
      <c r="O679" s="19"/>
      <c r="P679" s="124">
        <v>43014</v>
      </c>
      <c r="Q679" s="124"/>
      <c r="R679" s="124">
        <v>43101</v>
      </c>
      <c r="S679" s="124"/>
      <c r="T679" s="19"/>
      <c r="U679" s="19"/>
    </row>
    <row r="680" spans="1:21">
      <c r="A680" s="19" t="s">
        <v>4849</v>
      </c>
      <c r="B680" s="19" t="s">
        <v>4998</v>
      </c>
      <c r="C680" s="19"/>
      <c r="D680" s="19" t="s">
        <v>555</v>
      </c>
      <c r="E680" s="124">
        <v>42766</v>
      </c>
      <c r="F680" s="124"/>
      <c r="G680" s="124">
        <v>42794</v>
      </c>
      <c r="H680" s="124"/>
      <c r="I680" s="56">
        <f t="shared" si="10"/>
        <v>1</v>
      </c>
      <c r="J680" s="59" t="s">
        <v>7392</v>
      </c>
      <c r="K680" s="19"/>
      <c r="L680" s="19"/>
      <c r="M680" s="19"/>
      <c r="N680" s="19"/>
      <c r="O680" s="19"/>
      <c r="P680" s="124">
        <v>43014</v>
      </c>
      <c r="Q680" s="124"/>
      <c r="R680" s="124">
        <v>43101</v>
      </c>
      <c r="S680" s="124"/>
      <c r="T680" s="19"/>
      <c r="U680" s="19"/>
    </row>
    <row r="681" spans="1:21">
      <c r="A681" s="19" t="s">
        <v>4851</v>
      </c>
      <c r="B681" s="19" t="s">
        <v>4999</v>
      </c>
      <c r="C681" s="19"/>
      <c r="D681" s="19" t="s">
        <v>555</v>
      </c>
      <c r="E681" s="124">
        <v>42766</v>
      </c>
      <c r="F681" s="124"/>
      <c r="G681" s="124">
        <v>42794</v>
      </c>
      <c r="H681" s="124"/>
      <c r="I681" s="56">
        <f t="shared" si="10"/>
        <v>1</v>
      </c>
      <c r="J681" s="60" t="s">
        <v>4110</v>
      </c>
      <c r="K681" s="19" t="str">
        <f>VLOOKUP(J681,$A$2:$B9915,2,FALSE)</f>
        <v>x265</v>
      </c>
      <c r="L681" s="19" t="s">
        <v>583</v>
      </c>
      <c r="M681" s="19"/>
      <c r="N681" s="19"/>
      <c r="O681" s="19"/>
      <c r="P681" s="124">
        <v>43014</v>
      </c>
      <c r="Q681" s="124"/>
      <c r="R681" s="124">
        <v>43101</v>
      </c>
      <c r="S681" s="124"/>
      <c r="T681" s="19"/>
      <c r="U681" s="19"/>
    </row>
    <row r="682" spans="1:21">
      <c r="A682" s="19" t="s">
        <v>4853</v>
      </c>
      <c r="B682" s="19" t="s">
        <v>5000</v>
      </c>
      <c r="C682" s="19"/>
      <c r="D682" s="19" t="s">
        <v>555</v>
      </c>
      <c r="E682" s="124">
        <v>42766</v>
      </c>
      <c r="F682" s="124"/>
      <c r="G682" s="124">
        <v>42794</v>
      </c>
      <c r="H682" s="124"/>
      <c r="I682" s="56">
        <f t="shared" si="10"/>
        <v>1</v>
      </c>
      <c r="J682" s="61" t="s">
        <v>6444</v>
      </c>
      <c r="K682" s="19" t="str">
        <f>VLOOKUP(J682,$A$2:$B9916,2,FALSE)</f>
        <v>x5103</v>
      </c>
      <c r="L682" s="19"/>
      <c r="M682" s="19" t="s">
        <v>588</v>
      </c>
      <c r="N682" s="19"/>
      <c r="O682" s="19"/>
      <c r="P682" s="124">
        <v>43014</v>
      </c>
      <c r="Q682" s="124"/>
      <c r="R682" s="124">
        <v>43101</v>
      </c>
      <c r="S682" s="124"/>
      <c r="T682" s="19"/>
      <c r="U682" s="19"/>
    </row>
    <row r="683" spans="1:21">
      <c r="A683" s="19" t="s">
        <v>4855</v>
      </c>
      <c r="B683" s="19" t="s">
        <v>5001</v>
      </c>
      <c r="C683" s="19"/>
      <c r="D683" s="19" t="s">
        <v>555</v>
      </c>
      <c r="E683" s="124">
        <v>42766</v>
      </c>
      <c r="F683" s="124"/>
      <c r="G683" s="124">
        <v>42794</v>
      </c>
      <c r="H683" s="124"/>
      <c r="I683" s="56">
        <f t="shared" si="10"/>
        <v>1</v>
      </c>
      <c r="J683" s="61" t="s">
        <v>6445</v>
      </c>
      <c r="K683" s="19" t="str">
        <f>VLOOKUP(J683,$A$2:$B9917,2,FALSE)</f>
        <v>x5104</v>
      </c>
      <c r="L683" s="19"/>
      <c r="M683" s="19" t="s">
        <v>588</v>
      </c>
      <c r="N683" s="19"/>
      <c r="O683" s="19"/>
      <c r="P683" s="124">
        <v>43014</v>
      </c>
      <c r="Q683" s="124"/>
      <c r="R683" s="124">
        <v>43101</v>
      </c>
      <c r="S683" s="124"/>
      <c r="T683" s="19"/>
      <c r="U683" s="19"/>
    </row>
    <row r="684" spans="1:21">
      <c r="A684" s="19" t="s">
        <v>4856</v>
      </c>
      <c r="B684" s="19" t="s">
        <v>5002</v>
      </c>
      <c r="C684" s="19"/>
      <c r="D684" s="19" t="s">
        <v>555</v>
      </c>
      <c r="E684" s="124">
        <v>42766</v>
      </c>
      <c r="F684" s="124"/>
      <c r="G684" s="124">
        <v>42794</v>
      </c>
      <c r="H684" s="124"/>
      <c r="I684" s="56">
        <f t="shared" si="10"/>
        <v>1</v>
      </c>
      <c r="J684" s="61" t="s">
        <v>6446</v>
      </c>
      <c r="K684" s="19" t="str">
        <f>VLOOKUP(J684,$A$2:$B9918,2,FALSE)</f>
        <v>x5105</v>
      </c>
      <c r="L684" s="19"/>
      <c r="M684" s="19" t="s">
        <v>588</v>
      </c>
      <c r="N684" s="19"/>
      <c r="O684" s="19"/>
      <c r="P684" s="124">
        <v>43014</v>
      </c>
      <c r="Q684" s="124"/>
      <c r="R684" s="124">
        <v>43101</v>
      </c>
      <c r="S684" s="124"/>
      <c r="T684" s="19"/>
      <c r="U684" s="19"/>
    </row>
    <row r="685" spans="1:21">
      <c r="A685" s="19" t="s">
        <v>4859</v>
      </c>
      <c r="B685" s="19" t="s">
        <v>5003</v>
      </c>
      <c r="C685" s="19"/>
      <c r="D685" s="19" t="s">
        <v>555</v>
      </c>
      <c r="E685" s="124">
        <v>42766</v>
      </c>
      <c r="F685" s="124"/>
      <c r="G685" s="124">
        <v>42794</v>
      </c>
      <c r="H685" s="124"/>
      <c r="I685" s="56">
        <f t="shared" si="10"/>
        <v>1</v>
      </c>
      <c r="J685" s="61" t="s">
        <v>6447</v>
      </c>
      <c r="K685" s="19" t="str">
        <f>VLOOKUP(J685,$A$2:$B9919,2,FALSE)</f>
        <v>x5106</v>
      </c>
      <c r="L685" s="19"/>
      <c r="M685" s="19" t="s">
        <v>588</v>
      </c>
      <c r="N685" s="19"/>
      <c r="O685" s="19"/>
      <c r="P685" s="124">
        <v>43014</v>
      </c>
      <c r="Q685" s="124"/>
      <c r="R685" s="124">
        <v>43101</v>
      </c>
      <c r="S685" s="124"/>
      <c r="T685" s="19"/>
      <c r="U685" s="19"/>
    </row>
    <row r="686" spans="1:21">
      <c r="A686" s="19" t="s">
        <v>4862</v>
      </c>
      <c r="B686" s="19" t="s">
        <v>5004</v>
      </c>
      <c r="C686" s="19"/>
      <c r="D686" s="19" t="s">
        <v>555</v>
      </c>
      <c r="E686" s="124">
        <v>42766</v>
      </c>
      <c r="F686" s="124"/>
      <c r="G686" s="124">
        <v>42794</v>
      </c>
      <c r="H686" s="124"/>
      <c r="I686" s="56">
        <f t="shared" si="10"/>
        <v>1</v>
      </c>
      <c r="J686" s="61" t="s">
        <v>6448</v>
      </c>
      <c r="K686" s="19" t="str">
        <f>VLOOKUP(J686,$A$2:$B9920,2,FALSE)</f>
        <v>x5107</v>
      </c>
      <c r="L686" s="19"/>
      <c r="M686" s="19" t="s">
        <v>588</v>
      </c>
      <c r="N686" s="19"/>
      <c r="O686" s="19"/>
      <c r="P686" s="124">
        <v>43014</v>
      </c>
      <c r="Q686" s="124"/>
      <c r="R686" s="124">
        <v>43101</v>
      </c>
      <c r="S686" s="124"/>
      <c r="T686" s="19"/>
      <c r="U686" s="19"/>
    </row>
    <row r="687" spans="1:21">
      <c r="A687" s="19" t="s">
        <v>4864</v>
      </c>
      <c r="B687" s="19" t="s">
        <v>5005</v>
      </c>
      <c r="C687" s="19"/>
      <c r="D687" s="19" t="s">
        <v>555</v>
      </c>
      <c r="E687" s="124">
        <v>42766</v>
      </c>
      <c r="F687" s="124"/>
      <c r="G687" s="124">
        <v>42794</v>
      </c>
      <c r="H687" s="124"/>
      <c r="I687" s="56">
        <f t="shared" si="10"/>
        <v>1</v>
      </c>
      <c r="J687" s="61" t="s">
        <v>6449</v>
      </c>
      <c r="K687" s="19" t="str">
        <f>VLOOKUP(J687,$A$2:$B9921,2,FALSE)</f>
        <v>x5108</v>
      </c>
      <c r="L687" s="19"/>
      <c r="M687" s="19" t="s">
        <v>588</v>
      </c>
      <c r="N687" s="19"/>
      <c r="O687" s="19"/>
      <c r="P687" s="124">
        <v>43014</v>
      </c>
      <c r="Q687" s="124"/>
      <c r="R687" s="124">
        <v>43101</v>
      </c>
      <c r="S687" s="124"/>
      <c r="T687" s="19"/>
      <c r="U687" s="19"/>
    </row>
    <row r="688" spans="1:21">
      <c r="A688" s="19" t="s">
        <v>4866</v>
      </c>
      <c r="B688" s="19" t="s">
        <v>5006</v>
      </c>
      <c r="C688" s="19"/>
      <c r="D688" s="19" t="s">
        <v>555</v>
      </c>
      <c r="E688" s="124">
        <v>42766</v>
      </c>
      <c r="F688" s="124"/>
      <c r="G688" s="124">
        <v>42794</v>
      </c>
      <c r="H688" s="124"/>
      <c r="I688" s="56">
        <f t="shared" si="10"/>
        <v>1</v>
      </c>
      <c r="J688" s="61" t="s">
        <v>6450</v>
      </c>
      <c r="K688" s="19" t="str">
        <f>VLOOKUP(J688,$A$2:$B9922,2,FALSE)</f>
        <v>x5109</v>
      </c>
      <c r="L688" s="19"/>
      <c r="M688" s="19" t="s">
        <v>588</v>
      </c>
      <c r="N688" s="19"/>
      <c r="O688" s="19"/>
      <c r="P688" s="124">
        <v>43014</v>
      </c>
      <c r="Q688" s="124"/>
      <c r="R688" s="124">
        <v>43101</v>
      </c>
      <c r="S688" s="124"/>
      <c r="T688" s="19"/>
      <c r="U688" s="19"/>
    </row>
    <row r="689" spans="1:21">
      <c r="A689" s="19" t="s">
        <v>4868</v>
      </c>
      <c r="B689" s="19" t="s">
        <v>5007</v>
      </c>
      <c r="C689" s="19"/>
      <c r="D689" s="19" t="s">
        <v>555</v>
      </c>
      <c r="E689" s="124">
        <v>42766</v>
      </c>
      <c r="F689" s="124"/>
      <c r="G689" s="124">
        <v>42794</v>
      </c>
      <c r="H689" s="124"/>
      <c r="I689" s="56">
        <f t="shared" si="10"/>
        <v>1</v>
      </c>
      <c r="J689" s="61" t="s">
        <v>6451</v>
      </c>
      <c r="K689" s="19" t="str">
        <f>VLOOKUP(J689,$A$2:$B9923,2,FALSE)</f>
        <v>x5110</v>
      </c>
      <c r="L689" s="19"/>
      <c r="M689" s="19" t="s">
        <v>588</v>
      </c>
      <c r="N689" s="19"/>
      <c r="O689" s="19"/>
      <c r="P689" s="124">
        <v>43014</v>
      </c>
      <c r="Q689" s="124"/>
      <c r="R689" s="124">
        <v>43101</v>
      </c>
      <c r="S689" s="124"/>
      <c r="T689" s="19"/>
      <c r="U689" s="19"/>
    </row>
    <row r="690" spans="1:21">
      <c r="A690" s="19" t="s">
        <v>4871</v>
      </c>
      <c r="B690" s="19" t="s">
        <v>5008</v>
      </c>
      <c r="C690" s="19"/>
      <c r="D690" s="19" t="s">
        <v>555</v>
      </c>
      <c r="E690" s="124">
        <v>42766</v>
      </c>
      <c r="F690" s="124"/>
      <c r="G690" s="124">
        <v>42794</v>
      </c>
      <c r="H690" s="124"/>
      <c r="I690" s="56">
        <f t="shared" si="10"/>
        <v>1</v>
      </c>
      <c r="J690" s="61" t="s">
        <v>6452</v>
      </c>
      <c r="K690" s="19" t="str">
        <f>VLOOKUP(J690,$A$2:$B9924,2,FALSE)</f>
        <v>x5111</v>
      </c>
      <c r="L690" s="19"/>
      <c r="M690" s="19" t="s">
        <v>588</v>
      </c>
      <c r="N690" s="19"/>
      <c r="O690" s="19"/>
      <c r="P690" s="124">
        <v>43014</v>
      </c>
      <c r="Q690" s="124"/>
      <c r="R690" s="124">
        <v>43101</v>
      </c>
      <c r="S690" s="124"/>
      <c r="T690" s="19"/>
      <c r="U690" s="19"/>
    </row>
    <row r="691" spans="1:21">
      <c r="A691" s="19" t="s">
        <v>5009</v>
      </c>
      <c r="B691" s="19" t="s">
        <v>5010</v>
      </c>
      <c r="C691" s="19"/>
      <c r="D691" s="19" t="s">
        <v>555</v>
      </c>
      <c r="E691" s="124">
        <v>42766</v>
      </c>
      <c r="F691" s="124"/>
      <c r="G691" s="124">
        <v>42794</v>
      </c>
      <c r="H691" s="124"/>
      <c r="I691" s="56">
        <f t="shared" si="10"/>
        <v>0</v>
      </c>
      <c r="J691" s="59" t="s">
        <v>7393</v>
      </c>
      <c r="K691" s="19"/>
      <c r="L691" s="19"/>
      <c r="M691" s="19"/>
      <c r="N691" s="19"/>
      <c r="O691" s="19"/>
      <c r="P691" s="124">
        <v>43014</v>
      </c>
      <c r="Q691" s="124"/>
      <c r="R691" s="124">
        <v>43101</v>
      </c>
      <c r="S691" s="124"/>
      <c r="T691" s="19"/>
      <c r="U691" s="19"/>
    </row>
    <row r="692" spans="1:21">
      <c r="A692" s="19" t="s">
        <v>4839</v>
      </c>
      <c r="B692" s="19" t="s">
        <v>5011</v>
      </c>
      <c r="C692" s="19"/>
      <c r="D692" s="19" t="s">
        <v>555</v>
      </c>
      <c r="E692" s="124">
        <v>42766</v>
      </c>
      <c r="F692" s="124"/>
      <c r="G692" s="124">
        <v>42794</v>
      </c>
      <c r="H692" s="124"/>
      <c r="I692" s="56">
        <f t="shared" si="10"/>
        <v>1</v>
      </c>
      <c r="J692" s="60" t="s">
        <v>3991</v>
      </c>
      <c r="K692" s="19" t="str">
        <f>VLOOKUP(J692,$A$2:$B9926,2,FALSE)</f>
        <v>x20</v>
      </c>
      <c r="L692" s="19" t="s">
        <v>583</v>
      </c>
      <c r="M692" s="19"/>
      <c r="N692" s="19"/>
      <c r="O692" s="19"/>
      <c r="P692" s="124">
        <v>43014</v>
      </c>
      <c r="Q692" s="124"/>
      <c r="R692" s="124">
        <v>43101</v>
      </c>
      <c r="S692" s="124"/>
      <c r="T692" s="19"/>
      <c r="U692" s="19"/>
    </row>
    <row r="693" spans="1:21">
      <c r="A693" s="19" t="s">
        <v>4803</v>
      </c>
      <c r="B693" s="19" t="s">
        <v>4804</v>
      </c>
      <c r="C693" s="19"/>
      <c r="D693" s="19" t="s">
        <v>555</v>
      </c>
      <c r="E693" s="124">
        <v>42766</v>
      </c>
      <c r="F693" s="124"/>
      <c r="G693" s="124">
        <v>42794</v>
      </c>
      <c r="H693" s="124"/>
      <c r="I693" s="56">
        <f t="shared" si="10"/>
        <v>0</v>
      </c>
      <c r="J693" s="61" t="s">
        <v>6459</v>
      </c>
      <c r="K693" s="19" t="str">
        <f>VLOOKUP(J693,$A$2:$B9927,2,FALSE)</f>
        <v>x5112</v>
      </c>
      <c r="L693" s="19"/>
      <c r="M693" s="19" t="s">
        <v>588</v>
      </c>
      <c r="N693" s="19"/>
      <c r="O693" s="19"/>
      <c r="P693" s="124">
        <v>43014</v>
      </c>
      <c r="Q693" s="124"/>
      <c r="R693" s="124">
        <v>43101</v>
      </c>
      <c r="S693" s="124"/>
      <c r="T693" s="19"/>
      <c r="U693" s="19"/>
    </row>
    <row r="694" spans="1:21">
      <c r="A694" s="19" t="s">
        <v>4807</v>
      </c>
      <c r="B694" s="19" t="s">
        <v>4808</v>
      </c>
      <c r="C694" s="19"/>
      <c r="D694" s="19" t="s">
        <v>555</v>
      </c>
      <c r="E694" s="124">
        <v>42766</v>
      </c>
      <c r="F694" s="124"/>
      <c r="G694" s="124">
        <v>42794</v>
      </c>
      <c r="H694" s="124"/>
      <c r="I694" s="56">
        <f t="shared" si="10"/>
        <v>0</v>
      </c>
      <c r="J694" s="61" t="s">
        <v>6460</v>
      </c>
      <c r="K694" s="19" t="str">
        <f>VLOOKUP(J694,$A$2:$B9928,2,FALSE)</f>
        <v>x5113</v>
      </c>
      <c r="L694" s="19"/>
      <c r="M694" s="19" t="s">
        <v>588</v>
      </c>
      <c r="N694" s="19"/>
      <c r="O694" s="19"/>
      <c r="P694" s="124">
        <v>43014</v>
      </c>
      <c r="Q694" s="124"/>
      <c r="R694" s="124">
        <v>43101</v>
      </c>
      <c r="S694" s="124"/>
      <c r="T694" s="19"/>
      <c r="U694" s="19"/>
    </row>
    <row r="695" spans="1:21">
      <c r="A695" s="19" t="s">
        <v>4809</v>
      </c>
      <c r="B695" s="19" t="s">
        <v>4810</v>
      </c>
      <c r="C695" s="19"/>
      <c r="D695" s="19" t="s">
        <v>555</v>
      </c>
      <c r="E695" s="124">
        <v>42766</v>
      </c>
      <c r="F695" s="124"/>
      <c r="G695" s="124">
        <v>42794</v>
      </c>
      <c r="H695" s="124"/>
      <c r="I695" s="56">
        <f t="shared" si="10"/>
        <v>0</v>
      </c>
      <c r="J695" s="61" t="s">
        <v>6461</v>
      </c>
      <c r="K695" s="19" t="str">
        <f>VLOOKUP(J695,$A$2:$B9929,2,FALSE)</f>
        <v>x5114</v>
      </c>
      <c r="L695" s="19"/>
      <c r="M695" s="19" t="s">
        <v>588</v>
      </c>
      <c r="N695" s="19"/>
      <c r="O695" s="19"/>
      <c r="P695" s="124">
        <v>43014</v>
      </c>
      <c r="Q695" s="124"/>
      <c r="R695" s="124">
        <v>43101</v>
      </c>
      <c r="S695" s="124"/>
      <c r="T695" s="19"/>
      <c r="U695" s="19"/>
    </row>
    <row r="696" spans="1:21">
      <c r="A696" s="19" t="s">
        <v>4811</v>
      </c>
      <c r="B696" s="19" t="s">
        <v>4812</v>
      </c>
      <c r="C696" s="19"/>
      <c r="D696" s="19" t="s">
        <v>555</v>
      </c>
      <c r="E696" s="124">
        <v>42766</v>
      </c>
      <c r="F696" s="124"/>
      <c r="G696" s="124">
        <v>42794</v>
      </c>
      <c r="H696" s="124"/>
      <c r="I696" s="56">
        <f t="shared" si="10"/>
        <v>0</v>
      </c>
      <c r="J696" s="59" t="s">
        <v>7394</v>
      </c>
      <c r="K696" s="19"/>
      <c r="L696" s="19"/>
      <c r="M696" s="19"/>
      <c r="N696" s="19"/>
      <c r="O696" s="19"/>
      <c r="P696" s="124">
        <v>43014</v>
      </c>
      <c r="Q696" s="124"/>
      <c r="R696" s="124">
        <v>43101</v>
      </c>
      <c r="S696" s="124"/>
      <c r="T696" s="19"/>
      <c r="U696" s="19"/>
    </row>
    <row r="697" spans="1:21">
      <c r="A697" s="19" t="s">
        <v>4818</v>
      </c>
      <c r="B697" s="19" t="s">
        <v>4819</v>
      </c>
      <c r="C697" s="19"/>
      <c r="D697" s="19" t="s">
        <v>555</v>
      </c>
      <c r="E697" s="124">
        <v>42766</v>
      </c>
      <c r="F697" s="124"/>
      <c r="G697" s="124">
        <v>42794</v>
      </c>
      <c r="H697" s="124"/>
      <c r="I697" s="56">
        <f t="shared" si="10"/>
        <v>0</v>
      </c>
      <c r="J697" s="60" t="s">
        <v>6055</v>
      </c>
      <c r="K697" s="19" t="str">
        <f>VLOOKUP(J697,$A$2:$B9931,2,FALSE)</f>
        <v>x5021</v>
      </c>
      <c r="L697" s="19" t="s">
        <v>1005</v>
      </c>
      <c r="M697" s="19"/>
      <c r="N697" s="19"/>
      <c r="O697" s="19"/>
      <c r="P697" s="124">
        <v>43014</v>
      </c>
      <c r="Q697" s="124"/>
      <c r="R697" s="124">
        <v>43101</v>
      </c>
      <c r="S697" s="124"/>
      <c r="T697" s="19"/>
      <c r="U697" s="19"/>
    </row>
    <row r="698" spans="1:21">
      <c r="A698" s="19" t="s">
        <v>4821</v>
      </c>
      <c r="B698" s="19" t="s">
        <v>4822</v>
      </c>
      <c r="C698" s="19"/>
      <c r="D698" s="19" t="s">
        <v>555</v>
      </c>
      <c r="E698" s="124">
        <v>42766</v>
      </c>
      <c r="F698" s="124"/>
      <c r="G698" s="124">
        <v>42794</v>
      </c>
      <c r="H698" s="124"/>
      <c r="I698" s="55">
        <f t="shared" si="10"/>
        <v>0</v>
      </c>
      <c r="J698" s="77" t="s">
        <v>6056</v>
      </c>
      <c r="K698" s="19" t="str">
        <f>VLOOKUP(J698,$A$2:$B9932,2,FALSE)</f>
        <v>x5119</v>
      </c>
      <c r="L698" s="19"/>
      <c r="M698" s="19" t="s">
        <v>588</v>
      </c>
      <c r="N698" s="19"/>
      <c r="O698" s="19"/>
      <c r="P698" s="124">
        <v>43014</v>
      </c>
      <c r="Q698" s="124"/>
      <c r="R698" s="124">
        <v>43101</v>
      </c>
      <c r="S698" s="124"/>
      <c r="T698" s="19"/>
      <c r="U698" s="19"/>
    </row>
    <row r="699" spans="1:21">
      <c r="A699" s="19" t="s">
        <v>4823</v>
      </c>
      <c r="B699" s="19" t="s">
        <v>4824</v>
      </c>
      <c r="C699" s="19"/>
      <c r="D699" s="19" t="s">
        <v>555</v>
      </c>
      <c r="E699" s="124">
        <v>42766</v>
      </c>
      <c r="F699" s="124"/>
      <c r="G699" s="124">
        <v>42794</v>
      </c>
      <c r="H699" s="124"/>
      <c r="I699" s="55">
        <f t="shared" si="10"/>
        <v>0</v>
      </c>
      <c r="J699" s="80" t="s">
        <v>7396</v>
      </c>
      <c r="K699" s="19"/>
      <c r="L699" s="19"/>
      <c r="M699" s="19"/>
      <c r="N699" s="19"/>
      <c r="O699" s="19"/>
      <c r="P699" s="124">
        <v>43014</v>
      </c>
      <c r="Q699" s="124"/>
      <c r="R699" s="124">
        <v>43101</v>
      </c>
      <c r="S699" s="124"/>
      <c r="T699" s="19"/>
      <c r="U699" s="19"/>
    </row>
    <row r="700" spans="1:21">
      <c r="A700" s="19" t="s">
        <v>4825</v>
      </c>
      <c r="B700" s="19" t="s">
        <v>4826</v>
      </c>
      <c r="C700" s="19"/>
      <c r="D700" s="19" t="s">
        <v>555</v>
      </c>
      <c r="E700" s="124">
        <v>42766</v>
      </c>
      <c r="F700" s="124"/>
      <c r="G700" s="124">
        <v>42794</v>
      </c>
      <c r="H700" s="124"/>
      <c r="I700" s="55">
        <f t="shared" si="10"/>
        <v>0</v>
      </c>
      <c r="J700" s="76" t="s">
        <v>3800</v>
      </c>
      <c r="K700" s="19" t="str">
        <f>VLOOKUP(J700,$A$2:$B9935,2,FALSE)</f>
        <v>x25</v>
      </c>
      <c r="L700" s="19"/>
      <c r="M700" s="19"/>
      <c r="N700" s="19"/>
      <c r="O700" s="19"/>
      <c r="P700" s="124">
        <v>43014</v>
      </c>
      <c r="Q700" s="124"/>
      <c r="R700" s="124">
        <v>43101</v>
      </c>
      <c r="S700" s="124"/>
      <c r="T700" s="19"/>
      <c r="U700" s="19"/>
    </row>
    <row r="701" spans="1:21">
      <c r="A701" s="19" t="s">
        <v>4828</v>
      </c>
      <c r="B701" s="19" t="s">
        <v>4829</v>
      </c>
      <c r="C701" s="19"/>
      <c r="D701" s="19" t="s">
        <v>555</v>
      </c>
      <c r="E701" s="124">
        <v>42766</v>
      </c>
      <c r="F701" s="124"/>
      <c r="G701" s="124">
        <v>42794</v>
      </c>
      <c r="H701" s="124"/>
      <c r="I701" s="55">
        <f t="shared" si="10"/>
        <v>0</v>
      </c>
      <c r="J701" s="77" t="s">
        <v>6490</v>
      </c>
      <c r="K701" s="19" t="str">
        <f>VLOOKUP(J701,$A$2:$B9936,2,FALSE)</f>
        <v>x5120</v>
      </c>
      <c r="L701" s="19" t="s">
        <v>1005</v>
      </c>
      <c r="M701" s="19" t="s">
        <v>588</v>
      </c>
      <c r="N701" s="19"/>
      <c r="O701" s="19"/>
      <c r="P701" s="124">
        <v>43014</v>
      </c>
      <c r="Q701" s="124"/>
      <c r="R701" s="124">
        <v>43101</v>
      </c>
      <c r="S701" s="124"/>
      <c r="T701" s="19"/>
      <c r="U701" s="19"/>
    </row>
    <row r="702" spans="1:21">
      <c r="A702" s="19" t="s">
        <v>4835</v>
      </c>
      <c r="B702" s="19" t="s">
        <v>4836</v>
      </c>
      <c r="C702" s="19"/>
      <c r="D702" s="19" t="s">
        <v>555</v>
      </c>
      <c r="E702" s="124">
        <v>42766</v>
      </c>
      <c r="F702" s="124"/>
      <c r="G702" s="124">
        <v>42794</v>
      </c>
      <c r="H702" s="124"/>
      <c r="I702" s="55">
        <f t="shared" si="10"/>
        <v>0</v>
      </c>
      <c r="J702" s="78" t="s">
        <v>3809</v>
      </c>
      <c r="K702" s="19" t="str">
        <f>VLOOKUP(J702,$A$2:$B9937,2,FALSE)</f>
        <v>x130</v>
      </c>
      <c r="L702" s="19" t="s">
        <v>583</v>
      </c>
      <c r="M702" s="19" t="s">
        <v>588</v>
      </c>
      <c r="N702" s="19"/>
      <c r="O702" s="19"/>
      <c r="P702" s="124">
        <v>43014</v>
      </c>
      <c r="Q702" s="124"/>
      <c r="R702" s="124">
        <v>43101</v>
      </c>
      <c r="S702" s="124"/>
      <c r="T702" s="19"/>
      <c r="U702" s="19"/>
    </row>
    <row r="703" spans="1:21">
      <c r="A703" s="19" t="s">
        <v>4115</v>
      </c>
      <c r="B703" s="19" t="s">
        <v>4837</v>
      </c>
      <c r="C703" s="19"/>
      <c r="D703" s="19" t="s">
        <v>555</v>
      </c>
      <c r="E703" s="124">
        <v>42766</v>
      </c>
      <c r="F703" s="124"/>
      <c r="G703" s="124">
        <v>42794</v>
      </c>
      <c r="H703" s="124"/>
      <c r="I703" s="55">
        <f t="shared" si="10"/>
        <v>1</v>
      </c>
      <c r="J703" s="78" t="s">
        <v>6489</v>
      </c>
      <c r="K703" s="19" t="str">
        <f>VLOOKUP(J703,$A$2:$B9938,2,FALSE)</f>
        <v>x5121</v>
      </c>
      <c r="L703" s="19"/>
      <c r="M703" s="19" t="s">
        <v>588</v>
      </c>
      <c r="N703" s="19"/>
      <c r="O703" s="19"/>
      <c r="P703" s="124">
        <v>43014</v>
      </c>
      <c r="Q703" s="124"/>
      <c r="R703" s="124">
        <v>43101</v>
      </c>
      <c r="S703" s="124"/>
      <c r="T703" s="19"/>
      <c r="U703" s="19"/>
    </row>
    <row r="704" spans="1:21">
      <c r="A704" s="19" t="s">
        <v>4106</v>
      </c>
      <c r="B704" s="19" t="s">
        <v>1810</v>
      </c>
      <c r="C704" s="19"/>
      <c r="D704" s="19" t="s">
        <v>555</v>
      </c>
      <c r="E704" s="124">
        <v>42766</v>
      </c>
      <c r="F704" s="124"/>
      <c r="G704" s="124">
        <v>42794</v>
      </c>
      <c r="H704" s="124"/>
      <c r="I704" s="55">
        <f t="shared" si="10"/>
        <v>1</v>
      </c>
      <c r="J704" s="78" t="s">
        <v>6491</v>
      </c>
      <c r="K704" s="19" t="str">
        <f>VLOOKUP(J704,$A$2:$B9939,2,FALSE)</f>
        <v>x5122</v>
      </c>
      <c r="L704" s="19"/>
      <c r="M704" s="19" t="s">
        <v>588</v>
      </c>
      <c r="N704" s="19"/>
      <c r="O704" s="19"/>
      <c r="P704" s="124">
        <v>43014</v>
      </c>
      <c r="Q704" s="124"/>
      <c r="R704" s="124">
        <v>43101</v>
      </c>
      <c r="S704" s="124"/>
      <c r="T704" s="19"/>
      <c r="U704" s="19"/>
    </row>
    <row r="705" spans="1:21">
      <c r="A705" s="19" t="s">
        <v>4121</v>
      </c>
      <c r="B705" s="19" t="s">
        <v>1817</v>
      </c>
      <c r="C705" s="19"/>
      <c r="D705" s="19" t="s">
        <v>555</v>
      </c>
      <c r="E705" s="124">
        <v>42766</v>
      </c>
      <c r="F705" s="124"/>
      <c r="G705" s="124">
        <v>42794</v>
      </c>
      <c r="H705" s="124"/>
      <c r="I705" s="55">
        <f t="shared" si="10"/>
        <v>1</v>
      </c>
      <c r="J705" s="170" t="s">
        <v>7339</v>
      </c>
      <c r="K705" s="19" t="str">
        <f>VLOOKUP(J705,$A$2:$B9940,2,FALSE)</f>
        <v>x5238</v>
      </c>
      <c r="L705" s="19"/>
      <c r="M705" s="19" t="s">
        <v>588</v>
      </c>
      <c r="N705" s="19"/>
      <c r="O705" s="19"/>
      <c r="P705" s="124">
        <v>43014</v>
      </c>
      <c r="Q705" s="124"/>
      <c r="R705" s="124">
        <v>43101</v>
      </c>
      <c r="S705" s="124"/>
      <c r="T705" s="19"/>
      <c r="U705" s="19"/>
    </row>
    <row r="706" spans="1:21">
      <c r="A706" s="19" t="s">
        <v>4123</v>
      </c>
      <c r="B706" s="19" t="s">
        <v>1819</v>
      </c>
      <c r="C706" s="19"/>
      <c r="D706" s="19" t="s">
        <v>555</v>
      </c>
      <c r="E706" s="124">
        <v>42766</v>
      </c>
      <c r="F706" s="124"/>
      <c r="G706" s="124">
        <v>42794</v>
      </c>
      <c r="H706" s="124"/>
      <c r="I706" s="55">
        <f t="shared" ref="I706:I769" si="11">COUNTIF(J:J,A706)</f>
        <v>0</v>
      </c>
      <c r="J706" s="77" t="s">
        <v>7501</v>
      </c>
      <c r="K706" s="19" t="str">
        <f>B725</f>
        <v>x5007</v>
      </c>
      <c r="L706" s="19"/>
      <c r="M706" s="19" t="s">
        <v>588</v>
      </c>
      <c r="N706" s="19"/>
      <c r="O706" s="19"/>
      <c r="P706" s="124">
        <v>43014</v>
      </c>
      <c r="Q706" s="124"/>
      <c r="R706" s="124">
        <v>43101</v>
      </c>
      <c r="S706" s="124"/>
      <c r="T706" s="19"/>
      <c r="U706" s="19"/>
    </row>
    <row r="707" spans="1:21">
      <c r="A707" s="19" t="s">
        <v>4860</v>
      </c>
      <c r="B707" s="19" t="s">
        <v>4861</v>
      </c>
      <c r="C707" s="19"/>
      <c r="D707" s="19" t="s">
        <v>555</v>
      </c>
      <c r="E707" s="124">
        <v>42766</v>
      </c>
      <c r="F707" s="124"/>
      <c r="G707" s="124">
        <v>42794</v>
      </c>
      <c r="H707" s="124"/>
      <c r="I707" s="55">
        <f t="shared" si="11"/>
        <v>0</v>
      </c>
      <c r="J707" s="80" t="s">
        <v>7397</v>
      </c>
      <c r="K707" s="19"/>
      <c r="L707" s="19"/>
      <c r="M707" s="19"/>
      <c r="N707" s="19"/>
      <c r="O707" s="19"/>
      <c r="P707" s="124">
        <v>43014</v>
      </c>
      <c r="Q707" s="124"/>
      <c r="R707" s="124">
        <v>43101</v>
      </c>
      <c r="S707" s="124"/>
      <c r="T707" s="19"/>
      <c r="U707" s="19"/>
    </row>
    <row r="708" spans="1:21">
      <c r="A708" s="19" t="s">
        <v>4118</v>
      </c>
      <c r="B708" s="19" t="s">
        <v>4873</v>
      </c>
      <c r="C708" s="19"/>
      <c r="D708" s="19" t="s">
        <v>555</v>
      </c>
      <c r="E708" s="124">
        <v>42766</v>
      </c>
      <c r="F708" s="124"/>
      <c r="G708" s="124">
        <v>42794</v>
      </c>
      <c r="H708" s="124"/>
      <c r="I708" s="55">
        <f t="shared" si="11"/>
        <v>1</v>
      </c>
      <c r="J708" s="76" t="s">
        <v>3985</v>
      </c>
      <c r="K708" s="19" t="str">
        <f>VLOOKUP(J708,$A$2:$B9943,2,FALSE)</f>
        <v>x195</v>
      </c>
      <c r="L708" s="19" t="s">
        <v>583</v>
      </c>
      <c r="M708" s="19"/>
      <c r="N708" s="19"/>
      <c r="O708" s="19"/>
      <c r="P708" s="124">
        <v>43014</v>
      </c>
      <c r="Q708" s="124"/>
      <c r="R708" s="124">
        <v>43101</v>
      </c>
      <c r="S708" s="124"/>
      <c r="T708" s="19"/>
      <c r="U708" s="19"/>
    </row>
    <row r="709" spans="1:21">
      <c r="A709" s="19" t="s">
        <v>4882</v>
      </c>
      <c r="B709" s="19" t="s">
        <v>4883</v>
      </c>
      <c r="C709" s="19"/>
      <c r="D709" s="19" t="s">
        <v>555</v>
      </c>
      <c r="E709" s="124">
        <v>42766</v>
      </c>
      <c r="F709" s="124"/>
      <c r="G709" s="124">
        <v>42794</v>
      </c>
      <c r="H709" s="124"/>
      <c r="I709" s="55">
        <f t="shared" si="11"/>
        <v>0</v>
      </c>
      <c r="J709" s="77" t="s">
        <v>6220</v>
      </c>
      <c r="K709" s="19" t="str">
        <f>VLOOKUP(J709,$A$2:$B9944,2,FALSE)</f>
        <v>x5123</v>
      </c>
      <c r="L709" s="19"/>
      <c r="M709" s="19" t="s">
        <v>588</v>
      </c>
      <c r="N709" s="19"/>
      <c r="O709" s="19"/>
      <c r="P709" s="124">
        <v>43014</v>
      </c>
      <c r="Q709" s="124"/>
      <c r="R709" s="124">
        <v>43101</v>
      </c>
      <c r="S709" s="124"/>
      <c r="T709" s="19"/>
      <c r="U709" s="19"/>
    </row>
    <row r="710" spans="1:21">
      <c r="A710" s="19" t="s">
        <v>4884</v>
      </c>
      <c r="B710" s="19" t="s">
        <v>4885</v>
      </c>
      <c r="C710" s="19"/>
      <c r="D710" s="19" t="s">
        <v>555</v>
      </c>
      <c r="E710" s="124">
        <v>42766</v>
      </c>
      <c r="F710" s="124"/>
      <c r="G710" s="124">
        <v>42794</v>
      </c>
      <c r="H710" s="124"/>
      <c r="I710" s="55">
        <f t="shared" si="11"/>
        <v>0</v>
      </c>
      <c r="J710" s="77" t="s">
        <v>6221</v>
      </c>
      <c r="K710" s="19" t="str">
        <f>VLOOKUP(J710,$A$2:$B9945,2,FALSE)</f>
        <v>x5124</v>
      </c>
      <c r="L710" s="19"/>
      <c r="M710" s="19" t="s">
        <v>588</v>
      </c>
      <c r="N710" s="19"/>
      <c r="O710" s="19"/>
      <c r="P710" s="124">
        <v>43014</v>
      </c>
      <c r="Q710" s="124"/>
      <c r="R710" s="124">
        <v>43101</v>
      </c>
      <c r="S710" s="124"/>
      <c r="T710" s="19"/>
      <c r="U710" s="19"/>
    </row>
    <row r="711" spans="1:21">
      <c r="A711" s="19" t="s">
        <v>4933</v>
      </c>
      <c r="B711" s="19" t="s">
        <v>4934</v>
      </c>
      <c r="C711" s="19"/>
      <c r="D711" s="19" t="s">
        <v>555</v>
      </c>
      <c r="E711" s="124">
        <v>42766</v>
      </c>
      <c r="F711" s="124"/>
      <c r="G711" s="124">
        <v>42794</v>
      </c>
      <c r="H711" s="124"/>
      <c r="I711" s="55">
        <f t="shared" si="11"/>
        <v>0</v>
      </c>
      <c r="J711" s="77" t="s">
        <v>6222</v>
      </c>
      <c r="K711" s="19" t="str">
        <f>VLOOKUP(J711,$A$2:$B9946,2,FALSE)</f>
        <v>x5125</v>
      </c>
      <c r="L711" s="19"/>
      <c r="M711" s="19" t="s">
        <v>588</v>
      </c>
      <c r="N711" s="19"/>
      <c r="O711" s="19"/>
      <c r="P711" s="124">
        <v>43014</v>
      </c>
      <c r="Q711" s="124"/>
      <c r="R711" s="124">
        <v>43101</v>
      </c>
      <c r="S711" s="124"/>
      <c r="T711" s="19"/>
      <c r="U711" s="19"/>
    </row>
    <row r="712" spans="1:21">
      <c r="A712" s="19" t="s">
        <v>4935</v>
      </c>
      <c r="B712" s="19" t="s">
        <v>4936</v>
      </c>
      <c r="C712" s="19"/>
      <c r="D712" s="19" t="s">
        <v>555</v>
      </c>
      <c r="E712" s="124">
        <v>42766</v>
      </c>
      <c r="F712" s="124"/>
      <c r="G712" s="124">
        <v>42794</v>
      </c>
      <c r="H712" s="124"/>
      <c r="I712" s="55">
        <f t="shared" si="11"/>
        <v>0</v>
      </c>
      <c r="J712" s="80" t="s">
        <v>7375</v>
      </c>
      <c r="K712" s="19"/>
      <c r="L712" s="19"/>
      <c r="M712" s="19"/>
      <c r="N712" s="19"/>
      <c r="O712" s="19"/>
      <c r="P712" s="124">
        <v>43014</v>
      </c>
      <c r="Q712" s="124"/>
      <c r="R712" s="124">
        <v>43101</v>
      </c>
      <c r="S712" s="124"/>
      <c r="T712" s="19"/>
      <c r="U712" s="19"/>
    </row>
    <row r="713" spans="1:21">
      <c r="A713" s="19" t="s">
        <v>4937</v>
      </c>
      <c r="B713" s="19" t="s">
        <v>4938</v>
      </c>
      <c r="C713" s="19"/>
      <c r="D713" s="19" t="s">
        <v>555</v>
      </c>
      <c r="E713" s="124">
        <v>42766</v>
      </c>
      <c r="F713" s="124"/>
      <c r="G713" s="124">
        <v>42794</v>
      </c>
      <c r="H713" s="124"/>
      <c r="I713" s="55">
        <f t="shared" si="11"/>
        <v>0</v>
      </c>
      <c r="J713" s="83" t="s">
        <v>3796</v>
      </c>
      <c r="K713" s="19" t="str">
        <f>VLOOKUP(J713,$A$2:$B9948,2,FALSE)</f>
        <v>x0</v>
      </c>
      <c r="L713" s="19" t="s">
        <v>583</v>
      </c>
      <c r="M713" s="19"/>
      <c r="N713" s="19"/>
      <c r="O713" s="19"/>
      <c r="P713" s="124">
        <v>43014</v>
      </c>
      <c r="Q713" s="124"/>
      <c r="R713" s="124">
        <v>43101</v>
      </c>
      <c r="S713" s="124"/>
      <c r="T713" s="19"/>
      <c r="U713" s="19"/>
    </row>
    <row r="714" spans="1:21">
      <c r="A714" s="19" t="s">
        <v>4939</v>
      </c>
      <c r="B714" s="19" t="s">
        <v>4940</v>
      </c>
      <c r="C714" s="19"/>
      <c r="D714" s="19" t="s">
        <v>555</v>
      </c>
      <c r="E714" s="124">
        <v>42766</v>
      </c>
      <c r="F714" s="124"/>
      <c r="G714" s="124">
        <v>42794</v>
      </c>
      <c r="H714" s="124"/>
      <c r="I714" s="55">
        <f t="shared" si="11"/>
        <v>0</v>
      </c>
      <c r="J714" s="77" t="s">
        <v>4178</v>
      </c>
      <c r="K714" s="19" t="str">
        <f>VLOOKUP(J714,$A$2:$B9949,2,FALSE)</f>
        <v>x292</v>
      </c>
      <c r="L714" s="19"/>
      <c r="M714" s="19" t="s">
        <v>588</v>
      </c>
      <c r="N714" s="19"/>
      <c r="O714" s="19"/>
      <c r="P714" s="124">
        <v>43014</v>
      </c>
      <c r="Q714" s="124"/>
      <c r="R714" s="124">
        <v>43101</v>
      </c>
      <c r="S714" s="124"/>
      <c r="T714" s="19"/>
      <c r="U714" s="19"/>
    </row>
    <row r="715" spans="1:21">
      <c r="A715" s="19" t="s">
        <v>4941</v>
      </c>
      <c r="B715" s="19" t="s">
        <v>4942</v>
      </c>
      <c r="C715" s="19"/>
      <c r="D715" s="19" t="s">
        <v>555</v>
      </c>
      <c r="E715" s="124">
        <v>42766</v>
      </c>
      <c r="F715" s="124"/>
      <c r="G715" s="124">
        <v>42794</v>
      </c>
      <c r="H715" s="124"/>
      <c r="I715" s="55">
        <f t="shared" si="11"/>
        <v>0</v>
      </c>
      <c r="J715" s="77" t="s">
        <v>7227</v>
      </c>
      <c r="K715" s="19" t="str">
        <f>VLOOKUP(J715,$A$2:$B9950,2,FALSE)</f>
        <v>x5126</v>
      </c>
      <c r="L715" s="19"/>
      <c r="M715" s="19" t="s">
        <v>588</v>
      </c>
      <c r="N715" s="19"/>
      <c r="O715" s="19"/>
      <c r="P715" s="124">
        <v>43014</v>
      </c>
      <c r="Q715" s="124"/>
      <c r="R715" s="124">
        <v>43101</v>
      </c>
      <c r="S715" s="124"/>
      <c r="T715" s="19"/>
      <c r="U715" s="19"/>
    </row>
    <row r="716" spans="1:21">
      <c r="A716" s="19" t="s">
        <v>4943</v>
      </c>
      <c r="B716" s="19" t="s">
        <v>4944</v>
      </c>
      <c r="C716" s="19"/>
      <c r="D716" s="19" t="s">
        <v>555</v>
      </c>
      <c r="E716" s="124">
        <v>42766</v>
      </c>
      <c r="F716" s="124"/>
      <c r="G716" s="124">
        <v>42794</v>
      </c>
      <c r="H716" s="124"/>
      <c r="I716" s="55">
        <f t="shared" si="11"/>
        <v>0</v>
      </c>
      <c r="J716" s="77" t="s">
        <v>7228</v>
      </c>
      <c r="K716" s="19" t="str">
        <f>VLOOKUP(J716,$A$2:$B9951,2,FALSE)</f>
        <v>x5127</v>
      </c>
      <c r="L716" s="19"/>
      <c r="M716" s="19" t="s">
        <v>588</v>
      </c>
      <c r="N716" s="19"/>
      <c r="O716" s="19"/>
      <c r="P716" s="124">
        <v>43014</v>
      </c>
      <c r="Q716" s="124"/>
      <c r="R716" s="124">
        <v>43101</v>
      </c>
      <c r="S716" s="124"/>
      <c r="T716" s="19"/>
      <c r="U716" s="19"/>
    </row>
    <row r="717" spans="1:21">
      <c r="A717" s="19" t="s">
        <v>4947</v>
      </c>
      <c r="B717" s="19" t="s">
        <v>4948</v>
      </c>
      <c r="C717" s="19"/>
      <c r="D717" s="19" t="s">
        <v>555</v>
      </c>
      <c r="E717" s="124">
        <v>42766</v>
      </c>
      <c r="F717" s="124"/>
      <c r="G717" s="124">
        <v>42794</v>
      </c>
      <c r="H717" s="124"/>
      <c r="I717" s="55">
        <f t="shared" si="11"/>
        <v>1</v>
      </c>
      <c r="J717" s="77" t="s">
        <v>6165</v>
      </c>
      <c r="K717" s="19" t="str">
        <f>VLOOKUP(J717,$A$2:$B9952,2,FALSE)</f>
        <v>x5128</v>
      </c>
      <c r="L717" s="19"/>
      <c r="M717" s="19" t="s">
        <v>588</v>
      </c>
      <c r="N717" s="19"/>
      <c r="O717" s="19"/>
      <c r="P717" s="124">
        <v>43014</v>
      </c>
      <c r="Q717" s="124"/>
      <c r="R717" s="124">
        <v>43101</v>
      </c>
      <c r="S717" s="124"/>
      <c r="T717" s="19"/>
      <c r="U717" s="19"/>
    </row>
    <row r="718" spans="1:21">
      <c r="A718" s="19" t="s">
        <v>4966</v>
      </c>
      <c r="B718" s="19" t="s">
        <v>4967</v>
      </c>
      <c r="C718" s="19"/>
      <c r="D718" s="19" t="s">
        <v>555</v>
      </c>
      <c r="E718" s="124">
        <v>42766</v>
      </c>
      <c r="F718" s="124"/>
      <c r="G718" s="124">
        <v>42794</v>
      </c>
      <c r="H718" s="124"/>
      <c r="I718" s="55">
        <f t="shared" si="11"/>
        <v>0</v>
      </c>
      <c r="J718" s="80" t="s">
        <v>7376</v>
      </c>
      <c r="K718" s="19"/>
      <c r="L718" s="19"/>
      <c r="M718" s="19"/>
      <c r="N718" s="19"/>
      <c r="O718" s="19"/>
      <c r="P718" s="124">
        <v>43014</v>
      </c>
      <c r="Q718" s="124"/>
      <c r="R718" s="124">
        <v>43101</v>
      </c>
      <c r="S718" s="124"/>
      <c r="T718" s="19"/>
      <c r="U718" s="19"/>
    </row>
    <row r="719" spans="1:21">
      <c r="A719" s="19" t="s">
        <v>4968</v>
      </c>
      <c r="B719" s="19" t="s">
        <v>4969</v>
      </c>
      <c r="C719" s="19"/>
      <c r="D719" s="19" t="s">
        <v>555</v>
      </c>
      <c r="E719" s="124">
        <v>42766</v>
      </c>
      <c r="F719" s="124"/>
      <c r="G719" s="124">
        <v>42794</v>
      </c>
      <c r="H719" s="124"/>
      <c r="I719" s="55">
        <f t="shared" si="11"/>
        <v>0</v>
      </c>
      <c r="J719" s="83" t="s">
        <v>3796</v>
      </c>
      <c r="K719" s="19" t="str">
        <f>VLOOKUP(J719,$A$2:$B9954,2,FALSE)</f>
        <v>x0</v>
      </c>
      <c r="L719" s="19"/>
      <c r="M719" s="19"/>
      <c r="N719" s="19"/>
      <c r="O719" s="19"/>
      <c r="P719" s="124">
        <v>43014</v>
      </c>
      <c r="Q719" s="124"/>
      <c r="R719" s="124">
        <v>43101</v>
      </c>
      <c r="S719" s="124"/>
      <c r="T719" s="19"/>
      <c r="U719" s="19"/>
    </row>
    <row r="720" spans="1:21">
      <c r="A720" s="19" t="s">
        <v>4970</v>
      </c>
      <c r="B720" s="19" t="s">
        <v>4971</v>
      </c>
      <c r="C720" s="19"/>
      <c r="D720" s="19" t="s">
        <v>555</v>
      </c>
      <c r="E720" s="124">
        <v>42766</v>
      </c>
      <c r="F720" s="124"/>
      <c r="G720" s="124">
        <v>42794</v>
      </c>
      <c r="H720" s="124"/>
      <c r="I720" s="55">
        <f t="shared" si="11"/>
        <v>0</v>
      </c>
      <c r="J720" s="77" t="s">
        <v>6571</v>
      </c>
      <c r="K720" s="19" t="str">
        <f>VLOOKUP(J720,$A$2:$B9955,2,FALSE)</f>
        <v>x5129</v>
      </c>
      <c r="L720" s="19"/>
      <c r="M720" s="19"/>
      <c r="N720" s="19"/>
      <c r="O720" s="19"/>
      <c r="P720" s="124">
        <v>43014</v>
      </c>
      <c r="Q720" s="124"/>
      <c r="R720" s="124">
        <v>43101</v>
      </c>
      <c r="S720" s="124"/>
      <c r="T720" s="19"/>
      <c r="U720" s="19"/>
    </row>
    <row r="721" spans="1:21">
      <c r="A721" s="19" t="s">
        <v>4972</v>
      </c>
      <c r="B721" s="19" t="s">
        <v>4973</v>
      </c>
      <c r="C721" s="19"/>
      <c r="D721" s="19" t="s">
        <v>555</v>
      </c>
      <c r="E721" s="124">
        <v>42766</v>
      </c>
      <c r="F721" s="124"/>
      <c r="G721" s="124">
        <v>42794</v>
      </c>
      <c r="H721" s="124"/>
      <c r="I721" s="55">
        <f t="shared" si="11"/>
        <v>0</v>
      </c>
      <c r="J721" s="77" t="s">
        <v>6572</v>
      </c>
      <c r="K721" s="19" t="str">
        <f>VLOOKUP(J721,$A$2:$B9956,2,FALSE)</f>
        <v>x5130</v>
      </c>
      <c r="L721" s="19"/>
      <c r="M721" s="19"/>
      <c r="N721" s="19"/>
      <c r="O721" s="19"/>
      <c r="P721" s="124">
        <v>43014</v>
      </c>
      <c r="Q721" s="124"/>
      <c r="R721" s="124">
        <v>43101</v>
      </c>
      <c r="S721" s="124"/>
      <c r="T721" s="19"/>
      <c r="U721" s="19"/>
    </row>
    <row r="722" spans="1:21">
      <c r="A722" s="19" t="s">
        <v>4974</v>
      </c>
      <c r="B722" s="19" t="s">
        <v>4975</v>
      </c>
      <c r="C722" s="19"/>
      <c r="D722" s="19" t="s">
        <v>555</v>
      </c>
      <c r="E722" s="124">
        <v>42766</v>
      </c>
      <c r="F722" s="124"/>
      <c r="G722" s="124">
        <v>42794</v>
      </c>
      <c r="H722" s="124"/>
      <c r="I722" s="55">
        <f t="shared" si="11"/>
        <v>0</v>
      </c>
      <c r="J722" s="77" t="s">
        <v>6573</v>
      </c>
      <c r="K722" s="19" t="str">
        <f>VLOOKUP(J722,$A$2:$B9957,2,FALSE)</f>
        <v>x5131</v>
      </c>
      <c r="L722" s="19"/>
      <c r="M722" s="19"/>
      <c r="N722" s="19"/>
      <c r="O722" s="19"/>
      <c r="P722" s="124">
        <v>43014</v>
      </c>
      <c r="Q722" s="124"/>
      <c r="R722" s="124">
        <v>43101</v>
      </c>
      <c r="S722" s="124"/>
      <c r="T722" s="19"/>
      <c r="U722" s="19"/>
    </row>
    <row r="723" spans="1:21">
      <c r="A723" s="19" t="s">
        <v>6244</v>
      </c>
      <c r="B723" s="19" t="s">
        <v>6271</v>
      </c>
      <c r="C723" s="19"/>
      <c r="D723" s="19" t="s">
        <v>555</v>
      </c>
      <c r="E723" s="124"/>
      <c r="F723" s="124"/>
      <c r="G723" s="124"/>
      <c r="H723" s="124"/>
      <c r="I723" s="19">
        <f t="shared" si="11"/>
        <v>1</v>
      </c>
      <c r="J723" s="77" t="s">
        <v>6574</v>
      </c>
      <c r="K723" s="19" t="str">
        <f>VLOOKUP(J723,$A$2:$B9958,2,FALSE)</f>
        <v>x5132</v>
      </c>
      <c r="L723" s="19"/>
      <c r="M723" s="19"/>
      <c r="N723" s="19"/>
      <c r="O723" s="19"/>
      <c r="P723" s="124">
        <v>43014</v>
      </c>
      <c r="Q723" s="124"/>
      <c r="R723" s="124">
        <v>43101</v>
      </c>
      <c r="S723" s="124"/>
      <c r="T723" s="19"/>
      <c r="U723" s="19"/>
    </row>
    <row r="724" spans="1:21">
      <c r="A724" s="19" t="s">
        <v>7133</v>
      </c>
      <c r="B724" s="19" t="s">
        <v>6272</v>
      </c>
      <c r="C724" s="19"/>
      <c r="D724" s="19" t="s">
        <v>555</v>
      </c>
      <c r="E724" s="124"/>
      <c r="F724" s="124"/>
      <c r="G724" s="124"/>
      <c r="H724" s="124"/>
      <c r="I724" s="19">
        <f t="shared" si="11"/>
        <v>1</v>
      </c>
      <c r="J724" s="77" t="s">
        <v>6575</v>
      </c>
      <c r="K724" s="19" t="str">
        <f>VLOOKUP(J724,$A$2:$B9959,2,FALSE)</f>
        <v>x5133</v>
      </c>
      <c r="L724" s="19"/>
      <c r="M724" s="19"/>
      <c r="N724" s="19"/>
      <c r="O724" s="19"/>
      <c r="P724" s="124">
        <v>43014</v>
      </c>
      <c r="Q724" s="124"/>
      <c r="R724" s="124">
        <v>43101</v>
      </c>
      <c r="S724" s="124"/>
      <c r="T724" s="19"/>
      <c r="U724" s="19"/>
    </row>
    <row r="725" spans="1:21">
      <c r="A725" s="19" t="s">
        <v>7501</v>
      </c>
      <c r="B725" s="19" t="s">
        <v>6256</v>
      </c>
      <c r="C725" s="19"/>
      <c r="D725" s="19" t="s">
        <v>555</v>
      </c>
      <c r="E725" s="124"/>
      <c r="F725" s="124"/>
      <c r="G725" s="124"/>
      <c r="H725" s="124"/>
      <c r="I725" s="19">
        <f t="shared" si="11"/>
        <v>3</v>
      </c>
      <c r="J725" s="77" t="s">
        <v>6576</v>
      </c>
      <c r="K725" s="19" t="str">
        <f>VLOOKUP(J725,$A$2:$B9960,2,FALSE)</f>
        <v>x5134</v>
      </c>
      <c r="L725" s="19"/>
      <c r="M725" s="19"/>
      <c r="N725" s="19"/>
      <c r="O725" s="19"/>
      <c r="P725" s="124">
        <v>43014</v>
      </c>
      <c r="Q725" s="124"/>
      <c r="R725" s="124">
        <v>43101</v>
      </c>
      <c r="S725" s="124"/>
      <c r="T725" s="19"/>
      <c r="U725" s="19"/>
    </row>
    <row r="726" spans="1:21">
      <c r="A726" s="19" t="s">
        <v>6353</v>
      </c>
      <c r="B726" s="19" t="s">
        <v>6276</v>
      </c>
      <c r="C726" s="19"/>
      <c r="D726" s="19" t="s">
        <v>555</v>
      </c>
      <c r="E726" s="124"/>
      <c r="F726" s="124"/>
      <c r="G726" s="124"/>
      <c r="H726" s="124"/>
      <c r="I726" s="19">
        <f t="shared" si="11"/>
        <v>1</v>
      </c>
      <c r="J726" s="77" t="s">
        <v>6577</v>
      </c>
      <c r="K726" s="19" t="str">
        <f>VLOOKUP(J726,$A$2:$B9961,2,FALSE)</f>
        <v>x5135</v>
      </c>
      <c r="L726" s="19"/>
      <c r="M726" s="19"/>
      <c r="N726" s="19"/>
      <c r="O726" s="19"/>
      <c r="P726" s="124">
        <v>43014</v>
      </c>
      <c r="Q726" s="124"/>
      <c r="R726" s="124">
        <v>43101</v>
      </c>
      <c r="S726" s="124"/>
      <c r="T726" s="19"/>
      <c r="U726" s="19"/>
    </row>
    <row r="727" spans="1:21">
      <c r="A727" s="19" t="s">
        <v>6352</v>
      </c>
      <c r="B727" s="19" t="s">
        <v>6277</v>
      </c>
      <c r="C727" s="19"/>
      <c r="D727" s="19" t="s">
        <v>555</v>
      </c>
      <c r="E727" s="124"/>
      <c r="F727" s="124"/>
      <c r="G727" s="124"/>
      <c r="H727" s="124"/>
      <c r="I727" s="19">
        <f t="shared" si="11"/>
        <v>1</v>
      </c>
      <c r="J727" s="77" t="s">
        <v>6578</v>
      </c>
      <c r="K727" s="19" t="str">
        <f>VLOOKUP(J727,$A$2:$B9962,2,FALSE)</f>
        <v>x5136</v>
      </c>
      <c r="L727" s="19"/>
      <c r="M727" s="19"/>
      <c r="N727" s="19"/>
      <c r="O727" s="19"/>
      <c r="P727" s="124">
        <v>43014</v>
      </c>
      <c r="Q727" s="124"/>
      <c r="R727" s="124">
        <v>43101</v>
      </c>
      <c r="S727" s="124"/>
      <c r="T727" s="19"/>
      <c r="U727" s="19"/>
    </row>
    <row r="728" spans="1:21">
      <c r="A728" s="70" t="s">
        <v>6412</v>
      </c>
      <c r="B728" s="19" t="s">
        <v>6281</v>
      </c>
      <c r="C728" s="19"/>
      <c r="D728" s="19" t="s">
        <v>555</v>
      </c>
      <c r="E728" s="124"/>
      <c r="F728" s="124"/>
      <c r="G728" s="124"/>
      <c r="H728" s="124"/>
      <c r="I728" s="19">
        <f t="shared" si="11"/>
        <v>1</v>
      </c>
      <c r="J728" s="77" t="s">
        <v>6579</v>
      </c>
      <c r="K728" s="19" t="str">
        <f>VLOOKUP(J728,$A$2:$B9963,2,FALSE)</f>
        <v>x5137</v>
      </c>
      <c r="L728" s="19"/>
      <c r="M728" s="19"/>
      <c r="N728" s="19"/>
      <c r="O728" s="19"/>
      <c r="P728" s="124">
        <v>43014</v>
      </c>
      <c r="Q728" s="124"/>
      <c r="R728" s="124">
        <v>43101</v>
      </c>
      <c r="S728" s="124"/>
      <c r="T728" s="19"/>
      <c r="U728" s="19"/>
    </row>
    <row r="729" spans="1:21">
      <c r="A729" s="70" t="s">
        <v>6413</v>
      </c>
      <c r="B729" s="19" t="s">
        <v>6283</v>
      </c>
      <c r="C729" s="19"/>
      <c r="D729" s="19" t="s">
        <v>555</v>
      </c>
      <c r="E729" s="124"/>
      <c r="F729" s="124"/>
      <c r="G729" s="124"/>
      <c r="H729" s="124"/>
      <c r="I729" s="19">
        <f t="shared" si="11"/>
        <v>1</v>
      </c>
      <c r="J729" s="77" t="s">
        <v>6580</v>
      </c>
      <c r="K729" s="19" t="str">
        <f>VLOOKUP(J729,$A$2:$B9964,2,FALSE)</f>
        <v>x5138</v>
      </c>
      <c r="L729" s="19"/>
      <c r="M729" s="19"/>
      <c r="N729" s="19"/>
      <c r="O729" s="19"/>
      <c r="P729" s="124">
        <v>43014</v>
      </c>
      <c r="Q729" s="124"/>
      <c r="R729" s="124">
        <v>43101</v>
      </c>
      <c r="S729" s="124"/>
      <c r="T729" s="19"/>
      <c r="U729" s="19"/>
    </row>
    <row r="730" spans="1:21">
      <c r="A730" s="70" t="s">
        <v>6055</v>
      </c>
      <c r="B730" s="19" t="s">
        <v>6284</v>
      </c>
      <c r="C730" s="19"/>
      <c r="D730" s="19" t="s">
        <v>555</v>
      </c>
      <c r="E730" s="124"/>
      <c r="F730" s="124"/>
      <c r="G730" s="124"/>
      <c r="H730" s="124"/>
      <c r="I730" s="19">
        <f t="shared" si="11"/>
        <v>2</v>
      </c>
      <c r="J730" s="80" t="s">
        <v>7377</v>
      </c>
      <c r="K730" s="19"/>
      <c r="L730" s="19"/>
      <c r="M730" s="19"/>
      <c r="N730" s="19"/>
      <c r="O730" s="19"/>
      <c r="P730" s="124">
        <v>43014</v>
      </c>
      <c r="Q730" s="124"/>
      <c r="R730" s="124">
        <v>43101</v>
      </c>
      <c r="S730" s="174">
        <v>43708</v>
      </c>
      <c r="T730" s="19"/>
      <c r="U730" s="19"/>
    </row>
    <row r="731" spans="1:21">
      <c r="A731" s="19" t="s">
        <v>6416</v>
      </c>
      <c r="B731" s="19" t="s">
        <v>6286</v>
      </c>
      <c r="C731" s="19"/>
      <c r="D731" s="19" t="s">
        <v>555</v>
      </c>
      <c r="E731" s="124"/>
      <c r="F731" s="124"/>
      <c r="G731" s="124"/>
      <c r="H731" s="124"/>
      <c r="I731" s="19">
        <f t="shared" si="11"/>
        <v>0</v>
      </c>
      <c r="J731" s="83" t="s">
        <v>3796</v>
      </c>
      <c r="K731" s="19" t="str">
        <f>VLOOKUP(J731,$A$2:$B9966,2,FALSE)</f>
        <v>x0</v>
      </c>
      <c r="L731" s="19"/>
      <c r="M731" s="19"/>
      <c r="N731" s="19"/>
      <c r="O731" s="19"/>
      <c r="P731" s="124">
        <v>43014</v>
      </c>
      <c r="Q731" s="124"/>
      <c r="R731" s="124">
        <v>43101</v>
      </c>
      <c r="S731" s="174">
        <v>43708</v>
      </c>
      <c r="T731" s="19"/>
      <c r="U731" s="19"/>
    </row>
    <row r="732" spans="1:21">
      <c r="A732" s="19" t="s">
        <v>6417</v>
      </c>
      <c r="B732" s="19" t="s">
        <v>6287</v>
      </c>
      <c r="C732" s="19"/>
      <c r="D732" s="19" t="s">
        <v>555</v>
      </c>
      <c r="E732" s="124"/>
      <c r="F732" s="124"/>
      <c r="G732" s="124"/>
      <c r="H732" s="124"/>
      <c r="I732" s="19">
        <f t="shared" si="11"/>
        <v>0</v>
      </c>
      <c r="J732" s="132" t="s">
        <v>6121</v>
      </c>
      <c r="K732" s="19" t="str">
        <f>VLOOKUP(J732,$A$2:$B9967,2,FALSE)</f>
        <v>x5139</v>
      </c>
      <c r="L732" s="19"/>
      <c r="M732" s="19"/>
      <c r="N732" s="19"/>
      <c r="O732" s="19"/>
      <c r="P732" s="124">
        <v>43014</v>
      </c>
      <c r="Q732" s="124"/>
      <c r="R732" s="124">
        <v>43101</v>
      </c>
      <c r="S732" s="174">
        <v>43708</v>
      </c>
      <c r="T732" s="19"/>
      <c r="U732" s="19"/>
    </row>
    <row r="733" spans="1:21">
      <c r="A733" s="19" t="s">
        <v>6420</v>
      </c>
      <c r="B733" s="19" t="s">
        <v>6288</v>
      </c>
      <c r="C733" s="19"/>
      <c r="D733" s="19" t="s">
        <v>555</v>
      </c>
      <c r="E733" s="124"/>
      <c r="F733" s="124"/>
      <c r="G733" s="124"/>
      <c r="H733" s="124"/>
      <c r="I733" s="19">
        <f t="shared" si="11"/>
        <v>0</v>
      </c>
      <c r="J733" s="132" t="s">
        <v>7483</v>
      </c>
      <c r="K733" s="19" t="str">
        <f>VLOOKUP(J733,$A$2:$B9968,2,FALSE)</f>
        <v>x5140</v>
      </c>
      <c r="L733" s="19"/>
      <c r="M733" s="19"/>
      <c r="N733" s="19"/>
      <c r="O733" s="19"/>
      <c r="P733" s="124">
        <v>43014</v>
      </c>
      <c r="Q733" s="124"/>
      <c r="R733" s="124">
        <v>43101</v>
      </c>
      <c r="S733" s="174">
        <v>43708</v>
      </c>
      <c r="T733" s="19"/>
      <c r="U733" s="19"/>
    </row>
    <row r="734" spans="1:21">
      <c r="A734" s="19" t="s">
        <v>7095</v>
      </c>
      <c r="B734" s="19" t="s">
        <v>6391</v>
      </c>
      <c r="C734" s="19"/>
      <c r="D734" s="19" t="s">
        <v>555</v>
      </c>
      <c r="E734" s="124"/>
      <c r="F734" s="124"/>
      <c r="G734" s="124"/>
      <c r="H734" s="124"/>
      <c r="I734" s="19">
        <f t="shared" si="11"/>
        <v>0</v>
      </c>
      <c r="J734" s="132" t="s">
        <v>7484</v>
      </c>
      <c r="K734" s="19" t="str">
        <f>VLOOKUP(J734,$A$2:$B9969,2,FALSE)</f>
        <v>x5141</v>
      </c>
      <c r="L734" s="19"/>
      <c r="M734" s="19"/>
      <c r="N734" s="19"/>
      <c r="O734" s="19"/>
      <c r="P734" s="124">
        <v>43014</v>
      </c>
      <c r="Q734" s="124"/>
      <c r="R734" s="124">
        <v>43101</v>
      </c>
      <c r="S734" s="174">
        <v>43708</v>
      </c>
      <c r="T734" s="19"/>
      <c r="U734" s="19"/>
    </row>
    <row r="735" spans="1:21">
      <c r="A735" s="19" t="s">
        <v>6292</v>
      </c>
      <c r="B735" s="19" t="s">
        <v>6393</v>
      </c>
      <c r="C735" s="19"/>
      <c r="D735" s="19" t="s">
        <v>555</v>
      </c>
      <c r="E735" s="124">
        <v>43014</v>
      </c>
      <c r="F735" s="124"/>
      <c r="G735" s="124">
        <v>43101</v>
      </c>
      <c r="H735" s="124"/>
      <c r="I735" s="19">
        <f t="shared" si="11"/>
        <v>0</v>
      </c>
      <c r="J735" s="132" t="s">
        <v>7485</v>
      </c>
      <c r="K735" s="19" t="str">
        <f>VLOOKUP(J735,$A$2:$B9970,2,FALSE)</f>
        <v>x5142</v>
      </c>
      <c r="L735" s="19"/>
      <c r="M735" s="19"/>
      <c r="N735" s="19"/>
      <c r="O735" s="19"/>
      <c r="P735" s="124">
        <v>43014</v>
      </c>
      <c r="Q735" s="124"/>
      <c r="R735" s="124">
        <v>43101</v>
      </c>
      <c r="S735" s="174">
        <v>43708</v>
      </c>
      <c r="T735" s="19"/>
      <c r="U735" s="19"/>
    </row>
    <row r="736" spans="1:21">
      <c r="A736" s="19" t="s">
        <v>6294</v>
      </c>
      <c r="B736" s="19" t="s">
        <v>6408</v>
      </c>
      <c r="C736" s="19"/>
      <c r="D736" s="19" t="s">
        <v>555</v>
      </c>
      <c r="E736" s="124">
        <v>43014</v>
      </c>
      <c r="F736" s="124"/>
      <c r="G736" s="124">
        <v>43101</v>
      </c>
      <c r="H736" s="124"/>
      <c r="I736" s="19">
        <f t="shared" si="11"/>
        <v>0</v>
      </c>
      <c r="J736" s="132" t="s">
        <v>7172</v>
      </c>
      <c r="K736" s="19" t="str">
        <f>VLOOKUP(J736,$A$2:$B9971,2,FALSE)</f>
        <v>x5143</v>
      </c>
      <c r="L736" s="19"/>
      <c r="M736" s="19"/>
      <c r="N736" s="19"/>
      <c r="O736" s="19"/>
      <c r="P736" s="124">
        <v>43014</v>
      </c>
      <c r="Q736" s="124"/>
      <c r="R736" s="124">
        <v>43101</v>
      </c>
      <c r="S736" s="174">
        <v>43708</v>
      </c>
      <c r="T736" s="19"/>
      <c r="U736" s="19"/>
    </row>
    <row r="737" spans="1:21">
      <c r="A737" s="70" t="s">
        <v>5984</v>
      </c>
      <c r="B737" s="19" t="s">
        <v>6411</v>
      </c>
      <c r="C737" s="19"/>
      <c r="D737" s="19" t="s">
        <v>555</v>
      </c>
      <c r="E737" s="124">
        <v>43014</v>
      </c>
      <c r="F737" s="124"/>
      <c r="G737" s="124">
        <v>43101</v>
      </c>
      <c r="H737" s="124"/>
      <c r="I737" s="19">
        <f t="shared" si="11"/>
        <v>0</v>
      </c>
      <c r="J737" s="132" t="s">
        <v>7173</v>
      </c>
      <c r="K737" s="19" t="str">
        <f>VLOOKUP(J737,$A$2:$B9972,2,FALSE)</f>
        <v>x5144</v>
      </c>
      <c r="L737" s="19"/>
      <c r="M737" s="19"/>
      <c r="N737" s="19"/>
      <c r="O737" s="19"/>
      <c r="P737" s="124">
        <v>43014</v>
      </c>
      <c r="Q737" s="124"/>
      <c r="R737" s="124">
        <v>43101</v>
      </c>
      <c r="S737" s="174">
        <v>43708</v>
      </c>
      <c r="T737" s="19"/>
      <c r="U737" s="19"/>
    </row>
    <row r="738" spans="1:21">
      <c r="A738" s="70" t="s">
        <v>5985</v>
      </c>
      <c r="B738" s="19" t="s">
        <v>6414</v>
      </c>
      <c r="C738" s="19"/>
      <c r="D738" s="19" t="s">
        <v>555</v>
      </c>
      <c r="E738" s="124">
        <v>43014</v>
      </c>
      <c r="F738" s="124"/>
      <c r="G738" s="124">
        <v>43101</v>
      </c>
      <c r="H738" s="124"/>
      <c r="I738" s="19">
        <f t="shared" si="11"/>
        <v>0</v>
      </c>
      <c r="J738" s="132" t="s">
        <v>7174</v>
      </c>
      <c r="K738" s="19" t="str">
        <f>VLOOKUP(J738,$A$2:$B9973,2,FALSE)</f>
        <v>x5145</v>
      </c>
      <c r="L738" s="19"/>
      <c r="M738" s="19"/>
      <c r="N738" s="19"/>
      <c r="O738" s="19"/>
      <c r="P738" s="124">
        <v>43014</v>
      </c>
      <c r="Q738" s="124"/>
      <c r="R738" s="124">
        <v>43101</v>
      </c>
      <c r="S738" s="174">
        <v>43708</v>
      </c>
      <c r="T738" s="19"/>
      <c r="U738" s="19"/>
    </row>
    <row r="739" spans="1:21">
      <c r="A739" s="70" t="s">
        <v>5986</v>
      </c>
      <c r="B739" s="19" t="s">
        <v>6415</v>
      </c>
      <c r="C739" s="19"/>
      <c r="D739" s="19" t="s">
        <v>555</v>
      </c>
      <c r="E739" s="124">
        <v>43014</v>
      </c>
      <c r="F739" s="124"/>
      <c r="G739" s="124">
        <v>43101</v>
      </c>
      <c r="H739" s="124"/>
      <c r="I739" s="19">
        <f t="shared" si="11"/>
        <v>0</v>
      </c>
      <c r="J739" s="132" t="s">
        <v>7175</v>
      </c>
      <c r="K739" s="19" t="str">
        <f>VLOOKUP(J739,$A$2:$B9974,2,FALSE)</f>
        <v>x5146</v>
      </c>
      <c r="L739" s="19"/>
      <c r="M739" s="19"/>
      <c r="N739" s="19"/>
      <c r="O739" s="19"/>
      <c r="P739" s="124">
        <v>43014</v>
      </c>
      <c r="Q739" s="124"/>
      <c r="R739" s="124">
        <v>43101</v>
      </c>
      <c r="S739" s="174">
        <v>43708</v>
      </c>
      <c r="T739" s="19"/>
      <c r="U739" s="19"/>
    </row>
    <row r="740" spans="1:21">
      <c r="A740" s="70" t="s">
        <v>5987</v>
      </c>
      <c r="B740" s="19" t="s">
        <v>6418</v>
      </c>
      <c r="C740" s="19"/>
      <c r="D740" s="19" t="s">
        <v>555</v>
      </c>
      <c r="E740" s="124">
        <v>43014</v>
      </c>
      <c r="F740" s="124"/>
      <c r="G740" s="124">
        <v>43101</v>
      </c>
      <c r="H740" s="124"/>
      <c r="I740" s="19">
        <f t="shared" si="11"/>
        <v>0</v>
      </c>
      <c r="J740" s="132" t="s">
        <v>7176</v>
      </c>
      <c r="K740" s="19" t="str">
        <f>VLOOKUP(J740,$A$2:$B9975,2,FALSE)</f>
        <v>x5147</v>
      </c>
      <c r="L740" s="19"/>
      <c r="M740" s="19"/>
      <c r="N740" s="19"/>
      <c r="O740" s="19"/>
      <c r="P740" s="124">
        <v>43014</v>
      </c>
      <c r="Q740" s="124"/>
      <c r="R740" s="124">
        <v>43101</v>
      </c>
      <c r="S740" s="174">
        <v>43708</v>
      </c>
      <c r="T740" s="19"/>
      <c r="U740" s="19"/>
    </row>
    <row r="741" spans="1:21">
      <c r="A741" s="70" t="s">
        <v>5988</v>
      </c>
      <c r="B741" s="19" t="s">
        <v>6419</v>
      </c>
      <c r="C741" s="19"/>
      <c r="D741" s="19" t="s">
        <v>555</v>
      </c>
      <c r="E741" s="124">
        <v>43014</v>
      </c>
      <c r="F741" s="124"/>
      <c r="G741" s="124">
        <v>43101</v>
      </c>
      <c r="H741" s="124"/>
      <c r="I741" s="19">
        <f t="shared" si="11"/>
        <v>0</v>
      </c>
      <c r="J741" s="132" t="s">
        <v>7177</v>
      </c>
      <c r="K741" s="19" t="str">
        <f>VLOOKUP(J741,$A$2:$B9976,2,FALSE)</f>
        <v>x5148</v>
      </c>
      <c r="L741" s="19"/>
      <c r="M741" s="19"/>
      <c r="N741" s="19"/>
      <c r="O741" s="19"/>
      <c r="P741" s="124">
        <v>43014</v>
      </c>
      <c r="Q741" s="124"/>
      <c r="R741" s="124">
        <v>43101</v>
      </c>
      <c r="S741" s="174">
        <v>43708</v>
      </c>
      <c r="T741" s="19"/>
      <c r="U741" s="19"/>
    </row>
    <row r="742" spans="1:21">
      <c r="A742" s="70" t="s">
        <v>6915</v>
      </c>
      <c r="B742" s="19" t="s">
        <v>6422</v>
      </c>
      <c r="C742" s="19"/>
      <c r="D742" s="19" t="s">
        <v>555</v>
      </c>
      <c r="E742" s="124">
        <v>43014</v>
      </c>
      <c r="F742" s="124"/>
      <c r="G742" s="124">
        <v>43101</v>
      </c>
      <c r="H742" s="124"/>
      <c r="I742" s="19">
        <f t="shared" si="11"/>
        <v>0</v>
      </c>
      <c r="J742" s="132" t="s">
        <v>7178</v>
      </c>
      <c r="K742" s="19" t="str">
        <f>VLOOKUP(J742,$A$2:$B9977,2,FALSE)</f>
        <v>x5149</v>
      </c>
      <c r="L742" s="19"/>
      <c r="M742" s="19"/>
      <c r="N742" s="19"/>
      <c r="O742" s="19"/>
      <c r="P742" s="124">
        <v>43014</v>
      </c>
      <c r="Q742" s="124"/>
      <c r="R742" s="124">
        <v>43101</v>
      </c>
      <c r="S742" s="174">
        <v>43708</v>
      </c>
      <c r="T742" s="19"/>
      <c r="U742" s="19"/>
    </row>
    <row r="743" spans="1:21">
      <c r="A743" s="70" t="s">
        <v>6916</v>
      </c>
      <c r="B743" s="19" t="s">
        <v>6423</v>
      </c>
      <c r="C743" s="19"/>
      <c r="D743" s="19" t="s">
        <v>555</v>
      </c>
      <c r="E743" s="124">
        <v>43014</v>
      </c>
      <c r="F743" s="124"/>
      <c r="G743" s="124">
        <v>43101</v>
      </c>
      <c r="H743" s="124"/>
      <c r="I743" s="19">
        <f t="shared" si="11"/>
        <v>0</v>
      </c>
      <c r="J743" s="132" t="s">
        <v>7179</v>
      </c>
      <c r="K743" s="19" t="str">
        <f>VLOOKUP(J743,$A$2:$B9978,2,FALSE)</f>
        <v>x5150</v>
      </c>
      <c r="L743" s="19"/>
      <c r="M743" s="19"/>
      <c r="N743" s="19"/>
      <c r="O743" s="19"/>
      <c r="P743" s="124">
        <v>43014</v>
      </c>
      <c r="Q743" s="124"/>
      <c r="R743" s="124">
        <v>43101</v>
      </c>
      <c r="S743" s="174">
        <v>43708</v>
      </c>
      <c r="T743" s="19"/>
      <c r="U743" s="19"/>
    </row>
    <row r="744" spans="1:21">
      <c r="A744" s="70" t="s">
        <v>6914</v>
      </c>
      <c r="B744" s="19" t="s">
        <v>6433</v>
      </c>
      <c r="C744" s="19"/>
      <c r="D744" s="19" t="s">
        <v>555</v>
      </c>
      <c r="E744" s="124">
        <v>43014</v>
      </c>
      <c r="F744" s="124"/>
      <c r="G744" s="124">
        <v>43101</v>
      </c>
      <c r="H744" s="124"/>
      <c r="I744" s="19">
        <f t="shared" si="11"/>
        <v>0</v>
      </c>
      <c r="J744" s="132" t="s">
        <v>7180</v>
      </c>
      <c r="K744" s="19" t="str">
        <f>VLOOKUP(J744,$A$2:$B9979,2,FALSE)</f>
        <v>x5151</v>
      </c>
      <c r="L744" s="19"/>
      <c r="M744" s="19"/>
      <c r="N744" s="19"/>
      <c r="O744" s="19"/>
      <c r="P744" s="124">
        <v>43014</v>
      </c>
      <c r="Q744" s="124"/>
      <c r="R744" s="124">
        <v>43101</v>
      </c>
      <c r="S744" s="174">
        <v>43708</v>
      </c>
      <c r="T744" s="19"/>
      <c r="U744" s="19"/>
    </row>
    <row r="745" spans="1:21">
      <c r="A745" s="74" t="s">
        <v>6917</v>
      </c>
      <c r="B745" s="19" t="s">
        <v>6434</v>
      </c>
      <c r="C745" s="19"/>
      <c r="D745" s="19" t="s">
        <v>555</v>
      </c>
      <c r="E745" s="124">
        <v>43014</v>
      </c>
      <c r="F745" s="124"/>
      <c r="G745" s="124">
        <v>43101</v>
      </c>
      <c r="H745" s="124"/>
      <c r="I745" s="19">
        <f t="shared" si="11"/>
        <v>0</v>
      </c>
      <c r="J745" s="132" t="s">
        <v>7181</v>
      </c>
      <c r="K745" s="19" t="str">
        <f>VLOOKUP(J745,$A$2:$B9980,2,FALSE)</f>
        <v>x5152</v>
      </c>
      <c r="L745" s="19"/>
      <c r="M745" s="19"/>
      <c r="N745" s="19"/>
      <c r="O745" s="19"/>
      <c r="P745" s="124">
        <v>43014</v>
      </c>
      <c r="Q745" s="124"/>
      <c r="R745" s="124">
        <v>43101</v>
      </c>
      <c r="S745" s="174">
        <v>43708</v>
      </c>
      <c r="T745" s="19"/>
      <c r="U745" s="19"/>
    </row>
    <row r="746" spans="1:21">
      <c r="A746" s="19" t="s">
        <v>6302</v>
      </c>
      <c r="B746" s="19" t="s">
        <v>6436</v>
      </c>
      <c r="C746" s="19"/>
      <c r="D746" s="19" t="s">
        <v>555</v>
      </c>
      <c r="E746" s="124">
        <v>43014</v>
      </c>
      <c r="F746" s="124"/>
      <c r="G746" s="124">
        <v>43101</v>
      </c>
      <c r="H746" s="124"/>
      <c r="I746" s="19">
        <f t="shared" si="11"/>
        <v>0</v>
      </c>
      <c r="J746" s="132" t="s">
        <v>7182</v>
      </c>
      <c r="K746" s="19" t="str">
        <f>VLOOKUP(J746,$A$2:$B9981,2,FALSE)</f>
        <v>x5153</v>
      </c>
      <c r="L746" s="19"/>
      <c r="M746" s="19"/>
      <c r="N746" s="19"/>
      <c r="O746" s="19"/>
      <c r="P746" s="124">
        <v>43014</v>
      </c>
      <c r="Q746" s="124"/>
      <c r="R746" s="124">
        <v>43101</v>
      </c>
      <c r="S746" s="174">
        <v>43708</v>
      </c>
      <c r="T746" s="19"/>
      <c r="U746" s="19"/>
    </row>
    <row r="747" spans="1:21">
      <c r="A747" s="19" t="s">
        <v>7637</v>
      </c>
      <c r="B747" s="19" t="s">
        <v>6437</v>
      </c>
      <c r="C747" s="19"/>
      <c r="D747" s="19" t="s">
        <v>555</v>
      </c>
      <c r="E747" s="124">
        <v>43014</v>
      </c>
      <c r="F747" s="124"/>
      <c r="G747" s="124">
        <v>43101</v>
      </c>
      <c r="H747" s="124"/>
      <c r="I747" s="19">
        <f t="shared" si="11"/>
        <v>0</v>
      </c>
      <c r="J747" s="132" t="s">
        <v>7183</v>
      </c>
      <c r="K747" s="19" t="str">
        <f>VLOOKUP(J747,$A$2:$B9982,2,FALSE)</f>
        <v>x5154</v>
      </c>
      <c r="L747" s="19"/>
      <c r="M747" s="19"/>
      <c r="N747" s="19"/>
      <c r="O747" s="19"/>
      <c r="P747" s="124">
        <v>43014</v>
      </c>
      <c r="Q747" s="124"/>
      <c r="R747" s="124">
        <v>43101</v>
      </c>
      <c r="S747" s="174">
        <v>43708</v>
      </c>
      <c r="T747" s="19"/>
      <c r="U747" s="19"/>
    </row>
    <row r="748" spans="1:21">
      <c r="A748" s="19" t="s">
        <v>6024</v>
      </c>
      <c r="B748" s="19" t="s">
        <v>6438</v>
      </c>
      <c r="C748" s="19"/>
      <c r="D748" s="19" t="s">
        <v>555</v>
      </c>
      <c r="E748" s="124">
        <v>43014</v>
      </c>
      <c r="F748" s="124"/>
      <c r="G748" s="124">
        <v>43101</v>
      </c>
      <c r="H748" s="124"/>
      <c r="I748" s="19">
        <f t="shared" si="11"/>
        <v>0</v>
      </c>
      <c r="J748" s="132" t="s">
        <v>7184</v>
      </c>
      <c r="K748" s="19" t="str">
        <f>VLOOKUP(J748,$A$2:$B9983,2,FALSE)</f>
        <v>x5155</v>
      </c>
      <c r="L748" s="19"/>
      <c r="M748" s="19"/>
      <c r="N748" s="19"/>
      <c r="O748" s="19"/>
      <c r="P748" s="124">
        <v>43014</v>
      </c>
      <c r="Q748" s="124"/>
      <c r="R748" s="124">
        <v>43101</v>
      </c>
      <c r="S748" s="174">
        <v>43708</v>
      </c>
      <c r="T748" s="19"/>
      <c r="U748" s="19"/>
    </row>
    <row r="749" spans="1:21">
      <c r="A749" s="19" t="s">
        <v>6025</v>
      </c>
      <c r="B749" s="19" t="s">
        <v>6439</v>
      </c>
      <c r="C749" s="19"/>
      <c r="D749" s="19" t="s">
        <v>555</v>
      </c>
      <c r="E749" s="124">
        <v>43014</v>
      </c>
      <c r="F749" s="124"/>
      <c r="G749" s="124">
        <v>43101</v>
      </c>
      <c r="H749" s="124"/>
      <c r="I749" s="19">
        <f t="shared" si="11"/>
        <v>0</v>
      </c>
      <c r="J749" s="132" t="s">
        <v>7185</v>
      </c>
      <c r="K749" s="19" t="str">
        <f>VLOOKUP(J749,$A$2:$B9984,2,FALSE)</f>
        <v>x5156</v>
      </c>
      <c r="L749" s="19"/>
      <c r="M749" s="19"/>
      <c r="N749" s="19"/>
      <c r="O749" s="19"/>
      <c r="P749" s="124">
        <v>43014</v>
      </c>
      <c r="Q749" s="124"/>
      <c r="R749" s="124">
        <v>43101</v>
      </c>
      <c r="S749" s="174">
        <v>43708</v>
      </c>
      <c r="T749" s="19"/>
      <c r="U749" s="19"/>
    </row>
    <row r="750" spans="1:21">
      <c r="A750" s="19" t="s">
        <v>6342</v>
      </c>
      <c r="B750" s="19" t="s">
        <v>6440</v>
      </c>
      <c r="C750" s="19"/>
      <c r="D750" s="19" t="s">
        <v>555</v>
      </c>
      <c r="E750" s="124">
        <v>43014</v>
      </c>
      <c r="F750" s="124"/>
      <c r="G750" s="124">
        <v>43101</v>
      </c>
      <c r="H750" s="124"/>
      <c r="I750" s="19">
        <f t="shared" si="11"/>
        <v>1</v>
      </c>
      <c r="J750" s="132" t="s">
        <v>7186</v>
      </c>
      <c r="K750" s="19" t="str">
        <f>VLOOKUP(J750,$A$2:$B9985,2,FALSE)</f>
        <v>x5157</v>
      </c>
      <c r="L750" s="19"/>
      <c r="M750" s="19"/>
      <c r="N750" s="19"/>
      <c r="O750" s="19"/>
      <c r="P750" s="124">
        <v>43014</v>
      </c>
      <c r="Q750" s="124"/>
      <c r="R750" s="124">
        <v>43101</v>
      </c>
      <c r="S750" s="174">
        <v>43708</v>
      </c>
      <c r="T750" s="19"/>
      <c r="U750" s="19"/>
    </row>
    <row r="751" spans="1:21">
      <c r="A751" s="19" t="s">
        <v>6343</v>
      </c>
      <c r="B751" s="19" t="s">
        <v>6441</v>
      </c>
      <c r="C751" s="19"/>
      <c r="D751" s="19" t="s">
        <v>555</v>
      </c>
      <c r="E751" s="124">
        <v>43014</v>
      </c>
      <c r="F751" s="124"/>
      <c r="G751" s="124">
        <v>43101</v>
      </c>
      <c r="H751" s="124"/>
      <c r="I751" s="19">
        <f t="shared" si="11"/>
        <v>1</v>
      </c>
      <c r="J751" s="132" t="s">
        <v>7187</v>
      </c>
      <c r="K751" s="19" t="str">
        <f>VLOOKUP(J751,$A$2:$B9986,2,FALSE)</f>
        <v>x5158</v>
      </c>
      <c r="L751" s="19"/>
      <c r="M751" s="19"/>
      <c r="N751" s="19"/>
      <c r="O751" s="19"/>
      <c r="P751" s="124">
        <v>43014</v>
      </c>
      <c r="Q751" s="124"/>
      <c r="R751" s="124">
        <v>43101</v>
      </c>
      <c r="S751" s="174">
        <v>43708</v>
      </c>
      <c r="T751" s="19"/>
      <c r="U751" s="19"/>
    </row>
    <row r="752" spans="1:21">
      <c r="A752" s="19" t="s">
        <v>7134</v>
      </c>
      <c r="B752" s="19" t="s">
        <v>6442</v>
      </c>
      <c r="C752" s="19"/>
      <c r="D752" s="19" t="s">
        <v>555</v>
      </c>
      <c r="E752" s="124">
        <v>43014</v>
      </c>
      <c r="F752" s="124"/>
      <c r="G752" s="124">
        <v>43101</v>
      </c>
      <c r="H752" s="124"/>
      <c r="I752" s="19">
        <f t="shared" si="11"/>
        <v>1</v>
      </c>
      <c r="J752" s="132" t="s">
        <v>7188</v>
      </c>
      <c r="K752" s="19" t="str">
        <f>VLOOKUP(J752,$A$2:$B9987,2,FALSE)</f>
        <v>x5159</v>
      </c>
      <c r="L752" s="19"/>
      <c r="M752" s="19"/>
      <c r="N752" s="19"/>
      <c r="O752" s="19"/>
      <c r="P752" s="124">
        <v>43014</v>
      </c>
      <c r="Q752" s="124"/>
      <c r="R752" s="124">
        <v>43101</v>
      </c>
      <c r="S752" s="174">
        <v>43708</v>
      </c>
      <c r="T752" s="19"/>
      <c r="U752" s="19"/>
    </row>
    <row r="753" spans="1:21">
      <c r="A753" s="19" t="s">
        <v>6349</v>
      </c>
      <c r="B753" s="19" t="s">
        <v>6453</v>
      </c>
      <c r="C753" s="19"/>
      <c r="D753" s="19" t="s">
        <v>555</v>
      </c>
      <c r="E753" s="124">
        <v>43014</v>
      </c>
      <c r="F753" s="124"/>
      <c r="G753" s="124">
        <v>43101</v>
      </c>
      <c r="H753" s="124"/>
      <c r="I753" s="19">
        <f t="shared" si="11"/>
        <v>0</v>
      </c>
      <c r="J753" s="132" t="s">
        <v>7189</v>
      </c>
      <c r="K753" s="19" t="str">
        <f>VLOOKUP(J753,$A$2:$B9988,2,FALSE)</f>
        <v>x5160</v>
      </c>
      <c r="L753" s="19"/>
      <c r="M753" s="19"/>
      <c r="N753" s="19"/>
      <c r="O753" s="19"/>
      <c r="P753" s="124">
        <v>43014</v>
      </c>
      <c r="Q753" s="124"/>
      <c r="R753" s="124">
        <v>43101</v>
      </c>
      <c r="S753" s="174">
        <v>43708</v>
      </c>
      <c r="T753" s="19"/>
      <c r="U753" s="19"/>
    </row>
    <row r="754" spans="1:21">
      <c r="A754" s="19" t="s">
        <v>6350</v>
      </c>
      <c r="B754" s="19" t="s">
        <v>6454</v>
      </c>
      <c r="C754" s="19"/>
      <c r="D754" s="19" t="s">
        <v>555</v>
      </c>
      <c r="E754" s="124">
        <v>43014</v>
      </c>
      <c r="F754" s="124"/>
      <c r="G754" s="124">
        <v>43101</v>
      </c>
      <c r="H754" s="124"/>
      <c r="I754" s="19">
        <f t="shared" si="11"/>
        <v>0</v>
      </c>
      <c r="J754" s="132" t="s">
        <v>7190</v>
      </c>
      <c r="K754" s="19" t="str">
        <f>VLOOKUP(J754,$A$2:$B9989,2,FALSE)</f>
        <v>x5161</v>
      </c>
      <c r="L754" s="19"/>
      <c r="M754" s="19"/>
      <c r="N754" s="19"/>
      <c r="O754" s="19"/>
      <c r="P754" s="124">
        <v>43014</v>
      </c>
      <c r="Q754" s="124"/>
      <c r="R754" s="124">
        <v>43101</v>
      </c>
      <c r="S754" s="174">
        <v>43708</v>
      </c>
      <c r="T754" s="19"/>
      <c r="U754" s="19"/>
    </row>
    <row r="755" spans="1:21">
      <c r="A755" s="19" t="s">
        <v>6351</v>
      </c>
      <c r="B755" s="19" t="s">
        <v>6455</v>
      </c>
      <c r="C755" s="19"/>
      <c r="D755" s="19" t="s">
        <v>555</v>
      </c>
      <c r="E755" s="124">
        <v>43014</v>
      </c>
      <c r="F755" s="124"/>
      <c r="G755" s="124">
        <v>43101</v>
      </c>
      <c r="H755" s="124"/>
      <c r="I755" s="19">
        <f t="shared" si="11"/>
        <v>0</v>
      </c>
      <c r="J755" s="132" t="s">
        <v>7191</v>
      </c>
      <c r="K755" s="19" t="str">
        <f>VLOOKUP(J755,$A$2:$B9990,2,FALSE)</f>
        <v>x5162</v>
      </c>
      <c r="L755" s="19"/>
      <c r="M755" s="19"/>
      <c r="N755" s="19"/>
      <c r="O755" s="19"/>
      <c r="P755" s="124">
        <v>43014</v>
      </c>
      <c r="Q755" s="124"/>
      <c r="R755" s="124">
        <v>43101</v>
      </c>
      <c r="S755" s="174">
        <v>43708</v>
      </c>
      <c r="T755" s="19"/>
      <c r="U755" s="19"/>
    </row>
    <row r="756" spans="1:21">
      <c r="A756" s="19" t="s">
        <v>7135</v>
      </c>
      <c r="B756" s="19" t="s">
        <v>6456</v>
      </c>
      <c r="C756" s="19"/>
      <c r="D756" s="19" t="s">
        <v>555</v>
      </c>
      <c r="E756" s="124">
        <v>43014</v>
      </c>
      <c r="F756" s="124"/>
      <c r="G756" s="124">
        <v>43101</v>
      </c>
      <c r="H756" s="124"/>
      <c r="I756" s="19">
        <f t="shared" si="11"/>
        <v>1</v>
      </c>
      <c r="J756" s="132" t="s">
        <v>7192</v>
      </c>
      <c r="K756" s="19" t="str">
        <f>VLOOKUP(J756,$A$2:$B9991,2,FALSE)</f>
        <v>x5163</v>
      </c>
      <c r="L756" s="19"/>
      <c r="M756" s="19"/>
      <c r="N756" s="19"/>
      <c r="O756" s="19"/>
      <c r="P756" s="124">
        <v>43014</v>
      </c>
      <c r="Q756" s="124"/>
      <c r="R756" s="124">
        <v>43101</v>
      </c>
      <c r="S756" s="174">
        <v>43708</v>
      </c>
      <c r="T756" s="19"/>
      <c r="U756" s="19"/>
    </row>
    <row r="757" spans="1:21" ht="15.75" customHeight="1">
      <c r="A757" s="19" t="s">
        <v>6245</v>
      </c>
      <c r="B757" s="19" t="s">
        <v>6457</v>
      </c>
      <c r="C757" s="19"/>
      <c r="D757" s="19" t="s">
        <v>555</v>
      </c>
      <c r="E757" s="124">
        <v>43014</v>
      </c>
      <c r="F757" s="124"/>
      <c r="G757" s="124">
        <v>43101</v>
      </c>
      <c r="H757" s="124"/>
      <c r="I757" s="19">
        <f t="shared" si="11"/>
        <v>1</v>
      </c>
      <c r="J757" s="132" t="s">
        <v>7193</v>
      </c>
      <c r="K757" s="19" t="str">
        <f>VLOOKUP(J757,$A$2:$B9992,2,FALSE)</f>
        <v>x5164</v>
      </c>
      <c r="L757" s="19"/>
      <c r="M757" s="19"/>
      <c r="N757" s="19"/>
      <c r="O757" s="19"/>
      <c r="P757" s="124">
        <v>43014</v>
      </c>
      <c r="Q757" s="124"/>
      <c r="R757" s="124">
        <v>43101</v>
      </c>
      <c r="S757" s="174">
        <v>43708</v>
      </c>
      <c r="T757" s="19"/>
      <c r="U757" s="19"/>
    </row>
    <row r="758" spans="1:21">
      <c r="A758" s="19" t="s">
        <v>6363</v>
      </c>
      <c r="B758" s="19" t="s">
        <v>6458</v>
      </c>
      <c r="C758" s="19"/>
      <c r="D758" s="19" t="s">
        <v>555</v>
      </c>
      <c r="E758" s="124">
        <v>43014</v>
      </c>
      <c r="F758" s="124"/>
      <c r="G758" s="124">
        <v>43101</v>
      </c>
      <c r="H758" s="124"/>
      <c r="I758" s="19">
        <f t="shared" si="11"/>
        <v>1</v>
      </c>
      <c r="J758" s="132" t="s">
        <v>7194</v>
      </c>
      <c r="K758" s="19" t="str">
        <f>VLOOKUP(J758,$A$2:$B9993,2,FALSE)</f>
        <v>x5165</v>
      </c>
      <c r="L758" s="19"/>
      <c r="M758" s="19"/>
      <c r="N758" s="19"/>
      <c r="O758" s="19"/>
      <c r="P758" s="124">
        <v>43014</v>
      </c>
      <c r="Q758" s="124"/>
      <c r="R758" s="124">
        <v>43101</v>
      </c>
      <c r="S758" s="174">
        <v>43708</v>
      </c>
      <c r="T758" s="19"/>
      <c r="U758" s="19"/>
    </row>
    <row r="759" spans="1:21">
      <c r="A759" s="19" t="s">
        <v>6407</v>
      </c>
      <c r="B759" s="19" t="s">
        <v>6468</v>
      </c>
      <c r="C759" s="19"/>
      <c r="D759" s="19" t="s">
        <v>555</v>
      </c>
      <c r="E759" s="124">
        <v>43014</v>
      </c>
      <c r="F759" s="124"/>
      <c r="G759" s="124">
        <v>43101</v>
      </c>
      <c r="H759" s="124"/>
      <c r="I759" s="19">
        <f t="shared" si="11"/>
        <v>0</v>
      </c>
      <c r="J759" s="132" t="s">
        <v>7195</v>
      </c>
      <c r="K759" s="19" t="str">
        <f>VLOOKUP(J759,$A$2:$B9994,2,FALSE)</f>
        <v>x5166</v>
      </c>
      <c r="L759" s="19"/>
      <c r="M759" s="19"/>
      <c r="N759" s="19"/>
      <c r="O759" s="19"/>
      <c r="P759" s="124">
        <v>43014</v>
      </c>
      <c r="Q759" s="124"/>
      <c r="R759" s="124">
        <v>43101</v>
      </c>
      <c r="S759" s="174">
        <v>43708</v>
      </c>
      <c r="T759" s="19"/>
      <c r="U759" s="19"/>
    </row>
    <row r="760" spans="1:21">
      <c r="A760" s="19" t="s">
        <v>6421</v>
      </c>
      <c r="B760" s="19" t="s">
        <v>6473</v>
      </c>
      <c r="C760" s="19"/>
      <c r="D760" s="19" t="s">
        <v>555</v>
      </c>
      <c r="E760" s="124">
        <v>43014</v>
      </c>
      <c r="F760" s="124"/>
      <c r="G760" s="124">
        <v>43101</v>
      </c>
      <c r="H760" s="124"/>
      <c r="I760" s="19">
        <f t="shared" si="11"/>
        <v>0</v>
      </c>
      <c r="J760" s="132" t="s">
        <v>7196</v>
      </c>
      <c r="K760" s="19" t="str">
        <f>VLOOKUP(J760,$A$2:$B9995,2,FALSE)</f>
        <v>x5167</v>
      </c>
      <c r="L760" s="19"/>
      <c r="M760" s="19"/>
      <c r="N760" s="19"/>
      <c r="O760" s="19"/>
      <c r="P760" s="124">
        <v>43014</v>
      </c>
      <c r="Q760" s="124"/>
      <c r="R760" s="124">
        <v>43101</v>
      </c>
      <c r="S760" s="174">
        <v>43708</v>
      </c>
      <c r="T760" s="19"/>
      <c r="U760" s="19"/>
    </row>
    <row r="761" spans="1:21">
      <c r="A761" s="19" t="s">
        <v>6424</v>
      </c>
      <c r="B761" s="19" t="s">
        <v>6478</v>
      </c>
      <c r="C761" s="19"/>
      <c r="D761" s="19" t="s">
        <v>555</v>
      </c>
      <c r="E761" s="124">
        <v>43014</v>
      </c>
      <c r="F761" s="124"/>
      <c r="G761" s="124">
        <v>43101</v>
      </c>
      <c r="H761" s="124"/>
      <c r="I761" s="19">
        <f t="shared" si="11"/>
        <v>1</v>
      </c>
      <c r="J761" s="132" t="s">
        <v>7197</v>
      </c>
      <c r="K761" s="19" t="str">
        <f>VLOOKUP(J761,$A$2:$B9996,2,FALSE)</f>
        <v>x5168</v>
      </c>
      <c r="L761" s="19"/>
      <c r="M761" s="19"/>
      <c r="N761" s="19"/>
      <c r="O761" s="19"/>
      <c r="P761" s="124">
        <v>43014</v>
      </c>
      <c r="Q761" s="124"/>
      <c r="R761" s="124">
        <v>43101</v>
      </c>
      <c r="S761" s="174">
        <v>43708</v>
      </c>
      <c r="T761" s="19"/>
      <c r="U761" s="19"/>
    </row>
    <row r="762" spans="1:21">
      <c r="A762" s="19" t="s">
        <v>6425</v>
      </c>
      <c r="B762" s="19" t="s">
        <v>6492</v>
      </c>
      <c r="C762" s="19"/>
      <c r="D762" s="19" t="s">
        <v>555</v>
      </c>
      <c r="E762" s="124">
        <v>43014</v>
      </c>
      <c r="F762" s="124"/>
      <c r="G762" s="124">
        <v>43101</v>
      </c>
      <c r="H762" s="124"/>
      <c r="I762" s="19">
        <f t="shared" si="11"/>
        <v>1</v>
      </c>
      <c r="J762" s="132" t="s">
        <v>7198</v>
      </c>
      <c r="K762" s="19" t="str">
        <f>VLOOKUP(J762,$A$2:$B9997,2,FALSE)</f>
        <v>x5169</v>
      </c>
      <c r="L762" s="19"/>
      <c r="M762" s="19"/>
      <c r="N762" s="19"/>
      <c r="O762" s="19"/>
      <c r="P762" s="124">
        <v>43014</v>
      </c>
      <c r="Q762" s="124"/>
      <c r="R762" s="124">
        <v>43101</v>
      </c>
      <c r="S762" s="174">
        <v>43708</v>
      </c>
      <c r="T762" s="19"/>
      <c r="U762" s="19"/>
    </row>
    <row r="763" spans="1:21">
      <c r="A763" s="19" t="s">
        <v>6426</v>
      </c>
      <c r="B763" s="19" t="s">
        <v>6493</v>
      </c>
      <c r="C763" s="19"/>
      <c r="D763" s="19" t="s">
        <v>555</v>
      </c>
      <c r="E763" s="124">
        <v>43014</v>
      </c>
      <c r="F763" s="124"/>
      <c r="G763" s="124">
        <v>43101</v>
      </c>
      <c r="H763" s="124"/>
      <c r="I763" s="19">
        <f t="shared" si="11"/>
        <v>1</v>
      </c>
      <c r="J763" s="132" t="s">
        <v>7199</v>
      </c>
      <c r="K763" s="19" t="str">
        <f>VLOOKUP(J763,$A$2:$B9998,2,FALSE)</f>
        <v>x5170</v>
      </c>
      <c r="L763" s="19"/>
      <c r="M763" s="19"/>
      <c r="N763" s="19"/>
      <c r="O763" s="19"/>
      <c r="P763" s="124">
        <v>43014</v>
      </c>
      <c r="Q763" s="124"/>
      <c r="R763" s="124">
        <v>43101</v>
      </c>
      <c r="S763" s="174">
        <v>43708</v>
      </c>
      <c r="T763" s="19"/>
      <c r="U763" s="19"/>
    </row>
    <row r="764" spans="1:21">
      <c r="A764" s="19" t="s">
        <v>6427</v>
      </c>
      <c r="B764" s="19" t="s">
        <v>6494</v>
      </c>
      <c r="C764" s="19"/>
      <c r="D764" s="19" t="s">
        <v>555</v>
      </c>
      <c r="E764" s="124">
        <v>43014</v>
      </c>
      <c r="F764" s="124"/>
      <c r="G764" s="124">
        <v>43101</v>
      </c>
      <c r="H764" s="124"/>
      <c r="I764" s="19">
        <f t="shared" si="11"/>
        <v>1</v>
      </c>
      <c r="J764" s="132" t="s">
        <v>7200</v>
      </c>
      <c r="K764" s="19" t="str">
        <f>VLOOKUP(J764,$A$2:$B9999,2,FALSE)</f>
        <v>x5171</v>
      </c>
      <c r="L764" s="19"/>
      <c r="M764" s="19"/>
      <c r="N764" s="19"/>
      <c r="O764" s="19"/>
      <c r="P764" s="124">
        <v>43014</v>
      </c>
      <c r="Q764" s="124"/>
      <c r="R764" s="124">
        <v>43101</v>
      </c>
      <c r="S764" s="174">
        <v>43708</v>
      </c>
      <c r="T764" s="19"/>
      <c r="U764" s="19"/>
    </row>
    <row r="765" spans="1:21">
      <c r="A765" s="19" t="s">
        <v>6428</v>
      </c>
      <c r="B765" s="19" t="s">
        <v>6556</v>
      </c>
      <c r="C765" s="19"/>
      <c r="D765" s="19" t="s">
        <v>555</v>
      </c>
      <c r="E765" s="124">
        <v>43014</v>
      </c>
      <c r="F765" s="124"/>
      <c r="G765" s="124">
        <v>43101</v>
      </c>
      <c r="H765" s="124"/>
      <c r="I765" s="19">
        <f t="shared" si="11"/>
        <v>1</v>
      </c>
      <c r="J765" s="132" t="s">
        <v>7201</v>
      </c>
      <c r="K765" s="19" t="str">
        <f>VLOOKUP(J765,$A$2:$B10000,2,FALSE)</f>
        <v>x5172</v>
      </c>
      <c r="L765" s="19"/>
      <c r="M765" s="19"/>
      <c r="N765" s="19"/>
      <c r="O765" s="19"/>
      <c r="P765" s="124">
        <v>43014</v>
      </c>
      <c r="Q765" s="124"/>
      <c r="R765" s="124">
        <v>43101</v>
      </c>
      <c r="S765" s="174">
        <v>43708</v>
      </c>
      <c r="T765" s="19"/>
      <c r="U765" s="19"/>
    </row>
    <row r="766" spans="1:21">
      <c r="A766" s="19" t="s">
        <v>6429</v>
      </c>
      <c r="B766" s="19" t="s">
        <v>6557</v>
      </c>
      <c r="C766" s="19"/>
      <c r="D766" s="19" t="s">
        <v>555</v>
      </c>
      <c r="E766" s="124">
        <v>43014</v>
      </c>
      <c r="F766" s="124"/>
      <c r="G766" s="124">
        <v>43101</v>
      </c>
      <c r="H766" s="124"/>
      <c r="I766" s="19">
        <f t="shared" si="11"/>
        <v>1</v>
      </c>
      <c r="J766" s="132" t="s">
        <v>7202</v>
      </c>
      <c r="K766" s="19" t="str">
        <f>VLOOKUP(J766,$A$2:$B10001,2,FALSE)</f>
        <v>x5173</v>
      </c>
      <c r="L766" s="19"/>
      <c r="M766" s="19"/>
      <c r="N766" s="19"/>
      <c r="O766" s="19"/>
      <c r="P766" s="124">
        <v>43014</v>
      </c>
      <c r="Q766" s="124"/>
      <c r="R766" s="124">
        <v>43101</v>
      </c>
      <c r="S766" s="174">
        <v>43708</v>
      </c>
      <c r="T766" s="19"/>
      <c r="U766" s="19"/>
    </row>
    <row r="767" spans="1:21">
      <c r="A767" s="19" t="s">
        <v>6430</v>
      </c>
      <c r="B767" s="19" t="s">
        <v>6558</v>
      </c>
      <c r="C767" s="19"/>
      <c r="D767" s="19" t="s">
        <v>555</v>
      </c>
      <c r="E767" s="124">
        <v>43014</v>
      </c>
      <c r="F767" s="124"/>
      <c r="G767" s="124">
        <v>43101</v>
      </c>
      <c r="H767" s="124"/>
      <c r="I767" s="19">
        <f t="shared" si="11"/>
        <v>1</v>
      </c>
      <c r="J767" s="132" t="s">
        <v>7203</v>
      </c>
      <c r="K767" s="19" t="str">
        <f>VLOOKUP(J767,$A$2:$B10002,2,FALSE)</f>
        <v>x5174</v>
      </c>
      <c r="L767" s="19"/>
      <c r="M767" s="19"/>
      <c r="N767" s="19"/>
      <c r="O767" s="19"/>
      <c r="P767" s="124">
        <v>43014</v>
      </c>
      <c r="Q767" s="124"/>
      <c r="R767" s="124">
        <v>43101</v>
      </c>
      <c r="S767" s="174">
        <v>43708</v>
      </c>
      <c r="T767" s="19"/>
      <c r="U767" s="19"/>
    </row>
    <row r="768" spans="1:21">
      <c r="A768" s="19" t="s">
        <v>6431</v>
      </c>
      <c r="B768" s="19" t="s">
        <v>6567</v>
      </c>
      <c r="C768" s="19"/>
      <c r="D768" s="19" t="s">
        <v>555</v>
      </c>
      <c r="E768" s="124">
        <v>43014</v>
      </c>
      <c r="F768" s="124"/>
      <c r="G768" s="124">
        <v>43101</v>
      </c>
      <c r="H768" s="124"/>
      <c r="I768" s="19">
        <f t="shared" si="11"/>
        <v>1</v>
      </c>
      <c r="J768" s="132" t="s">
        <v>7204</v>
      </c>
      <c r="K768" s="19" t="str">
        <f>VLOOKUP(J768,$A$2:$B10003,2,FALSE)</f>
        <v>x5175</v>
      </c>
      <c r="L768" s="19"/>
      <c r="M768" s="19"/>
      <c r="N768" s="19"/>
      <c r="O768" s="19"/>
      <c r="P768" s="124">
        <v>43014</v>
      </c>
      <c r="Q768" s="124"/>
      <c r="R768" s="124">
        <v>43101</v>
      </c>
      <c r="S768" s="174">
        <v>43708</v>
      </c>
      <c r="T768" s="19"/>
      <c r="U768" s="19"/>
    </row>
    <row r="769" spans="1:21">
      <c r="A769" s="19" t="s">
        <v>6432</v>
      </c>
      <c r="B769" s="19" t="s">
        <v>6568</v>
      </c>
      <c r="C769" s="19"/>
      <c r="D769" s="19" t="s">
        <v>555</v>
      </c>
      <c r="E769" s="124">
        <v>43014</v>
      </c>
      <c r="F769" s="124"/>
      <c r="G769" s="124">
        <v>43101</v>
      </c>
      <c r="H769" s="124"/>
      <c r="I769" s="19">
        <f t="shared" si="11"/>
        <v>1</v>
      </c>
      <c r="J769" s="132" t="s">
        <v>7205</v>
      </c>
      <c r="K769" s="19" t="str">
        <f>VLOOKUP(J769,$A$2:$B10004,2,FALSE)</f>
        <v>x5176</v>
      </c>
      <c r="L769" s="19"/>
      <c r="M769" s="19"/>
      <c r="N769" s="19"/>
      <c r="O769" s="19"/>
      <c r="P769" s="124">
        <v>43014</v>
      </c>
      <c r="Q769" s="124"/>
      <c r="R769" s="124">
        <v>43101</v>
      </c>
      <c r="S769" s="174">
        <v>43708</v>
      </c>
      <c r="T769" s="19"/>
      <c r="U769" s="19"/>
    </row>
    <row r="770" spans="1:21">
      <c r="A770" s="19" t="s">
        <v>6910</v>
      </c>
      <c r="B770" s="19" t="s">
        <v>6569</v>
      </c>
      <c r="C770" s="19"/>
      <c r="D770" s="19" t="s">
        <v>555</v>
      </c>
      <c r="E770" s="124">
        <v>43014</v>
      </c>
      <c r="F770" s="124"/>
      <c r="G770" s="124">
        <v>43101</v>
      </c>
      <c r="H770" s="124"/>
      <c r="I770" s="19">
        <f t="shared" ref="I770:I833" si="12">COUNTIF(J:J,A770)</f>
        <v>1</v>
      </c>
      <c r="J770" s="132" t="s">
        <v>7206</v>
      </c>
      <c r="K770" s="19" t="str">
        <f>VLOOKUP(J770,$A$2:$B10005,2,FALSE)</f>
        <v>x5177</v>
      </c>
      <c r="L770" s="19"/>
      <c r="M770" s="19"/>
      <c r="N770" s="19"/>
      <c r="O770" s="19"/>
      <c r="P770" s="124">
        <v>43014</v>
      </c>
      <c r="Q770" s="124"/>
      <c r="R770" s="124">
        <v>43101</v>
      </c>
      <c r="S770" s="174">
        <v>43708</v>
      </c>
      <c r="T770" s="19"/>
      <c r="U770" s="19"/>
    </row>
    <row r="771" spans="1:21">
      <c r="A771" s="19" t="s">
        <v>6444</v>
      </c>
      <c r="B771" s="19" t="s">
        <v>6581</v>
      </c>
      <c r="C771" s="19"/>
      <c r="D771" s="19" t="s">
        <v>555</v>
      </c>
      <c r="E771" s="124">
        <v>43014</v>
      </c>
      <c r="F771" s="124"/>
      <c r="G771" s="124">
        <v>43101</v>
      </c>
      <c r="H771" s="124"/>
      <c r="I771" s="19">
        <f t="shared" si="12"/>
        <v>1</v>
      </c>
      <c r="J771" s="132" t="s">
        <v>7207</v>
      </c>
      <c r="K771" s="19" t="str">
        <f>VLOOKUP(J771,$A$2:$B10006,2,FALSE)</f>
        <v>x5178</v>
      </c>
      <c r="L771" s="19"/>
      <c r="M771" s="19"/>
      <c r="N771" s="19"/>
      <c r="O771" s="19"/>
      <c r="P771" s="124">
        <v>43014</v>
      </c>
      <c r="Q771" s="124"/>
      <c r="R771" s="124">
        <v>43101</v>
      </c>
      <c r="S771" s="174">
        <v>43708</v>
      </c>
      <c r="T771" s="19"/>
      <c r="U771" s="19"/>
    </row>
    <row r="772" spans="1:21">
      <c r="A772" s="19" t="s">
        <v>6445</v>
      </c>
      <c r="B772" s="19" t="s">
        <v>6582</v>
      </c>
      <c r="C772" s="19"/>
      <c r="D772" s="19" t="s">
        <v>555</v>
      </c>
      <c r="E772" s="124">
        <v>43014</v>
      </c>
      <c r="F772" s="124"/>
      <c r="G772" s="124">
        <v>43101</v>
      </c>
      <c r="H772" s="124"/>
      <c r="I772" s="19">
        <f t="shared" si="12"/>
        <v>1</v>
      </c>
      <c r="J772" s="132" t="s">
        <v>7208</v>
      </c>
      <c r="K772" s="19" t="str">
        <f>VLOOKUP(J772,$A$2:$B10007,2,FALSE)</f>
        <v>x5179</v>
      </c>
      <c r="L772" s="19"/>
      <c r="M772" s="19"/>
      <c r="N772" s="19"/>
      <c r="O772" s="19"/>
      <c r="P772" s="124">
        <v>43014</v>
      </c>
      <c r="Q772" s="124"/>
      <c r="R772" s="124">
        <v>43101</v>
      </c>
      <c r="S772" s="174">
        <v>43708</v>
      </c>
      <c r="T772" s="19"/>
      <c r="U772" s="19"/>
    </row>
    <row r="773" spans="1:21">
      <c r="A773" s="19" t="s">
        <v>6446</v>
      </c>
      <c r="B773" s="19" t="s">
        <v>6583</v>
      </c>
      <c r="C773" s="19"/>
      <c r="D773" s="19" t="s">
        <v>555</v>
      </c>
      <c r="E773" s="124">
        <v>43014</v>
      </c>
      <c r="F773" s="124"/>
      <c r="G773" s="124">
        <v>43101</v>
      </c>
      <c r="H773" s="124"/>
      <c r="I773" s="19">
        <f t="shared" si="12"/>
        <v>1</v>
      </c>
      <c r="J773" s="132" t="s">
        <v>7209</v>
      </c>
      <c r="K773" s="19" t="str">
        <f>VLOOKUP(J773,$A$2:$B10008,2,FALSE)</f>
        <v>x5180</v>
      </c>
      <c r="L773" s="19"/>
      <c r="M773" s="19"/>
      <c r="N773" s="19"/>
      <c r="O773" s="19"/>
      <c r="P773" s="124">
        <v>43014</v>
      </c>
      <c r="Q773" s="124"/>
      <c r="R773" s="124">
        <v>43101</v>
      </c>
      <c r="S773" s="174">
        <v>43708</v>
      </c>
      <c r="T773" s="19"/>
      <c r="U773" s="19"/>
    </row>
    <row r="774" spans="1:21">
      <c r="A774" s="19" t="s">
        <v>6447</v>
      </c>
      <c r="B774" s="19" t="s">
        <v>6584</v>
      </c>
      <c r="C774" s="19"/>
      <c r="D774" s="19" t="s">
        <v>555</v>
      </c>
      <c r="E774" s="124">
        <v>43014</v>
      </c>
      <c r="F774" s="124"/>
      <c r="G774" s="124">
        <v>43101</v>
      </c>
      <c r="H774" s="124"/>
      <c r="I774" s="19">
        <f t="shared" si="12"/>
        <v>1</v>
      </c>
      <c r="J774" s="132" t="s">
        <v>7210</v>
      </c>
      <c r="K774" s="19" t="str">
        <f>VLOOKUP(J774,$A$2:$B10009,2,FALSE)</f>
        <v>x5181</v>
      </c>
      <c r="L774" s="19"/>
      <c r="M774" s="19"/>
      <c r="N774" s="19"/>
      <c r="O774" s="19"/>
      <c r="P774" s="124">
        <v>43014</v>
      </c>
      <c r="Q774" s="124"/>
      <c r="R774" s="124">
        <v>43101</v>
      </c>
      <c r="S774" s="174">
        <v>43708</v>
      </c>
      <c r="T774" s="19"/>
      <c r="U774" s="19"/>
    </row>
    <row r="775" spans="1:21">
      <c r="A775" s="19" t="s">
        <v>6448</v>
      </c>
      <c r="B775" s="19" t="s">
        <v>6585</v>
      </c>
      <c r="C775" s="19"/>
      <c r="D775" s="19" t="s">
        <v>555</v>
      </c>
      <c r="E775" s="124">
        <v>43014</v>
      </c>
      <c r="F775" s="124"/>
      <c r="G775" s="124">
        <v>43101</v>
      </c>
      <c r="H775" s="124"/>
      <c r="I775" s="19">
        <f t="shared" si="12"/>
        <v>1</v>
      </c>
      <c r="J775" s="132" t="s">
        <v>7211</v>
      </c>
      <c r="K775" s="19" t="str">
        <f>VLOOKUP(J775,$A$2:$B10010,2,FALSE)</f>
        <v>x5182</v>
      </c>
      <c r="L775" s="19"/>
      <c r="M775" s="19"/>
      <c r="N775" s="19"/>
      <c r="O775" s="19"/>
      <c r="P775" s="124">
        <v>43014</v>
      </c>
      <c r="Q775" s="124"/>
      <c r="R775" s="124">
        <v>43101</v>
      </c>
      <c r="S775" s="174">
        <v>43708</v>
      </c>
      <c r="T775" s="19"/>
      <c r="U775" s="19"/>
    </row>
    <row r="776" spans="1:21">
      <c r="A776" s="19" t="s">
        <v>6449</v>
      </c>
      <c r="B776" s="19" t="s">
        <v>6586</v>
      </c>
      <c r="C776" s="19"/>
      <c r="D776" s="19" t="s">
        <v>555</v>
      </c>
      <c r="E776" s="124">
        <v>43014</v>
      </c>
      <c r="F776" s="124"/>
      <c r="G776" s="124">
        <v>43101</v>
      </c>
      <c r="H776" s="124"/>
      <c r="I776" s="19">
        <f t="shared" si="12"/>
        <v>1</v>
      </c>
      <c r="J776" s="132" t="s">
        <v>7212</v>
      </c>
      <c r="K776" s="19" t="str">
        <f>VLOOKUP(J776,$A$2:$B10011,2,FALSE)</f>
        <v>x5183</v>
      </c>
      <c r="L776" s="19"/>
      <c r="M776" s="19"/>
      <c r="N776" s="19"/>
      <c r="O776" s="19"/>
      <c r="P776" s="124">
        <v>43014</v>
      </c>
      <c r="Q776" s="124"/>
      <c r="R776" s="124">
        <v>43101</v>
      </c>
      <c r="S776" s="174">
        <v>43708</v>
      </c>
      <c r="T776" s="19"/>
      <c r="U776" s="19"/>
    </row>
    <row r="777" spans="1:21">
      <c r="A777" s="19" t="s">
        <v>6450</v>
      </c>
      <c r="B777" s="19" t="s">
        <v>6587</v>
      </c>
      <c r="C777" s="19"/>
      <c r="D777" s="19" t="s">
        <v>555</v>
      </c>
      <c r="E777" s="124">
        <v>43014</v>
      </c>
      <c r="F777" s="124"/>
      <c r="G777" s="124">
        <v>43101</v>
      </c>
      <c r="H777" s="124"/>
      <c r="I777" s="19">
        <f t="shared" si="12"/>
        <v>1</v>
      </c>
      <c r="J777" s="80" t="s">
        <v>7378</v>
      </c>
      <c r="K777" s="19"/>
      <c r="L777" s="19"/>
      <c r="M777" s="19"/>
      <c r="N777" s="19"/>
      <c r="O777" s="19"/>
      <c r="P777" s="124">
        <v>43014</v>
      </c>
      <c r="Q777" s="124"/>
      <c r="R777" s="124">
        <v>43101</v>
      </c>
      <c r="S777" s="124"/>
      <c r="T777" s="19"/>
      <c r="U777" s="19"/>
    </row>
    <row r="778" spans="1:21">
      <c r="A778" s="19" t="s">
        <v>6451</v>
      </c>
      <c r="B778" s="19" t="s">
        <v>6588</v>
      </c>
      <c r="C778" s="19"/>
      <c r="D778" s="19" t="s">
        <v>555</v>
      </c>
      <c r="E778" s="124">
        <v>43014</v>
      </c>
      <c r="F778" s="124"/>
      <c r="G778" s="124">
        <v>43101</v>
      </c>
      <c r="H778" s="124"/>
      <c r="I778" s="19">
        <f t="shared" si="12"/>
        <v>1</v>
      </c>
      <c r="J778" s="83" t="s">
        <v>3796</v>
      </c>
      <c r="K778" s="19" t="str">
        <f>VLOOKUP(J778,$A$2:$B10013,2,FALSE)</f>
        <v>x0</v>
      </c>
      <c r="L778" s="19"/>
      <c r="M778" s="19"/>
      <c r="N778" s="19"/>
      <c r="O778" s="19"/>
      <c r="P778" s="124">
        <v>43014</v>
      </c>
      <c r="Q778" s="124"/>
      <c r="R778" s="124">
        <v>43101</v>
      </c>
      <c r="S778" s="124"/>
      <c r="T778" s="19"/>
      <c r="U778" s="19"/>
    </row>
    <row r="779" spans="1:21">
      <c r="A779" s="19" t="s">
        <v>6452</v>
      </c>
      <c r="B779" s="19" t="s">
        <v>6589</v>
      </c>
      <c r="C779" s="19"/>
      <c r="D779" s="19" t="s">
        <v>555</v>
      </c>
      <c r="E779" s="124">
        <v>43014</v>
      </c>
      <c r="F779" s="124"/>
      <c r="G779" s="124">
        <v>43101</v>
      </c>
      <c r="H779" s="124"/>
      <c r="I779" s="19">
        <f t="shared" si="12"/>
        <v>1</v>
      </c>
      <c r="J779" s="132" t="s">
        <v>6133</v>
      </c>
      <c r="K779" s="19" t="str">
        <f>VLOOKUP(J779,$A$2:$B10014,2,FALSE)</f>
        <v>x5184</v>
      </c>
      <c r="L779" s="19"/>
      <c r="M779" s="19"/>
      <c r="N779" s="19"/>
      <c r="O779" s="19"/>
      <c r="P779" s="124">
        <v>43014</v>
      </c>
      <c r="Q779" s="124"/>
      <c r="R779" s="124">
        <v>43101</v>
      </c>
      <c r="S779" s="124"/>
      <c r="T779" s="19"/>
      <c r="U779" s="19"/>
    </row>
    <row r="780" spans="1:21">
      <c r="A780" s="19" t="s">
        <v>6459</v>
      </c>
      <c r="B780" s="19" t="s">
        <v>6590</v>
      </c>
      <c r="C780" s="19"/>
      <c r="D780" s="19" t="s">
        <v>555</v>
      </c>
      <c r="E780" s="124">
        <v>43014</v>
      </c>
      <c r="F780" s="124"/>
      <c r="G780" s="124">
        <v>43101</v>
      </c>
      <c r="H780" s="124"/>
      <c r="I780" s="19">
        <f t="shared" si="12"/>
        <v>1</v>
      </c>
      <c r="J780" s="132" t="s">
        <v>6134</v>
      </c>
      <c r="K780" s="19" t="str">
        <f>VLOOKUP(J780,$A$2:$B10015,2,FALSE)</f>
        <v>x5185</v>
      </c>
      <c r="L780" s="19"/>
      <c r="M780" s="19"/>
      <c r="N780" s="19"/>
      <c r="O780" s="19"/>
      <c r="P780" s="124">
        <v>43014</v>
      </c>
      <c r="Q780" s="124"/>
      <c r="R780" s="124">
        <v>43101</v>
      </c>
      <c r="S780" s="124"/>
      <c r="T780" s="19"/>
      <c r="U780" s="19"/>
    </row>
    <row r="781" spans="1:21">
      <c r="A781" s="19" t="s">
        <v>6460</v>
      </c>
      <c r="B781" s="19" t="s">
        <v>6615</v>
      </c>
      <c r="C781" s="19"/>
      <c r="D781" s="19" t="s">
        <v>555</v>
      </c>
      <c r="E781" s="124">
        <v>43014</v>
      </c>
      <c r="F781" s="124"/>
      <c r="G781" s="124">
        <v>43101</v>
      </c>
      <c r="H781" s="124"/>
      <c r="I781" s="19">
        <f t="shared" si="12"/>
        <v>1</v>
      </c>
      <c r="J781" s="132" t="s">
        <v>6135</v>
      </c>
      <c r="K781" s="19" t="str">
        <f>VLOOKUP(J781,$A$2:$B10016,2,FALSE)</f>
        <v>x5186</v>
      </c>
      <c r="L781" s="19"/>
      <c r="M781" s="19"/>
      <c r="N781" s="19"/>
      <c r="O781" s="19"/>
      <c r="P781" s="124">
        <v>43014</v>
      </c>
      <c r="Q781" s="124"/>
      <c r="R781" s="124">
        <v>43101</v>
      </c>
      <c r="S781" s="124"/>
      <c r="T781" s="19"/>
      <c r="U781" s="19"/>
    </row>
    <row r="782" spans="1:21">
      <c r="A782" s="19" t="s">
        <v>6461</v>
      </c>
      <c r="B782" s="19" t="s">
        <v>6616</v>
      </c>
      <c r="C782" s="19"/>
      <c r="D782" s="19" t="s">
        <v>555</v>
      </c>
      <c r="E782" s="124">
        <v>43014</v>
      </c>
      <c r="F782" s="124"/>
      <c r="G782" s="124">
        <v>43101</v>
      </c>
      <c r="H782" s="124"/>
      <c r="I782" s="19">
        <f t="shared" si="12"/>
        <v>1</v>
      </c>
      <c r="J782" s="132" t="s">
        <v>6136</v>
      </c>
      <c r="K782" s="19" t="str">
        <f>VLOOKUP(J782,$A$2:$B10017,2,FALSE)</f>
        <v>x5187</v>
      </c>
      <c r="L782" s="19"/>
      <c r="M782" s="19"/>
      <c r="N782" s="19"/>
      <c r="O782" s="19"/>
      <c r="P782" s="124">
        <v>43014</v>
      </c>
      <c r="Q782" s="124"/>
      <c r="R782" s="124">
        <v>43101</v>
      </c>
      <c r="S782" s="124"/>
      <c r="T782" s="19"/>
      <c r="U782" s="19"/>
    </row>
    <row r="783" spans="1:21">
      <c r="A783" s="19" t="s">
        <v>6463</v>
      </c>
      <c r="B783" s="19" t="s">
        <v>6617</v>
      </c>
      <c r="C783" s="19"/>
      <c r="D783" s="19" t="s">
        <v>555</v>
      </c>
      <c r="E783" s="124">
        <v>43014</v>
      </c>
      <c r="F783" s="124"/>
      <c r="G783" s="124">
        <v>43101</v>
      </c>
      <c r="H783" s="124"/>
      <c r="I783" s="19">
        <f t="shared" si="12"/>
        <v>0</v>
      </c>
      <c r="J783" s="132" t="s">
        <v>6137</v>
      </c>
      <c r="K783" s="19" t="str">
        <f>VLOOKUP(J783,$A$2:$B10018,2,FALSE)</f>
        <v>x5188</v>
      </c>
      <c r="L783" s="19"/>
      <c r="M783" s="19"/>
      <c r="N783" s="19"/>
      <c r="O783" s="19"/>
      <c r="P783" s="124">
        <v>43014</v>
      </c>
      <c r="Q783" s="124"/>
      <c r="R783" s="124">
        <v>43101</v>
      </c>
      <c r="S783" s="124"/>
      <c r="T783" s="19"/>
      <c r="U783" s="19"/>
    </row>
    <row r="784" spans="1:21">
      <c r="A784" s="19" t="s">
        <v>6467</v>
      </c>
      <c r="B784" s="19" t="s">
        <v>6618</v>
      </c>
      <c r="C784" s="19"/>
      <c r="D784" s="19" t="s">
        <v>555</v>
      </c>
      <c r="E784" s="124">
        <v>43014</v>
      </c>
      <c r="F784" s="124"/>
      <c r="G784" s="124">
        <v>43101</v>
      </c>
      <c r="H784" s="124"/>
      <c r="I784" s="19">
        <f t="shared" si="12"/>
        <v>0</v>
      </c>
      <c r="J784" s="132" t="s">
        <v>6138</v>
      </c>
      <c r="K784" s="19" t="str">
        <f>VLOOKUP(J784,$A$2:$B10019,2,FALSE)</f>
        <v>x5189</v>
      </c>
      <c r="L784" s="19"/>
      <c r="M784" s="19"/>
      <c r="N784" s="19"/>
      <c r="O784" s="19"/>
      <c r="P784" s="124">
        <v>43014</v>
      </c>
      <c r="Q784" s="124"/>
      <c r="R784" s="124">
        <v>43101</v>
      </c>
      <c r="S784" s="124"/>
      <c r="T784" s="19"/>
      <c r="U784" s="19"/>
    </row>
    <row r="785" spans="1:21">
      <c r="A785" s="19" t="s">
        <v>6469</v>
      </c>
      <c r="B785" s="19" t="s">
        <v>6619</v>
      </c>
      <c r="C785" s="19"/>
      <c r="D785" s="19" t="s">
        <v>555</v>
      </c>
      <c r="E785" s="124">
        <v>43014</v>
      </c>
      <c r="F785" s="124"/>
      <c r="G785" s="124">
        <v>43101</v>
      </c>
      <c r="H785" s="124"/>
      <c r="I785" s="19">
        <f t="shared" si="12"/>
        <v>0</v>
      </c>
      <c r="J785" s="132" t="s">
        <v>6139</v>
      </c>
      <c r="K785" s="19" t="str">
        <f>VLOOKUP(J785,$A$2:$B10020,2,FALSE)</f>
        <v>x5190</v>
      </c>
      <c r="L785" s="19"/>
      <c r="M785" s="19"/>
      <c r="N785" s="19"/>
      <c r="O785" s="19"/>
      <c r="P785" s="124">
        <v>43014</v>
      </c>
      <c r="Q785" s="124"/>
      <c r="R785" s="124">
        <v>43101</v>
      </c>
      <c r="S785" s="124"/>
      <c r="T785" s="19"/>
      <c r="U785" s="19"/>
    </row>
    <row r="786" spans="1:21">
      <c r="A786" s="19" t="s">
        <v>6246</v>
      </c>
      <c r="B786" s="19" t="s">
        <v>6620</v>
      </c>
      <c r="C786" s="19"/>
      <c r="D786" s="19" t="s">
        <v>555</v>
      </c>
      <c r="E786" s="124">
        <v>43014</v>
      </c>
      <c r="F786" s="124"/>
      <c r="G786" s="124">
        <v>43101</v>
      </c>
      <c r="H786" s="124"/>
      <c r="I786" s="19">
        <f t="shared" si="12"/>
        <v>0</v>
      </c>
      <c r="J786" s="132" t="s">
        <v>6140</v>
      </c>
      <c r="K786" s="19" t="str">
        <f>VLOOKUP(J786,$A$2:$B10021,2,FALSE)</f>
        <v>x5191</v>
      </c>
      <c r="L786" s="19"/>
      <c r="M786" s="19"/>
      <c r="N786" s="19"/>
      <c r="O786" s="19"/>
      <c r="P786" s="124">
        <v>43014</v>
      </c>
      <c r="Q786" s="124"/>
      <c r="R786" s="124">
        <v>43101</v>
      </c>
      <c r="S786" s="124"/>
      <c r="T786" s="19"/>
      <c r="U786" s="19"/>
    </row>
    <row r="787" spans="1:21">
      <c r="A787" s="19" t="s">
        <v>6056</v>
      </c>
      <c r="B787" s="19" t="s">
        <v>6621</v>
      </c>
      <c r="C787" s="19"/>
      <c r="D787" s="19" t="s">
        <v>555</v>
      </c>
      <c r="E787" s="124">
        <v>43014</v>
      </c>
      <c r="F787" s="124"/>
      <c r="G787" s="124">
        <v>43101</v>
      </c>
      <c r="H787" s="124"/>
      <c r="I787" s="19">
        <f t="shared" si="12"/>
        <v>1</v>
      </c>
      <c r="J787" s="133" t="s">
        <v>7398</v>
      </c>
      <c r="K787" s="19"/>
      <c r="L787" s="19"/>
      <c r="M787" s="19"/>
      <c r="N787" s="19"/>
      <c r="O787" s="19"/>
      <c r="P787" s="124">
        <v>43014</v>
      </c>
      <c r="Q787" s="124"/>
      <c r="R787" s="124">
        <v>43101</v>
      </c>
      <c r="S787" s="124"/>
      <c r="T787" s="19"/>
      <c r="U787" s="19"/>
    </row>
    <row r="788" spans="1:21">
      <c r="A788" s="19" t="s">
        <v>6490</v>
      </c>
      <c r="B788" s="19" t="s">
        <v>6622</v>
      </c>
      <c r="C788" s="19"/>
      <c r="D788" s="19" t="s">
        <v>555</v>
      </c>
      <c r="E788" s="124">
        <v>43014</v>
      </c>
      <c r="F788" s="124"/>
      <c r="G788" s="124">
        <v>43101</v>
      </c>
      <c r="H788" s="124"/>
      <c r="I788" s="19">
        <f t="shared" si="12"/>
        <v>1</v>
      </c>
      <c r="J788" s="134" t="s">
        <v>3800</v>
      </c>
      <c r="K788" s="19" t="str">
        <f>VLOOKUP(J788,$A$2:$B10023,2,FALSE)</f>
        <v>x25</v>
      </c>
      <c r="L788" s="19" t="s">
        <v>583</v>
      </c>
      <c r="M788" s="19"/>
      <c r="N788" s="19"/>
      <c r="O788" s="19"/>
      <c r="P788" s="124">
        <v>43014</v>
      </c>
      <c r="Q788" s="124"/>
      <c r="R788" s="124">
        <v>43101</v>
      </c>
      <c r="S788" s="124"/>
      <c r="T788" s="19"/>
      <c r="U788" s="19"/>
    </row>
    <row r="789" spans="1:21">
      <c r="A789" s="19" t="s">
        <v>6489</v>
      </c>
      <c r="B789" s="19" t="s">
        <v>6623</v>
      </c>
      <c r="C789" s="19"/>
      <c r="D789" s="19" t="s">
        <v>555</v>
      </c>
      <c r="E789" s="124">
        <v>43014</v>
      </c>
      <c r="F789" s="124"/>
      <c r="G789" s="124">
        <v>43101</v>
      </c>
      <c r="H789" s="124"/>
      <c r="I789" s="19">
        <f t="shared" si="12"/>
        <v>1</v>
      </c>
      <c r="J789" s="77" t="s">
        <v>3809</v>
      </c>
      <c r="K789" s="19" t="str">
        <f>VLOOKUP(J789,$A$2:$B10024,2,FALSE)</f>
        <v>x130</v>
      </c>
      <c r="L789" s="19"/>
      <c r="M789" s="19" t="s">
        <v>588</v>
      </c>
      <c r="N789" s="19"/>
      <c r="O789" s="19"/>
      <c r="P789" s="124">
        <v>43014</v>
      </c>
      <c r="Q789" s="124"/>
      <c r="R789" s="124">
        <v>43101</v>
      </c>
      <c r="S789" s="124"/>
      <c r="T789" s="19"/>
      <c r="U789" s="19"/>
    </row>
    <row r="790" spans="1:21">
      <c r="A790" s="19" t="s">
        <v>6491</v>
      </c>
      <c r="B790" s="19" t="s">
        <v>6624</v>
      </c>
      <c r="C790" s="19"/>
      <c r="D790" s="19" t="s">
        <v>555</v>
      </c>
      <c r="E790" s="124">
        <v>43014</v>
      </c>
      <c r="F790" s="124"/>
      <c r="G790" s="124">
        <v>43101</v>
      </c>
      <c r="H790" s="124"/>
      <c r="I790" s="19">
        <f t="shared" si="12"/>
        <v>1</v>
      </c>
      <c r="J790" s="77" t="s">
        <v>3813</v>
      </c>
      <c r="K790" s="19" t="str">
        <f>VLOOKUP(J790,$A$2:$B10025,2,FALSE)</f>
        <v>x60</v>
      </c>
      <c r="L790" s="19"/>
      <c r="M790" s="19" t="s">
        <v>588</v>
      </c>
      <c r="N790" s="19"/>
      <c r="O790" s="19"/>
      <c r="P790" s="124">
        <v>43014</v>
      </c>
      <c r="Q790" s="124"/>
      <c r="R790" s="124">
        <v>43101</v>
      </c>
      <c r="S790" s="124"/>
      <c r="T790" s="19"/>
      <c r="U790" s="19"/>
    </row>
    <row r="791" spans="1:21">
      <c r="A791" s="19" t="s">
        <v>6220</v>
      </c>
      <c r="B791" s="19" t="s">
        <v>6625</v>
      </c>
      <c r="C791" s="19"/>
      <c r="D791" s="19" t="s">
        <v>555</v>
      </c>
      <c r="E791" s="124">
        <v>43014</v>
      </c>
      <c r="F791" s="124"/>
      <c r="G791" s="124">
        <v>43101</v>
      </c>
      <c r="H791" s="124"/>
      <c r="I791" s="19">
        <f t="shared" si="12"/>
        <v>1</v>
      </c>
      <c r="J791" s="77" t="s">
        <v>6752</v>
      </c>
      <c r="K791" s="19" t="str">
        <f>VLOOKUP(J791,$A$2:$B10026,2,FALSE)</f>
        <v>x5198</v>
      </c>
      <c r="L791" s="19"/>
      <c r="M791" s="19" t="s">
        <v>588</v>
      </c>
      <c r="N791" s="19"/>
      <c r="O791" s="19"/>
      <c r="P791" s="124">
        <v>43014</v>
      </c>
      <c r="Q791" s="124"/>
      <c r="R791" s="124">
        <v>43101</v>
      </c>
      <c r="S791" s="124"/>
      <c r="T791" s="19"/>
      <c r="U791" s="19"/>
    </row>
    <row r="792" spans="1:21">
      <c r="A792" s="19" t="s">
        <v>6221</v>
      </c>
      <c r="B792" s="19" t="s">
        <v>6626</v>
      </c>
      <c r="C792" s="19"/>
      <c r="D792" s="19" t="s">
        <v>555</v>
      </c>
      <c r="E792" s="124">
        <v>43014</v>
      </c>
      <c r="F792" s="124"/>
      <c r="G792" s="124">
        <v>43101</v>
      </c>
      <c r="H792" s="124"/>
      <c r="I792" s="19">
        <f t="shared" si="12"/>
        <v>1</v>
      </c>
      <c r="J792" s="80" t="s">
        <v>7379</v>
      </c>
      <c r="K792" s="19"/>
      <c r="L792" s="19"/>
      <c r="M792" s="19"/>
      <c r="N792" s="19" t="s">
        <v>555</v>
      </c>
      <c r="O792" s="19"/>
      <c r="P792" s="124">
        <v>43014</v>
      </c>
      <c r="Q792" s="124"/>
      <c r="R792" s="124">
        <v>43101</v>
      </c>
      <c r="S792" s="124"/>
      <c r="T792" s="19"/>
      <c r="U792" s="19"/>
    </row>
    <row r="793" spans="1:21">
      <c r="A793" s="19" t="s">
        <v>6222</v>
      </c>
      <c r="B793" s="19" t="s">
        <v>6627</v>
      </c>
      <c r="C793" s="19"/>
      <c r="D793" s="19" t="s">
        <v>555</v>
      </c>
      <c r="E793" s="124">
        <v>43014</v>
      </c>
      <c r="F793" s="124"/>
      <c r="G793" s="124">
        <v>43101</v>
      </c>
      <c r="H793" s="124"/>
      <c r="I793" s="19">
        <f t="shared" si="12"/>
        <v>1</v>
      </c>
      <c r="J793" s="83" t="s">
        <v>3796</v>
      </c>
      <c r="K793" s="19" t="str">
        <f>VLOOKUP(J793,$A$2:$B10028,2,FALSE)</f>
        <v>x0</v>
      </c>
      <c r="L793" s="19" t="s">
        <v>583</v>
      </c>
      <c r="M793" s="19"/>
      <c r="N793" s="19"/>
      <c r="O793" s="19"/>
      <c r="P793" s="124">
        <v>43014</v>
      </c>
      <c r="Q793" s="124"/>
      <c r="R793" s="124">
        <v>43101</v>
      </c>
      <c r="S793" s="124"/>
      <c r="T793" s="19"/>
      <c r="U793" s="19"/>
    </row>
    <row r="794" spans="1:21">
      <c r="A794" s="19" t="s">
        <v>7227</v>
      </c>
      <c r="B794" s="19" t="s">
        <v>6628</v>
      </c>
      <c r="C794" s="19"/>
      <c r="D794" s="19" t="s">
        <v>555</v>
      </c>
      <c r="E794" s="124">
        <v>43014</v>
      </c>
      <c r="F794" s="124"/>
      <c r="G794" s="124">
        <v>43101</v>
      </c>
      <c r="H794" s="124"/>
      <c r="I794" s="19">
        <f t="shared" si="12"/>
        <v>1</v>
      </c>
      <c r="J794" s="77" t="s">
        <v>7139</v>
      </c>
      <c r="K794" s="19" t="str">
        <f>VLOOKUP(J794,$A$2:$B10029,2,FALSE)</f>
        <v>x5232</v>
      </c>
      <c r="L794" s="19"/>
      <c r="M794" s="19" t="s">
        <v>588</v>
      </c>
      <c r="N794" s="19"/>
      <c r="O794" s="19"/>
      <c r="P794" s="124">
        <v>43014</v>
      </c>
      <c r="Q794" s="124"/>
      <c r="R794" s="124">
        <v>43101</v>
      </c>
      <c r="S794" s="124"/>
      <c r="T794" s="19"/>
      <c r="U794" s="19"/>
    </row>
    <row r="795" spans="1:21">
      <c r="A795" s="19" t="s">
        <v>7228</v>
      </c>
      <c r="B795" s="19" t="s">
        <v>6629</v>
      </c>
      <c r="C795" s="19"/>
      <c r="D795" s="19" t="s">
        <v>555</v>
      </c>
      <c r="E795" s="124">
        <v>43014</v>
      </c>
      <c r="F795" s="124"/>
      <c r="G795" s="124">
        <v>43101</v>
      </c>
      <c r="H795" s="124"/>
      <c r="I795" s="19">
        <f t="shared" si="12"/>
        <v>1</v>
      </c>
      <c r="J795" s="77" t="s">
        <v>7138</v>
      </c>
      <c r="K795" s="19" t="str">
        <f>VLOOKUP(J795,$A$2:$B10030,2,FALSE)</f>
        <v>x5233</v>
      </c>
      <c r="L795" s="19"/>
      <c r="M795" s="19" t="s">
        <v>588</v>
      </c>
      <c r="N795" s="19"/>
      <c r="O795" s="19"/>
      <c r="P795" s="124">
        <v>43014</v>
      </c>
      <c r="Q795" s="124"/>
      <c r="R795" s="124">
        <v>43101</v>
      </c>
      <c r="S795" s="124"/>
      <c r="T795" s="19"/>
      <c r="U795" s="19"/>
    </row>
    <row r="796" spans="1:21">
      <c r="A796" s="19" t="s">
        <v>6165</v>
      </c>
      <c r="B796" s="19" t="s">
        <v>6630</v>
      </c>
      <c r="C796" s="19"/>
      <c r="D796" s="19" t="s">
        <v>555</v>
      </c>
      <c r="E796" s="124">
        <v>43014</v>
      </c>
      <c r="F796" s="124"/>
      <c r="G796" s="124">
        <v>43101</v>
      </c>
      <c r="H796" s="124"/>
      <c r="I796" s="19">
        <f t="shared" si="12"/>
        <v>1</v>
      </c>
      <c r="J796" s="77" t="s">
        <v>7137</v>
      </c>
      <c r="K796" s="19" t="str">
        <f>VLOOKUP(J796,$A$2:$B10031,2,FALSE)</f>
        <v>x5234</v>
      </c>
      <c r="L796" s="19"/>
      <c r="M796" s="19" t="s">
        <v>588</v>
      </c>
      <c r="N796" s="19"/>
      <c r="O796" s="19"/>
      <c r="P796" s="124">
        <v>43014</v>
      </c>
      <c r="Q796" s="124"/>
      <c r="R796" s="124">
        <v>43101</v>
      </c>
      <c r="S796" s="124"/>
      <c r="T796" s="19"/>
      <c r="U796" s="19"/>
    </row>
    <row r="797" spans="1:21">
      <c r="A797" s="19" t="s">
        <v>6571</v>
      </c>
      <c r="B797" s="19" t="s">
        <v>6631</v>
      </c>
      <c r="C797" s="19"/>
      <c r="D797" s="19" t="s">
        <v>555</v>
      </c>
      <c r="E797" s="124">
        <v>43014</v>
      </c>
      <c r="F797" s="124"/>
      <c r="G797" s="124">
        <v>43101</v>
      </c>
      <c r="H797" s="124"/>
      <c r="I797" s="19">
        <f t="shared" si="12"/>
        <v>1</v>
      </c>
      <c r="J797" s="77" t="s">
        <v>7136</v>
      </c>
      <c r="K797" s="19" t="str">
        <f>VLOOKUP(J797,$A$2:$B10032,2,FALSE)</f>
        <v>x5235</v>
      </c>
      <c r="L797" s="19"/>
      <c r="M797" s="19" t="s">
        <v>588</v>
      </c>
      <c r="N797" s="19"/>
      <c r="O797" s="19"/>
      <c r="P797" s="124">
        <v>43014</v>
      </c>
      <c r="Q797" s="124"/>
      <c r="R797" s="124">
        <v>43101</v>
      </c>
      <c r="S797" s="124"/>
      <c r="T797" s="19"/>
      <c r="U797" s="19"/>
    </row>
    <row r="798" spans="1:21">
      <c r="A798" s="19" t="s">
        <v>6572</v>
      </c>
      <c r="B798" s="19" t="s">
        <v>6632</v>
      </c>
      <c r="C798" s="19"/>
      <c r="D798" s="19" t="s">
        <v>555</v>
      </c>
      <c r="E798" s="124">
        <v>43014</v>
      </c>
      <c r="F798" s="124"/>
      <c r="G798" s="124">
        <v>43101</v>
      </c>
      <c r="H798" s="124"/>
      <c r="I798" s="19">
        <f t="shared" si="12"/>
        <v>1</v>
      </c>
      <c r="J798" s="77" t="s">
        <v>6161</v>
      </c>
      <c r="K798" s="19" t="str">
        <f>VLOOKUP(J798,$A$2:$B10033,2,FALSE)</f>
        <v>x5245</v>
      </c>
      <c r="L798" s="19"/>
      <c r="M798" s="19" t="s">
        <v>588</v>
      </c>
      <c r="N798" s="19"/>
      <c r="O798" s="19"/>
      <c r="P798" s="124">
        <v>43014</v>
      </c>
      <c r="Q798" s="124"/>
      <c r="R798" s="124">
        <v>43101</v>
      </c>
      <c r="S798" s="124"/>
      <c r="T798" s="19"/>
      <c r="U798" s="19"/>
    </row>
    <row r="799" spans="1:21">
      <c r="A799" s="19" t="s">
        <v>6573</v>
      </c>
      <c r="B799" s="19" t="s">
        <v>6633</v>
      </c>
      <c r="C799" s="19"/>
      <c r="D799" s="19" t="s">
        <v>555</v>
      </c>
      <c r="E799" s="124">
        <v>43014</v>
      </c>
      <c r="F799" s="124"/>
      <c r="G799" s="124">
        <v>43101</v>
      </c>
      <c r="H799" s="124"/>
      <c r="I799" s="19">
        <f t="shared" si="12"/>
        <v>1</v>
      </c>
      <c r="J799" s="77" t="s">
        <v>6163</v>
      </c>
      <c r="K799" s="19" t="str">
        <f>VLOOKUP(J799,$A$2:$B10034,2,FALSE)</f>
        <v>x5246</v>
      </c>
      <c r="L799" s="19"/>
      <c r="M799" s="19" t="s">
        <v>588</v>
      </c>
      <c r="N799" s="19"/>
      <c r="O799" s="19"/>
      <c r="P799" s="124">
        <v>43014</v>
      </c>
      <c r="Q799" s="124"/>
      <c r="R799" s="124">
        <v>43101</v>
      </c>
      <c r="S799" s="124"/>
      <c r="T799" s="19"/>
      <c r="U799" s="19"/>
    </row>
    <row r="800" spans="1:21">
      <c r="A800" s="19" t="s">
        <v>6574</v>
      </c>
      <c r="B800" s="19" t="s">
        <v>6634</v>
      </c>
      <c r="C800" s="19"/>
      <c r="D800" s="19" t="s">
        <v>555</v>
      </c>
      <c r="E800" s="124">
        <v>43014</v>
      </c>
      <c r="F800" s="124"/>
      <c r="G800" s="124">
        <v>43101</v>
      </c>
      <c r="H800" s="124"/>
      <c r="I800" s="19">
        <f t="shared" si="12"/>
        <v>1</v>
      </c>
      <c r="J800" s="77" t="s">
        <v>6162</v>
      </c>
      <c r="K800" s="19" t="str">
        <f>VLOOKUP(J800,$A$2:$B10035,2,FALSE)</f>
        <v>x5247</v>
      </c>
      <c r="L800" s="19"/>
      <c r="M800" s="19" t="s">
        <v>588</v>
      </c>
      <c r="N800" s="19"/>
      <c r="O800" s="19"/>
      <c r="P800" s="124">
        <v>43014</v>
      </c>
      <c r="Q800" s="124"/>
      <c r="R800" s="124">
        <v>43101</v>
      </c>
      <c r="S800" s="124"/>
      <c r="T800" s="19"/>
      <c r="U800" s="19"/>
    </row>
    <row r="801" spans="1:21">
      <c r="A801" s="19" t="s">
        <v>6575</v>
      </c>
      <c r="B801" s="19" t="s">
        <v>6635</v>
      </c>
      <c r="C801" s="19"/>
      <c r="D801" s="19" t="s">
        <v>555</v>
      </c>
      <c r="E801" s="124">
        <v>43014</v>
      </c>
      <c r="F801" s="124"/>
      <c r="G801" s="124">
        <v>43101</v>
      </c>
      <c r="H801" s="124"/>
      <c r="I801" s="19">
        <f t="shared" si="12"/>
        <v>1</v>
      </c>
      <c r="J801" s="77" t="s">
        <v>6164</v>
      </c>
      <c r="K801" s="19" t="str">
        <f>VLOOKUP(J801,$A$2:$B10036,2,FALSE)</f>
        <v>x5248</v>
      </c>
      <c r="L801" s="19"/>
      <c r="M801" s="19" t="s">
        <v>588</v>
      </c>
      <c r="N801" s="19"/>
      <c r="O801" s="19"/>
      <c r="P801" s="124">
        <v>43014</v>
      </c>
      <c r="Q801" s="124"/>
      <c r="R801" s="124">
        <v>43101</v>
      </c>
      <c r="S801" s="124"/>
      <c r="T801" s="19"/>
      <c r="U801" s="19"/>
    </row>
    <row r="802" spans="1:21">
      <c r="A802" s="19" t="s">
        <v>6576</v>
      </c>
      <c r="B802" s="19" t="s">
        <v>6636</v>
      </c>
      <c r="C802" s="19"/>
      <c r="D802" s="19" t="s">
        <v>555</v>
      </c>
      <c r="E802" s="124">
        <v>43014</v>
      </c>
      <c r="F802" s="124"/>
      <c r="G802" s="124">
        <v>43101</v>
      </c>
      <c r="H802" s="124"/>
      <c r="I802" s="19">
        <f t="shared" si="12"/>
        <v>1</v>
      </c>
      <c r="J802" s="77" t="s">
        <v>6234</v>
      </c>
      <c r="K802" s="19" t="str">
        <f>VLOOKUP(J802,$A$2:$B10037,2,FALSE)</f>
        <v>x5249</v>
      </c>
      <c r="L802" s="19"/>
      <c r="M802" s="19" t="s">
        <v>588</v>
      </c>
      <c r="N802" s="19"/>
      <c r="O802" s="19"/>
      <c r="P802" s="124">
        <v>43014</v>
      </c>
      <c r="Q802" s="124"/>
      <c r="R802" s="124">
        <v>43101</v>
      </c>
      <c r="S802" s="124"/>
      <c r="T802" s="19"/>
      <c r="U802" s="19"/>
    </row>
    <row r="803" spans="1:21">
      <c r="A803" s="19" t="s">
        <v>6577</v>
      </c>
      <c r="B803" s="19" t="s">
        <v>6637</v>
      </c>
      <c r="C803" s="19"/>
      <c r="D803" s="19" t="s">
        <v>555</v>
      </c>
      <c r="E803" s="124">
        <v>43014</v>
      </c>
      <c r="F803" s="124"/>
      <c r="G803" s="124">
        <v>43101</v>
      </c>
      <c r="H803" s="124"/>
      <c r="I803" s="19">
        <f t="shared" si="12"/>
        <v>1</v>
      </c>
      <c r="J803" s="133" t="s">
        <v>7380</v>
      </c>
      <c r="K803" s="19"/>
      <c r="L803" s="19"/>
      <c r="M803" s="19"/>
      <c r="N803" s="19" t="s">
        <v>555</v>
      </c>
      <c r="O803" s="19"/>
      <c r="P803" s="124">
        <v>43014</v>
      </c>
      <c r="Q803" s="124"/>
      <c r="R803" s="124">
        <v>43101</v>
      </c>
      <c r="S803" s="124"/>
      <c r="T803" s="19"/>
      <c r="U803" s="19"/>
    </row>
    <row r="804" spans="1:21">
      <c r="A804" s="19" t="s">
        <v>6578</v>
      </c>
      <c r="B804" s="19" t="s">
        <v>6638</v>
      </c>
      <c r="C804" s="19"/>
      <c r="D804" s="19" t="s">
        <v>555</v>
      </c>
      <c r="E804" s="124">
        <v>43014</v>
      </c>
      <c r="F804" s="124"/>
      <c r="G804" s="124">
        <v>43101</v>
      </c>
      <c r="H804" s="124"/>
      <c r="I804" s="19">
        <f t="shared" si="12"/>
        <v>1</v>
      </c>
      <c r="J804" s="134" t="s">
        <v>3796</v>
      </c>
      <c r="K804" s="19" t="str">
        <f>VLOOKUP(J804,$A$2:$B1139,2,FALSE)</f>
        <v>x0</v>
      </c>
      <c r="L804" s="19"/>
      <c r="M804" s="19"/>
      <c r="N804" s="19"/>
      <c r="O804" s="19"/>
      <c r="P804" s="124">
        <v>43014</v>
      </c>
      <c r="Q804" s="124"/>
      <c r="R804" s="124">
        <v>43101</v>
      </c>
      <c r="S804" s="124"/>
      <c r="T804" s="19"/>
      <c r="U804" s="19"/>
    </row>
    <row r="805" spans="1:21">
      <c r="A805" s="19" t="s">
        <v>6579</v>
      </c>
      <c r="B805" s="19" t="s">
        <v>6639</v>
      </c>
      <c r="C805" s="19"/>
      <c r="D805" s="19" t="s">
        <v>555</v>
      </c>
      <c r="E805" s="124">
        <v>43014</v>
      </c>
      <c r="F805" s="124"/>
      <c r="G805" s="124">
        <v>43101</v>
      </c>
      <c r="H805" s="124"/>
      <c r="I805" s="19">
        <f t="shared" si="12"/>
        <v>1</v>
      </c>
      <c r="J805" s="77" t="s">
        <v>7139</v>
      </c>
      <c r="K805" s="19" t="str">
        <f>VLOOKUP(J805,$A$2:$B1140,2,FALSE)</f>
        <v>x5232</v>
      </c>
      <c r="L805" s="19"/>
      <c r="M805" s="19"/>
      <c r="N805" s="19"/>
      <c r="O805" s="19"/>
      <c r="P805" s="124">
        <v>43014</v>
      </c>
      <c r="Q805" s="124"/>
      <c r="R805" s="124">
        <v>43101</v>
      </c>
      <c r="S805" s="124"/>
      <c r="T805" s="19"/>
      <c r="U805" s="19"/>
    </row>
    <row r="806" spans="1:21">
      <c r="A806" s="19" t="s">
        <v>6580</v>
      </c>
      <c r="B806" s="19" t="s">
        <v>6640</v>
      </c>
      <c r="C806" s="19"/>
      <c r="D806" s="19" t="s">
        <v>555</v>
      </c>
      <c r="E806" s="124">
        <v>43014</v>
      </c>
      <c r="F806" s="124"/>
      <c r="G806" s="124">
        <v>43101</v>
      </c>
      <c r="H806" s="124"/>
      <c r="I806" s="19">
        <f t="shared" si="12"/>
        <v>1</v>
      </c>
      <c r="J806" s="77" t="s">
        <v>7138</v>
      </c>
      <c r="K806" s="19" t="str">
        <f>VLOOKUP(J806,$A$2:$B1159,2,FALSE)</f>
        <v>x5233</v>
      </c>
      <c r="L806" s="19"/>
      <c r="M806" s="19"/>
      <c r="N806" s="19"/>
      <c r="O806" s="19"/>
      <c r="P806" s="124">
        <v>43014</v>
      </c>
      <c r="Q806" s="124"/>
      <c r="R806" s="124">
        <v>43101</v>
      </c>
      <c r="S806" s="124"/>
      <c r="T806" s="19"/>
      <c r="U806" s="19"/>
    </row>
    <row r="807" spans="1:21">
      <c r="A807" s="70" t="s">
        <v>6121</v>
      </c>
      <c r="B807" s="19" t="s">
        <v>6641</v>
      </c>
      <c r="C807" s="19"/>
      <c r="D807" s="19" t="s">
        <v>555</v>
      </c>
      <c r="E807" s="124">
        <v>43014</v>
      </c>
      <c r="F807" s="124"/>
      <c r="G807" s="124">
        <v>43101</v>
      </c>
      <c r="H807" s="124"/>
      <c r="I807" s="19">
        <f t="shared" si="12"/>
        <v>1</v>
      </c>
      <c r="J807" s="77" t="s">
        <v>7137</v>
      </c>
      <c r="K807" s="19" t="str">
        <f>VLOOKUP(J807,$A$2:$B1160,2,FALSE)</f>
        <v>x5234</v>
      </c>
      <c r="L807" s="19"/>
      <c r="M807" s="19"/>
      <c r="N807" s="19"/>
      <c r="O807" s="19"/>
      <c r="P807" s="124">
        <v>43014</v>
      </c>
      <c r="Q807" s="124"/>
      <c r="R807" s="124">
        <v>43101</v>
      </c>
      <c r="S807" s="124"/>
      <c r="T807" s="19"/>
      <c r="U807" s="19"/>
    </row>
    <row r="808" spans="1:21">
      <c r="A808" s="70" t="s">
        <v>7483</v>
      </c>
      <c r="B808" s="19" t="s">
        <v>6642</v>
      </c>
      <c r="C808" s="19"/>
      <c r="D808" s="19" t="s">
        <v>555</v>
      </c>
      <c r="E808" s="124">
        <v>43014</v>
      </c>
      <c r="F808" s="124"/>
      <c r="G808" s="124">
        <v>43101</v>
      </c>
      <c r="H808" s="124"/>
      <c r="I808" s="19">
        <f t="shared" si="12"/>
        <v>1</v>
      </c>
      <c r="J808" s="77" t="s">
        <v>7136</v>
      </c>
      <c r="K808" s="19" t="str">
        <f>VLOOKUP(J808,$A$2:$B1161,2,FALSE)</f>
        <v>x5235</v>
      </c>
      <c r="L808" s="19"/>
      <c r="M808" s="19"/>
      <c r="N808" s="19"/>
      <c r="O808" s="19"/>
      <c r="P808" s="124">
        <v>43014</v>
      </c>
      <c r="Q808" s="124"/>
      <c r="R808" s="124">
        <v>43101</v>
      </c>
      <c r="S808" s="124"/>
      <c r="T808" s="19"/>
      <c r="U808" s="19"/>
    </row>
    <row r="809" spans="1:21">
      <c r="A809" s="70" t="s">
        <v>7484</v>
      </c>
      <c r="B809" s="19" t="s">
        <v>6643</v>
      </c>
      <c r="C809" s="19"/>
      <c r="D809" s="19" t="s">
        <v>555</v>
      </c>
      <c r="E809" s="124">
        <v>43014</v>
      </c>
      <c r="F809" s="124"/>
      <c r="G809" s="124">
        <v>43101</v>
      </c>
      <c r="H809" s="124"/>
      <c r="I809" s="19">
        <f t="shared" si="12"/>
        <v>1</v>
      </c>
      <c r="J809" s="167" t="s">
        <v>7532</v>
      </c>
      <c r="K809" s="152"/>
      <c r="L809" s="152"/>
      <c r="M809" s="152"/>
      <c r="N809" s="152" t="s">
        <v>555</v>
      </c>
      <c r="O809" s="152"/>
      <c r="P809" s="153">
        <v>43708</v>
      </c>
      <c r="Q809" s="121"/>
      <c r="R809" s="153">
        <v>43708</v>
      </c>
      <c r="S809" s="121"/>
      <c r="T809" s="152"/>
      <c r="U809" s="19"/>
    </row>
    <row r="810" spans="1:21">
      <c r="A810" s="70" t="s">
        <v>7485</v>
      </c>
      <c r="B810" s="19" t="s">
        <v>6644</v>
      </c>
      <c r="C810" s="19"/>
      <c r="D810" s="19" t="s">
        <v>555</v>
      </c>
      <c r="E810" s="124">
        <v>43014</v>
      </c>
      <c r="F810" s="124"/>
      <c r="G810" s="124">
        <v>43101</v>
      </c>
      <c r="H810" s="124"/>
      <c r="I810" s="19">
        <f t="shared" si="12"/>
        <v>1</v>
      </c>
      <c r="J810" s="154" t="s">
        <v>7529</v>
      </c>
      <c r="K810" s="152" t="str">
        <f>VLOOKUP(J810,$A$2:$B1170,2,FALSE)</f>
        <v>x5252</v>
      </c>
      <c r="L810" s="152"/>
      <c r="M810" s="152"/>
      <c r="N810" s="152"/>
      <c r="O810" s="152"/>
      <c r="P810" s="153">
        <v>43708</v>
      </c>
      <c r="Q810" s="121"/>
      <c r="R810" s="153">
        <v>43708</v>
      </c>
      <c r="S810" s="121"/>
      <c r="T810" s="152"/>
      <c r="U810" s="19"/>
    </row>
    <row r="811" spans="1:21">
      <c r="A811" s="70" t="s">
        <v>7172</v>
      </c>
      <c r="B811" s="19" t="s">
        <v>6645</v>
      </c>
      <c r="C811" s="19"/>
      <c r="D811" s="19" t="s">
        <v>555</v>
      </c>
      <c r="E811" s="124">
        <v>43014</v>
      </c>
      <c r="F811" s="124"/>
      <c r="G811" s="124">
        <v>43101</v>
      </c>
      <c r="H811" s="124"/>
      <c r="I811" s="19">
        <f t="shared" si="12"/>
        <v>2</v>
      </c>
      <c r="J811" s="154" t="s">
        <v>7528</v>
      </c>
      <c r="K811" s="152" t="str">
        <f>VLOOKUP(J811,$A$2:$B1171,2,FALSE)</f>
        <v>x5253</v>
      </c>
      <c r="L811" s="152"/>
      <c r="M811" s="152"/>
      <c r="N811" s="152"/>
      <c r="O811" s="152"/>
      <c r="P811" s="153">
        <v>43708</v>
      </c>
      <c r="Q811" s="121"/>
      <c r="R811" s="153">
        <v>43708</v>
      </c>
      <c r="S811" s="121"/>
      <c r="T811" s="152"/>
      <c r="U811" s="19"/>
    </row>
    <row r="812" spans="1:21">
      <c r="A812" s="70" t="s">
        <v>7173</v>
      </c>
      <c r="B812" s="19" t="s">
        <v>6646</v>
      </c>
      <c r="C812" s="19"/>
      <c r="D812" s="19" t="s">
        <v>555</v>
      </c>
      <c r="E812" s="124">
        <v>43014</v>
      </c>
      <c r="F812" s="124"/>
      <c r="G812" s="124">
        <v>43101</v>
      </c>
      <c r="H812" s="124"/>
      <c r="I812" s="19">
        <f t="shared" si="12"/>
        <v>1</v>
      </c>
      <c r="J812" s="154" t="s">
        <v>7584</v>
      </c>
      <c r="K812" s="152" t="str">
        <f>VLOOKUP(J812,$A$2:$B1172,2,FALSE)</f>
        <v>x5275</v>
      </c>
      <c r="L812" s="152"/>
      <c r="M812" s="152"/>
      <c r="N812" s="152"/>
      <c r="O812" s="152"/>
      <c r="P812" s="153">
        <v>43708</v>
      </c>
      <c r="Q812" s="121"/>
      <c r="R812" s="153">
        <v>43708</v>
      </c>
      <c r="S812" s="121"/>
      <c r="T812" s="152"/>
      <c r="U812" s="19"/>
    </row>
    <row r="813" spans="1:21">
      <c r="A813" s="70" t="s">
        <v>7174</v>
      </c>
      <c r="B813" s="19" t="s">
        <v>6647</v>
      </c>
      <c r="C813" s="19"/>
      <c r="D813" s="19" t="s">
        <v>555</v>
      </c>
      <c r="E813" s="124">
        <v>43014</v>
      </c>
      <c r="F813" s="124"/>
      <c r="G813" s="124">
        <v>43101</v>
      </c>
      <c r="H813" s="124"/>
      <c r="I813" s="19">
        <f t="shared" si="12"/>
        <v>1</v>
      </c>
      <c r="J813" s="154" t="s">
        <v>7583</v>
      </c>
      <c r="K813" s="152" t="str">
        <f>VLOOKUP(J813,$A$2:$B1173,2,FALSE)</f>
        <v>x5276</v>
      </c>
      <c r="L813" s="152"/>
      <c r="M813" s="152"/>
      <c r="N813" s="152"/>
      <c r="O813" s="152"/>
      <c r="P813" s="153">
        <v>43708</v>
      </c>
      <c r="Q813" s="121"/>
      <c r="R813" s="153">
        <v>43708</v>
      </c>
      <c r="S813" s="121"/>
      <c r="T813" s="152"/>
      <c r="U813" s="19"/>
    </row>
    <row r="814" spans="1:21">
      <c r="A814" s="70" t="s">
        <v>7175</v>
      </c>
      <c r="B814" s="19" t="s">
        <v>6648</v>
      </c>
      <c r="C814" s="19"/>
      <c r="D814" s="19" t="s">
        <v>555</v>
      </c>
      <c r="E814" s="124">
        <v>43014</v>
      </c>
      <c r="F814" s="124"/>
      <c r="G814" s="124">
        <v>43101</v>
      </c>
      <c r="H814" s="124"/>
      <c r="I814" s="19">
        <f t="shared" si="12"/>
        <v>1</v>
      </c>
      <c r="J814" s="167" t="s">
        <v>7636</v>
      </c>
      <c r="K814" s="152"/>
      <c r="L814" s="152"/>
      <c r="M814" s="152"/>
      <c r="N814" s="152" t="s">
        <v>555</v>
      </c>
      <c r="O814" s="152"/>
      <c r="P814" s="153">
        <v>43708</v>
      </c>
      <c r="Q814" s="121"/>
      <c r="R814" s="153">
        <v>43708</v>
      </c>
      <c r="S814" s="121"/>
      <c r="T814" s="152"/>
      <c r="U814" s="19"/>
    </row>
    <row r="815" spans="1:21">
      <c r="A815" s="70" t="s">
        <v>7176</v>
      </c>
      <c r="B815" s="19" t="s">
        <v>6649</v>
      </c>
      <c r="C815" s="19"/>
      <c r="D815" s="19" t="s">
        <v>555</v>
      </c>
      <c r="E815" s="124">
        <v>43014</v>
      </c>
      <c r="F815" s="124"/>
      <c r="G815" s="124">
        <v>43101</v>
      </c>
      <c r="H815" s="124"/>
      <c r="I815" s="19">
        <f t="shared" si="12"/>
        <v>1</v>
      </c>
      <c r="J815" s="176" t="s">
        <v>7554</v>
      </c>
      <c r="K815" s="152" t="str">
        <f>VLOOKUP(J815,$A$2:$B1175,2,FALSE)</f>
        <v>x5256</v>
      </c>
      <c r="L815" s="152"/>
      <c r="M815" s="152"/>
      <c r="N815" s="152"/>
      <c r="O815" s="152"/>
      <c r="P815" s="153">
        <v>43708</v>
      </c>
      <c r="Q815" s="121"/>
      <c r="R815" s="153">
        <v>43708</v>
      </c>
      <c r="S815" s="121"/>
      <c r="T815" s="152"/>
      <c r="U815" s="19"/>
    </row>
    <row r="816" spans="1:21">
      <c r="A816" s="70" t="s">
        <v>7177</v>
      </c>
      <c r="B816" s="19" t="s">
        <v>6650</v>
      </c>
      <c r="C816" s="19"/>
      <c r="D816" s="19" t="s">
        <v>555</v>
      </c>
      <c r="E816" s="124">
        <v>43014</v>
      </c>
      <c r="F816" s="124"/>
      <c r="G816" s="124">
        <v>43101</v>
      </c>
      <c r="H816" s="124"/>
      <c r="I816" s="19">
        <f t="shared" si="12"/>
        <v>1</v>
      </c>
      <c r="J816" s="176" t="s">
        <v>7536</v>
      </c>
      <c r="K816" s="152" t="str">
        <f>VLOOKUP(J816,$A$2:$B1176,2,FALSE)</f>
        <v>x5257</v>
      </c>
      <c r="L816" s="152"/>
      <c r="M816" s="152"/>
      <c r="N816" s="152"/>
      <c r="O816" s="152"/>
      <c r="P816" s="153">
        <v>43708</v>
      </c>
      <c r="Q816" s="121"/>
      <c r="R816" s="153">
        <v>43708</v>
      </c>
      <c r="S816" s="121"/>
      <c r="T816" s="152"/>
      <c r="U816" s="19"/>
    </row>
    <row r="817" spans="1:21">
      <c r="A817" s="70" t="s">
        <v>7178</v>
      </c>
      <c r="B817" s="19" t="s">
        <v>6651</v>
      </c>
      <c r="C817" s="19"/>
      <c r="D817" s="19" t="s">
        <v>555</v>
      </c>
      <c r="E817" s="124">
        <v>43014</v>
      </c>
      <c r="F817" s="124"/>
      <c r="G817" s="124">
        <v>43101</v>
      </c>
      <c r="H817" s="124"/>
      <c r="I817" s="19">
        <f t="shared" si="12"/>
        <v>2</v>
      </c>
      <c r="J817" s="176" t="s">
        <v>7537</v>
      </c>
      <c r="K817" s="152" t="str">
        <f>VLOOKUP(J817,$A$2:$B1177,2,FALSE)</f>
        <v>x5258</v>
      </c>
      <c r="L817" s="152"/>
      <c r="M817" s="152"/>
      <c r="N817" s="152"/>
      <c r="O817" s="152"/>
      <c r="P817" s="153">
        <v>43708</v>
      </c>
      <c r="Q817" s="121"/>
      <c r="R817" s="153">
        <v>43708</v>
      </c>
      <c r="S817" s="121"/>
      <c r="T817" s="152"/>
      <c r="U817" s="19"/>
    </row>
    <row r="818" spans="1:21">
      <c r="A818" s="70" t="s">
        <v>7179</v>
      </c>
      <c r="B818" s="19" t="s">
        <v>6652</v>
      </c>
      <c r="C818" s="19"/>
      <c r="D818" s="19" t="s">
        <v>555</v>
      </c>
      <c r="E818" s="124">
        <v>43014</v>
      </c>
      <c r="F818" s="124"/>
      <c r="G818" s="124">
        <v>43101</v>
      </c>
      <c r="H818" s="124"/>
      <c r="I818" s="19">
        <f t="shared" si="12"/>
        <v>1</v>
      </c>
      <c r="J818" s="176" t="s">
        <v>7538</v>
      </c>
      <c r="K818" s="152" t="str">
        <f>VLOOKUP(J818,$A$2:$B1178,2,FALSE)</f>
        <v>x5259</v>
      </c>
      <c r="L818" s="152"/>
      <c r="M818" s="152"/>
      <c r="N818" s="152"/>
      <c r="O818" s="152"/>
      <c r="P818" s="153">
        <v>43708</v>
      </c>
      <c r="Q818" s="121"/>
      <c r="R818" s="153">
        <v>43708</v>
      </c>
      <c r="S818" s="121"/>
      <c r="T818" s="152"/>
      <c r="U818" s="19"/>
    </row>
    <row r="819" spans="1:21">
      <c r="A819" s="70" t="s">
        <v>7180</v>
      </c>
      <c r="B819" s="19" t="s">
        <v>6653</v>
      </c>
      <c r="C819" s="19"/>
      <c r="D819" s="19" t="s">
        <v>555</v>
      </c>
      <c r="E819" s="124">
        <v>43014</v>
      </c>
      <c r="F819" s="124"/>
      <c r="G819" s="124">
        <v>43101</v>
      </c>
      <c r="H819" s="124"/>
      <c r="I819" s="19">
        <f t="shared" si="12"/>
        <v>1</v>
      </c>
      <c r="J819" s="176" t="s">
        <v>7539</v>
      </c>
      <c r="K819" s="152" t="str">
        <f>VLOOKUP(J819,$A$2:$B1179,2,FALSE)</f>
        <v>x5260</v>
      </c>
      <c r="L819" s="152"/>
      <c r="M819" s="152"/>
      <c r="N819" s="152"/>
      <c r="O819" s="152"/>
      <c r="P819" s="153">
        <v>43708</v>
      </c>
      <c r="Q819" s="121"/>
      <c r="R819" s="153">
        <v>43708</v>
      </c>
      <c r="S819" s="121"/>
      <c r="T819" s="152"/>
      <c r="U819" s="19"/>
    </row>
    <row r="820" spans="1:21">
      <c r="A820" s="70" t="s">
        <v>7181</v>
      </c>
      <c r="B820" s="19" t="s">
        <v>6654</v>
      </c>
      <c r="C820" s="19"/>
      <c r="D820" s="19" t="s">
        <v>555</v>
      </c>
      <c r="E820" s="124">
        <v>43014</v>
      </c>
      <c r="F820" s="124"/>
      <c r="G820" s="124">
        <v>43101</v>
      </c>
      <c r="H820" s="124"/>
      <c r="I820" s="19">
        <f t="shared" si="12"/>
        <v>1</v>
      </c>
      <c r="J820" s="176" t="s">
        <v>7540</v>
      </c>
      <c r="K820" s="152" t="str">
        <f>VLOOKUP(J820,$A$2:$B1180,2,FALSE)</f>
        <v>x5261</v>
      </c>
      <c r="L820" s="152"/>
      <c r="M820" s="152"/>
      <c r="N820" s="152"/>
      <c r="O820" s="152"/>
      <c r="P820" s="153">
        <v>43708</v>
      </c>
      <c r="Q820" s="121"/>
      <c r="R820" s="153">
        <v>43708</v>
      </c>
      <c r="S820" s="121"/>
      <c r="T820" s="152"/>
      <c r="U820" s="19"/>
    </row>
    <row r="821" spans="1:21">
      <c r="A821" s="70" t="s">
        <v>7182</v>
      </c>
      <c r="B821" s="19" t="s">
        <v>6655</v>
      </c>
      <c r="C821" s="19"/>
      <c r="D821" s="19" t="s">
        <v>555</v>
      </c>
      <c r="E821" s="124">
        <v>43014</v>
      </c>
      <c r="F821" s="124"/>
      <c r="G821" s="124">
        <v>43101</v>
      </c>
      <c r="H821" s="124"/>
      <c r="I821" s="19">
        <f t="shared" si="12"/>
        <v>1</v>
      </c>
      <c r="J821" s="176" t="s">
        <v>7541</v>
      </c>
      <c r="K821" s="152" t="str">
        <f>VLOOKUP(J821,$A$2:$B1181,2,FALSE)</f>
        <v>x5262</v>
      </c>
      <c r="L821" s="152"/>
      <c r="M821" s="152"/>
      <c r="N821" s="152"/>
      <c r="O821" s="152"/>
      <c r="P821" s="153">
        <v>43708</v>
      </c>
      <c r="Q821" s="121"/>
      <c r="R821" s="153">
        <v>43708</v>
      </c>
      <c r="S821" s="121"/>
      <c r="T821" s="152"/>
      <c r="U821" s="19"/>
    </row>
    <row r="822" spans="1:21">
      <c r="A822" s="70" t="s">
        <v>7183</v>
      </c>
      <c r="B822" s="19" t="s">
        <v>6656</v>
      </c>
      <c r="C822" s="19"/>
      <c r="D822" s="19" t="s">
        <v>555</v>
      </c>
      <c r="E822" s="124">
        <v>43014</v>
      </c>
      <c r="F822" s="124"/>
      <c r="G822" s="124">
        <v>43101</v>
      </c>
      <c r="H822" s="124"/>
      <c r="I822" s="19">
        <f t="shared" si="12"/>
        <v>1</v>
      </c>
      <c r="J822" s="176" t="s">
        <v>7542</v>
      </c>
      <c r="K822" s="152" t="str">
        <f>VLOOKUP(J822,$A$2:$B1182,2,FALSE)</f>
        <v>x5263</v>
      </c>
      <c r="L822" s="152"/>
      <c r="M822" s="152"/>
      <c r="N822" s="152"/>
      <c r="O822" s="152"/>
      <c r="P822" s="153">
        <v>43708</v>
      </c>
      <c r="Q822" s="121"/>
      <c r="R822" s="153">
        <v>43708</v>
      </c>
      <c r="S822" s="121"/>
      <c r="T822" s="152"/>
      <c r="U822" s="19"/>
    </row>
    <row r="823" spans="1:21">
      <c r="A823" s="70" t="s">
        <v>7184</v>
      </c>
      <c r="B823" s="19" t="s">
        <v>6657</v>
      </c>
      <c r="C823" s="19"/>
      <c r="D823" s="19" t="s">
        <v>555</v>
      </c>
      <c r="E823" s="124">
        <v>43014</v>
      </c>
      <c r="F823" s="124"/>
      <c r="G823" s="124">
        <v>43101</v>
      </c>
      <c r="H823" s="124"/>
      <c r="I823" s="19">
        <f t="shared" si="12"/>
        <v>1</v>
      </c>
      <c r="J823" s="176" t="s">
        <v>7543</v>
      </c>
      <c r="K823" s="152" t="str">
        <f>VLOOKUP(J823,$A$2:$B1183,2,FALSE)</f>
        <v>x5264</v>
      </c>
      <c r="L823" s="152"/>
      <c r="M823" s="152"/>
      <c r="N823" s="152"/>
      <c r="O823" s="152"/>
      <c r="P823" s="153">
        <v>43708</v>
      </c>
      <c r="Q823" s="121"/>
      <c r="R823" s="153">
        <v>43708</v>
      </c>
      <c r="S823" s="121"/>
      <c r="T823" s="152"/>
      <c r="U823" s="19"/>
    </row>
    <row r="824" spans="1:21">
      <c r="A824" s="70" t="s">
        <v>7185</v>
      </c>
      <c r="B824" s="19" t="s">
        <v>6658</v>
      </c>
      <c r="C824" s="19"/>
      <c r="D824" s="19" t="s">
        <v>555</v>
      </c>
      <c r="E824" s="124">
        <v>43014</v>
      </c>
      <c r="F824" s="124"/>
      <c r="G824" s="124">
        <v>43101</v>
      </c>
      <c r="H824" s="124"/>
      <c r="I824" s="19">
        <f t="shared" si="12"/>
        <v>1</v>
      </c>
      <c r="J824" s="176" t="s">
        <v>7544</v>
      </c>
      <c r="K824" s="152" t="str">
        <f>VLOOKUP(J824,$A$2:$B1184,2,FALSE)</f>
        <v>x5265</v>
      </c>
      <c r="L824" s="152"/>
      <c r="M824" s="152"/>
      <c r="N824" s="152"/>
      <c r="O824" s="152"/>
      <c r="P824" s="153">
        <v>43708</v>
      </c>
      <c r="Q824" s="121"/>
      <c r="R824" s="153">
        <v>43708</v>
      </c>
      <c r="S824" s="121"/>
      <c r="T824" s="152"/>
      <c r="U824" s="19"/>
    </row>
    <row r="825" spans="1:21">
      <c r="A825" s="70" t="s">
        <v>7186</v>
      </c>
      <c r="B825" s="19" t="s">
        <v>6659</v>
      </c>
      <c r="C825" s="19"/>
      <c r="D825" s="19" t="s">
        <v>555</v>
      </c>
      <c r="E825" s="124">
        <v>43014</v>
      </c>
      <c r="F825" s="124"/>
      <c r="G825" s="124">
        <v>43101</v>
      </c>
      <c r="H825" s="124"/>
      <c r="I825" s="19">
        <f t="shared" si="12"/>
        <v>1</v>
      </c>
      <c r="J825" s="176" t="s">
        <v>7545</v>
      </c>
      <c r="K825" s="152" t="str">
        <f>VLOOKUP(J825,$A$2:$B1185,2,FALSE)</f>
        <v>x5266</v>
      </c>
      <c r="L825" s="152"/>
      <c r="M825" s="152"/>
      <c r="N825" s="152"/>
      <c r="O825" s="152"/>
      <c r="P825" s="153">
        <v>43708</v>
      </c>
      <c r="Q825" s="121"/>
      <c r="R825" s="153">
        <v>43708</v>
      </c>
      <c r="S825" s="121"/>
      <c r="T825" s="152"/>
      <c r="U825" s="19"/>
    </row>
    <row r="826" spans="1:21">
      <c r="A826" s="70" t="s">
        <v>7187</v>
      </c>
      <c r="B826" s="19" t="s">
        <v>6676</v>
      </c>
      <c r="C826" s="19"/>
      <c r="D826" s="19" t="s">
        <v>555</v>
      </c>
      <c r="E826" s="124">
        <v>43014</v>
      </c>
      <c r="F826" s="124"/>
      <c r="G826" s="124">
        <v>43101</v>
      </c>
      <c r="H826" s="124"/>
      <c r="I826" s="19">
        <f t="shared" si="12"/>
        <v>1</v>
      </c>
      <c r="J826" s="176" t="s">
        <v>7546</v>
      </c>
      <c r="K826" s="152" t="str">
        <f>VLOOKUP(J826,$A$2:$B1186,2,FALSE)</f>
        <v>x5267</v>
      </c>
      <c r="L826" s="152"/>
      <c r="M826" s="152"/>
      <c r="N826" s="152"/>
      <c r="O826" s="152"/>
      <c r="P826" s="153">
        <v>43708</v>
      </c>
      <c r="Q826" s="121"/>
      <c r="R826" s="153">
        <v>43708</v>
      </c>
      <c r="S826" s="121"/>
      <c r="T826" s="152"/>
      <c r="U826" s="19"/>
    </row>
    <row r="827" spans="1:21">
      <c r="A827" s="70" t="s">
        <v>7188</v>
      </c>
      <c r="B827" s="19" t="s">
        <v>6677</v>
      </c>
      <c r="C827" s="19"/>
      <c r="D827" s="19" t="s">
        <v>555</v>
      </c>
      <c r="E827" s="124">
        <v>43014</v>
      </c>
      <c r="F827" s="124"/>
      <c r="G827" s="124">
        <v>43101</v>
      </c>
      <c r="H827" s="124"/>
      <c r="I827" s="19">
        <f t="shared" si="12"/>
        <v>1</v>
      </c>
      <c r="J827" s="176" t="s">
        <v>7547</v>
      </c>
      <c r="K827" s="152" t="str">
        <f>VLOOKUP(J827,$A$2:$B1187,2,FALSE)</f>
        <v>x5268</v>
      </c>
      <c r="L827" s="152"/>
      <c r="M827" s="152"/>
      <c r="N827" s="152"/>
      <c r="O827" s="152"/>
      <c r="P827" s="153">
        <v>43708</v>
      </c>
      <c r="Q827" s="121"/>
      <c r="R827" s="153">
        <v>43708</v>
      </c>
      <c r="S827" s="121"/>
      <c r="T827" s="152"/>
      <c r="U827" s="19"/>
    </row>
    <row r="828" spans="1:21">
      <c r="A828" s="70" t="s">
        <v>7189</v>
      </c>
      <c r="B828" s="19" t="s">
        <v>6678</v>
      </c>
      <c r="C828" s="19"/>
      <c r="D828" s="19" t="s">
        <v>555</v>
      </c>
      <c r="E828" s="124">
        <v>43014</v>
      </c>
      <c r="F828" s="124"/>
      <c r="G828" s="124">
        <v>43101</v>
      </c>
      <c r="H828" s="124"/>
      <c r="I828" s="19">
        <f t="shared" si="12"/>
        <v>1</v>
      </c>
      <c r="J828" s="176" t="s">
        <v>7172</v>
      </c>
      <c r="K828" s="152" t="str">
        <f>VLOOKUP(J828,$A$2:$B1188,2,FALSE)</f>
        <v>x5143</v>
      </c>
      <c r="L828" s="152"/>
      <c r="M828" s="152"/>
      <c r="N828" s="152"/>
      <c r="O828" s="152"/>
      <c r="P828" s="153">
        <v>43708</v>
      </c>
      <c r="Q828" s="121"/>
      <c r="R828" s="153">
        <v>43708</v>
      </c>
      <c r="S828" s="121"/>
      <c r="T828" s="152"/>
      <c r="U828" s="19"/>
    </row>
    <row r="829" spans="1:21">
      <c r="A829" s="70" t="s">
        <v>7190</v>
      </c>
      <c r="B829" s="19" t="s">
        <v>6679</v>
      </c>
      <c r="C829" s="19"/>
      <c r="D829" s="19" t="s">
        <v>555</v>
      </c>
      <c r="E829" s="124">
        <v>43014</v>
      </c>
      <c r="F829" s="124"/>
      <c r="G829" s="124">
        <v>43101</v>
      </c>
      <c r="H829" s="124"/>
      <c r="I829" s="19">
        <f t="shared" si="12"/>
        <v>2</v>
      </c>
      <c r="J829" s="176" t="s">
        <v>7548</v>
      </c>
      <c r="K829" s="152" t="str">
        <f>VLOOKUP(J829,$A$2:$B1189,2,FALSE)</f>
        <v>x5269</v>
      </c>
      <c r="L829" s="152"/>
      <c r="M829" s="152"/>
      <c r="N829" s="152"/>
      <c r="O829" s="152"/>
      <c r="P829" s="153">
        <v>43708</v>
      </c>
      <c r="Q829" s="121"/>
      <c r="R829" s="153">
        <v>43708</v>
      </c>
      <c r="S829" s="121"/>
      <c r="T829" s="152"/>
      <c r="U829" s="19"/>
    </row>
    <row r="830" spans="1:21">
      <c r="A830" s="70" t="s">
        <v>7191</v>
      </c>
      <c r="B830" s="19" t="s">
        <v>6680</v>
      </c>
      <c r="C830" s="19"/>
      <c r="D830" s="19" t="s">
        <v>555</v>
      </c>
      <c r="E830" s="124">
        <v>43014</v>
      </c>
      <c r="F830" s="124"/>
      <c r="G830" s="124">
        <v>43101</v>
      </c>
      <c r="H830" s="124"/>
      <c r="I830" s="19">
        <f t="shared" si="12"/>
        <v>2</v>
      </c>
      <c r="J830" s="176" t="s">
        <v>7549</v>
      </c>
      <c r="K830" s="152" t="str">
        <f>VLOOKUP(J830,$A$2:$B1190,2,FALSE)</f>
        <v>x5270</v>
      </c>
      <c r="L830" s="152"/>
      <c r="M830" s="152"/>
      <c r="N830" s="152"/>
      <c r="O830" s="152"/>
      <c r="P830" s="153">
        <v>43708</v>
      </c>
      <c r="Q830" s="121"/>
      <c r="R830" s="153">
        <v>43708</v>
      </c>
      <c r="S830" s="121"/>
      <c r="T830" s="152"/>
      <c r="U830" s="19"/>
    </row>
    <row r="831" spans="1:21">
      <c r="A831" s="70" t="s">
        <v>7192</v>
      </c>
      <c r="B831" s="19" t="s">
        <v>6681</v>
      </c>
      <c r="C831" s="19"/>
      <c r="D831" s="19" t="s">
        <v>555</v>
      </c>
      <c r="E831" s="124">
        <v>43014</v>
      </c>
      <c r="F831" s="124"/>
      <c r="G831" s="124">
        <v>43101</v>
      </c>
      <c r="H831" s="124"/>
      <c r="I831" s="19">
        <f t="shared" si="12"/>
        <v>2</v>
      </c>
      <c r="J831" s="176" t="s">
        <v>7178</v>
      </c>
      <c r="K831" s="152" t="str">
        <f>VLOOKUP(J831,$A$2:$B1191,2,FALSE)</f>
        <v>x5149</v>
      </c>
      <c r="L831" s="152"/>
      <c r="M831" s="152"/>
      <c r="N831" s="152"/>
      <c r="O831" s="152"/>
      <c r="P831" s="153">
        <v>43708</v>
      </c>
      <c r="Q831" s="121"/>
      <c r="R831" s="153">
        <v>43708</v>
      </c>
      <c r="S831" s="121"/>
      <c r="T831" s="152"/>
      <c r="U831" s="19"/>
    </row>
    <row r="832" spans="1:21">
      <c r="A832" s="70" t="s">
        <v>7193</v>
      </c>
      <c r="B832" s="19" t="s">
        <v>6682</v>
      </c>
      <c r="C832" s="19"/>
      <c r="D832" s="19" t="s">
        <v>555</v>
      </c>
      <c r="E832" s="124">
        <v>43014</v>
      </c>
      <c r="F832" s="124"/>
      <c r="G832" s="124">
        <v>43101</v>
      </c>
      <c r="H832" s="124"/>
      <c r="I832" s="19">
        <f t="shared" si="12"/>
        <v>1</v>
      </c>
      <c r="J832" s="176" t="s">
        <v>7550</v>
      </c>
      <c r="K832" s="152" t="str">
        <f>VLOOKUP(J832,$A$2:$B1192,2,FALSE)</f>
        <v>x5271</v>
      </c>
      <c r="L832" s="152"/>
      <c r="M832" s="152"/>
      <c r="N832" s="152"/>
      <c r="O832" s="152"/>
      <c r="P832" s="153">
        <v>43708</v>
      </c>
      <c r="Q832" s="121"/>
      <c r="R832" s="153">
        <v>43708</v>
      </c>
      <c r="S832" s="121"/>
      <c r="T832" s="152"/>
      <c r="U832" s="19"/>
    </row>
    <row r="833" spans="1:21">
      <c r="A833" s="70" t="s">
        <v>7194</v>
      </c>
      <c r="B833" s="19" t="s">
        <v>6683</v>
      </c>
      <c r="C833" s="19"/>
      <c r="D833" s="19" t="s">
        <v>555</v>
      </c>
      <c r="E833" s="124">
        <v>43014</v>
      </c>
      <c r="F833" s="124"/>
      <c r="G833" s="124">
        <v>43101</v>
      </c>
      <c r="H833" s="124"/>
      <c r="I833" s="19">
        <f t="shared" si="12"/>
        <v>1</v>
      </c>
      <c r="J833" s="176" t="s">
        <v>7551</v>
      </c>
      <c r="K833" s="152" t="str">
        <f>VLOOKUP(J833,$A$2:$B1193,2,FALSE)</f>
        <v>x5272</v>
      </c>
      <c r="L833" s="152"/>
      <c r="M833" s="152"/>
      <c r="N833" s="152"/>
      <c r="O833" s="152"/>
      <c r="P833" s="153">
        <v>43708</v>
      </c>
      <c r="Q833" s="121"/>
      <c r="R833" s="153">
        <v>43708</v>
      </c>
      <c r="S833" s="121"/>
      <c r="T833" s="152"/>
      <c r="U833" s="19"/>
    </row>
    <row r="834" spans="1:21">
      <c r="A834" s="70" t="s">
        <v>7195</v>
      </c>
      <c r="B834" s="19" t="s">
        <v>6684</v>
      </c>
      <c r="C834" s="19"/>
      <c r="D834" s="19" t="s">
        <v>555</v>
      </c>
      <c r="E834" s="124">
        <v>43014</v>
      </c>
      <c r="F834" s="124"/>
      <c r="G834" s="124">
        <v>43101</v>
      </c>
      <c r="H834" s="124"/>
      <c r="I834" s="19">
        <f t="shared" ref="I834:I897" si="13">COUNTIF(J:J,A834)</f>
        <v>1</v>
      </c>
      <c r="J834" s="176" t="s">
        <v>7552</v>
      </c>
      <c r="K834" s="152" t="str">
        <f>VLOOKUP(J834,$A$2:$B1194,2,FALSE)</f>
        <v>x5273</v>
      </c>
      <c r="L834" s="152"/>
      <c r="M834" s="152"/>
      <c r="N834" s="152"/>
      <c r="O834" s="152"/>
      <c r="P834" s="153">
        <v>43708</v>
      </c>
      <c r="Q834" s="121"/>
      <c r="R834" s="153">
        <v>43708</v>
      </c>
      <c r="S834" s="121"/>
      <c r="T834" s="152"/>
      <c r="U834" s="19"/>
    </row>
    <row r="835" spans="1:21">
      <c r="A835" s="70" t="s">
        <v>7196</v>
      </c>
      <c r="B835" s="19" t="s">
        <v>6730</v>
      </c>
      <c r="C835" s="19"/>
      <c r="D835" s="19" t="s">
        <v>555</v>
      </c>
      <c r="E835" s="124">
        <v>43014</v>
      </c>
      <c r="F835" s="124"/>
      <c r="G835" s="124">
        <v>43101</v>
      </c>
      <c r="H835" s="124"/>
      <c r="I835" s="19">
        <f t="shared" si="13"/>
        <v>2</v>
      </c>
      <c r="J835" s="176" t="s">
        <v>7191</v>
      </c>
      <c r="K835" s="152" t="str">
        <f>VLOOKUP(J835,$A$2:$B1195,2,FALSE)</f>
        <v>x5162</v>
      </c>
      <c r="L835" s="152"/>
      <c r="M835" s="152"/>
      <c r="N835" s="152"/>
      <c r="O835" s="152"/>
      <c r="P835" s="153">
        <v>43708</v>
      </c>
      <c r="Q835" s="121"/>
      <c r="R835" s="153">
        <v>43708</v>
      </c>
      <c r="S835" s="121"/>
      <c r="T835" s="152"/>
      <c r="U835" s="19"/>
    </row>
    <row r="836" spans="1:21">
      <c r="A836" s="70" t="s">
        <v>7197</v>
      </c>
      <c r="B836" s="19" t="s">
        <v>6731</v>
      </c>
      <c r="C836" s="19"/>
      <c r="D836" s="19" t="s">
        <v>555</v>
      </c>
      <c r="E836" s="124">
        <v>43014</v>
      </c>
      <c r="F836" s="124"/>
      <c r="G836" s="124">
        <v>43101</v>
      </c>
      <c r="H836" s="124"/>
      <c r="I836" s="19">
        <f t="shared" si="13"/>
        <v>1</v>
      </c>
      <c r="J836" s="176" t="s">
        <v>7196</v>
      </c>
      <c r="K836" s="152" t="str">
        <f>VLOOKUP(J836,$A$2:$B1196,2,FALSE)</f>
        <v>x5167</v>
      </c>
      <c r="L836" s="152"/>
      <c r="M836" s="152"/>
      <c r="N836" s="152"/>
      <c r="O836" s="152"/>
      <c r="P836" s="153">
        <v>43708</v>
      </c>
      <c r="Q836" s="121"/>
      <c r="R836" s="153">
        <v>43708</v>
      </c>
      <c r="S836" s="121"/>
      <c r="T836" s="152"/>
      <c r="U836" s="19"/>
    </row>
    <row r="837" spans="1:21">
      <c r="A837" s="70" t="s">
        <v>7198</v>
      </c>
      <c r="B837" s="19" t="s">
        <v>6732</v>
      </c>
      <c r="C837" s="19"/>
      <c r="D837" s="19" t="s">
        <v>555</v>
      </c>
      <c r="E837" s="124">
        <v>43014</v>
      </c>
      <c r="F837" s="124"/>
      <c r="G837" s="124">
        <v>43101</v>
      </c>
      <c r="H837" s="124"/>
      <c r="I837" s="19">
        <f t="shared" si="13"/>
        <v>2</v>
      </c>
      <c r="J837" s="176" t="s">
        <v>7190</v>
      </c>
      <c r="K837" s="152" t="str">
        <f>VLOOKUP(J837,$A$2:$B1197,2,FALSE)</f>
        <v>x5161</v>
      </c>
      <c r="L837" s="152"/>
      <c r="M837" s="152"/>
      <c r="N837" s="152"/>
      <c r="O837" s="152"/>
      <c r="P837" s="153">
        <v>43708</v>
      </c>
      <c r="Q837" s="121"/>
      <c r="R837" s="153">
        <v>43708</v>
      </c>
      <c r="S837" s="121"/>
      <c r="T837" s="152"/>
      <c r="U837" s="19"/>
    </row>
    <row r="838" spans="1:21">
      <c r="A838" s="70" t="s">
        <v>7199</v>
      </c>
      <c r="B838" s="19" t="s">
        <v>6746</v>
      </c>
      <c r="C838" s="19"/>
      <c r="D838" s="19" t="s">
        <v>555</v>
      </c>
      <c r="E838" s="124">
        <v>43014</v>
      </c>
      <c r="F838" s="124"/>
      <c r="G838" s="124">
        <v>43101</v>
      </c>
      <c r="H838" s="124"/>
      <c r="I838" s="19">
        <f t="shared" si="13"/>
        <v>1</v>
      </c>
      <c r="J838" s="176" t="s">
        <v>7192</v>
      </c>
      <c r="K838" s="152" t="str">
        <f>VLOOKUP(J838,$A$2:$B1198,2,FALSE)</f>
        <v>x5163</v>
      </c>
      <c r="L838" s="152"/>
      <c r="M838" s="152"/>
      <c r="N838" s="152"/>
      <c r="O838" s="152"/>
      <c r="P838" s="153">
        <v>43708</v>
      </c>
      <c r="Q838" s="121"/>
      <c r="R838" s="153">
        <v>43708</v>
      </c>
      <c r="S838" s="121"/>
      <c r="T838" s="152"/>
      <c r="U838" s="19"/>
    </row>
    <row r="839" spans="1:21">
      <c r="A839" s="70" t="s">
        <v>7200</v>
      </c>
      <c r="B839" s="19" t="s">
        <v>6747</v>
      </c>
      <c r="C839" s="19"/>
      <c r="D839" s="19" t="s">
        <v>555</v>
      </c>
      <c r="E839" s="124">
        <v>43014</v>
      </c>
      <c r="F839" s="124"/>
      <c r="G839" s="124">
        <v>43101</v>
      </c>
      <c r="H839" s="124"/>
      <c r="I839" s="19">
        <f t="shared" si="13"/>
        <v>1</v>
      </c>
      <c r="J839" s="176" t="s">
        <v>7198</v>
      </c>
      <c r="K839" s="152" t="str">
        <f>VLOOKUP(J839,$A$2:$B1199,2,FALSE)</f>
        <v>x5169</v>
      </c>
      <c r="L839" s="152"/>
      <c r="M839" s="152"/>
      <c r="N839" s="152"/>
      <c r="O839" s="152"/>
      <c r="P839" s="153">
        <v>43708</v>
      </c>
      <c r="Q839" s="121"/>
      <c r="R839" s="153">
        <v>43708</v>
      </c>
      <c r="S839" s="121"/>
      <c r="T839" s="152"/>
      <c r="U839" s="19"/>
    </row>
    <row r="840" spans="1:21">
      <c r="A840" s="70" t="s">
        <v>7201</v>
      </c>
      <c r="B840" s="19" t="s">
        <v>6753</v>
      </c>
      <c r="C840" s="19"/>
      <c r="D840" s="19" t="s">
        <v>555</v>
      </c>
      <c r="E840" s="124">
        <v>43014</v>
      </c>
      <c r="F840" s="124"/>
      <c r="G840" s="124">
        <v>43101</v>
      </c>
      <c r="H840" s="124"/>
      <c r="I840" s="19">
        <f t="shared" si="13"/>
        <v>1</v>
      </c>
      <c r="J840" s="176" t="s">
        <v>7553</v>
      </c>
      <c r="K840" s="152" t="str">
        <f>VLOOKUP(J840,$A$2:$B1200,2,FALSE)</f>
        <v>x5274</v>
      </c>
      <c r="L840" s="152"/>
      <c r="M840" s="152"/>
      <c r="N840" s="152"/>
      <c r="O840" s="152"/>
      <c r="P840" s="153">
        <v>43708</v>
      </c>
      <c r="Q840" s="121"/>
      <c r="R840" s="153">
        <v>43708</v>
      </c>
      <c r="S840" s="121"/>
      <c r="T840" s="152"/>
      <c r="U840" s="19"/>
    </row>
    <row r="841" spans="1:21">
      <c r="A841" s="70" t="s">
        <v>7202</v>
      </c>
      <c r="B841" s="19" t="s">
        <v>6756</v>
      </c>
      <c r="C841" s="19"/>
      <c r="D841" s="19" t="s">
        <v>555</v>
      </c>
      <c r="E841" s="124">
        <v>43014</v>
      </c>
      <c r="F841" s="124"/>
      <c r="G841" s="124">
        <v>43101</v>
      </c>
      <c r="H841" s="124"/>
      <c r="I841" s="19">
        <f t="shared" si="13"/>
        <v>1</v>
      </c>
      <c r="P841"/>
      <c r="Q841"/>
      <c r="R841"/>
      <c r="S841"/>
      <c r="U841" s="19"/>
    </row>
    <row r="842" spans="1:21">
      <c r="A842" s="70" t="s">
        <v>7203</v>
      </c>
      <c r="B842" s="19" t="s">
        <v>6766</v>
      </c>
      <c r="C842" s="19"/>
      <c r="D842" s="19" t="s">
        <v>555</v>
      </c>
      <c r="E842" s="124">
        <v>43014</v>
      </c>
      <c r="F842" s="124"/>
      <c r="G842" s="124">
        <v>43101</v>
      </c>
      <c r="H842" s="124"/>
      <c r="I842" s="19">
        <f t="shared" si="13"/>
        <v>1</v>
      </c>
      <c r="P842"/>
      <c r="Q842"/>
      <c r="R842"/>
      <c r="S842"/>
      <c r="U842" s="19"/>
    </row>
    <row r="843" spans="1:21">
      <c r="A843" s="70" t="s">
        <v>7204</v>
      </c>
      <c r="B843" s="19" t="s">
        <v>6767</v>
      </c>
      <c r="C843" s="19"/>
      <c r="D843" s="19" t="s">
        <v>555</v>
      </c>
      <c r="E843" s="124">
        <v>43014</v>
      </c>
      <c r="F843" s="124"/>
      <c r="G843" s="124">
        <v>43101</v>
      </c>
      <c r="H843" s="124"/>
      <c r="I843" s="19">
        <f t="shared" si="13"/>
        <v>1</v>
      </c>
      <c r="P843"/>
      <c r="Q843"/>
      <c r="R843"/>
      <c r="S843"/>
      <c r="U843" s="19"/>
    </row>
    <row r="844" spans="1:21">
      <c r="A844" s="70" t="s">
        <v>7205</v>
      </c>
      <c r="B844" s="19" t="s">
        <v>6768</v>
      </c>
      <c r="C844" s="19"/>
      <c r="D844" s="19" t="s">
        <v>555</v>
      </c>
      <c r="E844" s="124">
        <v>43014</v>
      </c>
      <c r="F844" s="124"/>
      <c r="G844" s="124">
        <v>43101</v>
      </c>
      <c r="H844" s="124"/>
      <c r="I844" s="19">
        <f t="shared" si="13"/>
        <v>1</v>
      </c>
      <c r="P844"/>
      <c r="Q844"/>
      <c r="R844"/>
      <c r="S844"/>
      <c r="U844" s="19"/>
    </row>
    <row r="845" spans="1:21">
      <c r="A845" s="70" t="s">
        <v>7206</v>
      </c>
      <c r="B845" s="19" t="s">
        <v>6770</v>
      </c>
      <c r="C845" s="19"/>
      <c r="D845" s="19" t="s">
        <v>555</v>
      </c>
      <c r="E845" s="124">
        <v>43014</v>
      </c>
      <c r="F845" s="124"/>
      <c r="G845" s="124">
        <v>43101</v>
      </c>
      <c r="H845" s="124"/>
      <c r="I845" s="19">
        <f t="shared" si="13"/>
        <v>1</v>
      </c>
      <c r="P845"/>
      <c r="Q845"/>
      <c r="R845"/>
      <c r="S845"/>
      <c r="U845" s="19"/>
    </row>
    <row r="846" spans="1:21">
      <c r="A846" s="70" t="s">
        <v>7207</v>
      </c>
      <c r="B846" s="19" t="s">
        <v>6771</v>
      </c>
      <c r="C846" s="19"/>
      <c r="D846" s="19" t="s">
        <v>555</v>
      </c>
      <c r="E846" s="124">
        <v>43014</v>
      </c>
      <c r="F846" s="124"/>
      <c r="G846" s="124">
        <v>43101</v>
      </c>
      <c r="H846" s="124"/>
      <c r="I846" s="19">
        <f t="shared" si="13"/>
        <v>1</v>
      </c>
      <c r="P846"/>
      <c r="Q846"/>
      <c r="R846"/>
      <c r="S846"/>
      <c r="U846" s="19"/>
    </row>
    <row r="847" spans="1:21">
      <c r="A847" s="70" t="s">
        <v>7208</v>
      </c>
      <c r="B847" s="19" t="s">
        <v>6772</v>
      </c>
      <c r="C847" s="19"/>
      <c r="D847" s="19" t="s">
        <v>555</v>
      </c>
      <c r="E847" s="124">
        <v>43014</v>
      </c>
      <c r="F847" s="124"/>
      <c r="G847" s="124">
        <v>43101</v>
      </c>
      <c r="H847" s="124"/>
      <c r="I847" s="19">
        <f t="shared" si="13"/>
        <v>1</v>
      </c>
      <c r="P847"/>
      <c r="Q847"/>
      <c r="R847"/>
      <c r="S847"/>
      <c r="U847" s="19"/>
    </row>
    <row r="848" spans="1:21">
      <c r="A848" s="70" t="s">
        <v>7209</v>
      </c>
      <c r="B848" s="19" t="s">
        <v>6773</v>
      </c>
      <c r="C848" s="19"/>
      <c r="D848" s="19" t="s">
        <v>555</v>
      </c>
      <c r="E848" s="124">
        <v>43014</v>
      </c>
      <c r="F848" s="124"/>
      <c r="G848" s="124">
        <v>43101</v>
      </c>
      <c r="H848" s="124"/>
      <c r="I848" s="19">
        <f t="shared" si="13"/>
        <v>1</v>
      </c>
      <c r="P848"/>
      <c r="Q848"/>
      <c r="R848"/>
      <c r="S848"/>
      <c r="U848" s="19"/>
    </row>
    <row r="849" spans="1:21">
      <c r="A849" s="70" t="s">
        <v>7210</v>
      </c>
      <c r="B849" s="19" t="s">
        <v>6774</v>
      </c>
      <c r="C849" s="19"/>
      <c r="D849" s="19" t="s">
        <v>555</v>
      </c>
      <c r="E849" s="124">
        <v>43014</v>
      </c>
      <c r="F849" s="124"/>
      <c r="G849" s="124">
        <v>43101</v>
      </c>
      <c r="H849" s="124"/>
      <c r="I849" s="19">
        <f t="shared" si="13"/>
        <v>1</v>
      </c>
      <c r="P849"/>
      <c r="Q849"/>
      <c r="R849"/>
      <c r="S849"/>
      <c r="U849" s="19"/>
    </row>
    <row r="850" spans="1:21">
      <c r="A850" s="70" t="s">
        <v>7211</v>
      </c>
      <c r="B850" s="19" t="s">
        <v>6775</v>
      </c>
      <c r="C850" s="19"/>
      <c r="D850" s="19" t="s">
        <v>555</v>
      </c>
      <c r="E850" s="124">
        <v>43014</v>
      </c>
      <c r="F850" s="124"/>
      <c r="G850" s="124">
        <v>43101</v>
      </c>
      <c r="H850" s="124"/>
      <c r="I850" s="19">
        <f t="shared" si="13"/>
        <v>1</v>
      </c>
      <c r="P850"/>
      <c r="Q850"/>
      <c r="R850"/>
      <c r="S850"/>
      <c r="U850" s="19"/>
    </row>
    <row r="851" spans="1:21">
      <c r="A851" s="70" t="s">
        <v>7212</v>
      </c>
      <c r="B851" s="19" t="s">
        <v>6776</v>
      </c>
      <c r="C851" s="19"/>
      <c r="D851" s="19" t="s">
        <v>555</v>
      </c>
      <c r="E851" s="124">
        <v>43014</v>
      </c>
      <c r="F851" s="124"/>
      <c r="G851" s="124">
        <v>43101</v>
      </c>
      <c r="H851" s="124"/>
      <c r="I851" s="19">
        <f t="shared" si="13"/>
        <v>1</v>
      </c>
      <c r="P851"/>
      <c r="Q851"/>
      <c r="R851"/>
      <c r="S851"/>
      <c r="U851" s="19"/>
    </row>
    <row r="852" spans="1:21">
      <c r="A852" s="70" t="s">
        <v>6133</v>
      </c>
      <c r="B852" s="19" t="s">
        <v>6777</v>
      </c>
      <c r="C852" s="19"/>
      <c r="D852" s="19" t="s">
        <v>555</v>
      </c>
      <c r="E852" s="124">
        <v>43014</v>
      </c>
      <c r="F852" s="124"/>
      <c r="G852" s="124">
        <v>43101</v>
      </c>
      <c r="H852" s="124"/>
      <c r="I852" s="19">
        <f t="shared" si="13"/>
        <v>1</v>
      </c>
      <c r="P852"/>
      <c r="Q852"/>
      <c r="R852"/>
      <c r="S852"/>
      <c r="U852" s="19"/>
    </row>
    <row r="853" spans="1:21">
      <c r="A853" s="70" t="s">
        <v>6134</v>
      </c>
      <c r="B853" s="19" t="s">
        <v>6778</v>
      </c>
      <c r="C853" s="19"/>
      <c r="D853" s="19" t="s">
        <v>555</v>
      </c>
      <c r="E853" s="124">
        <v>43014</v>
      </c>
      <c r="F853" s="124"/>
      <c r="G853" s="124">
        <v>43101</v>
      </c>
      <c r="H853" s="124"/>
      <c r="I853" s="19">
        <f t="shared" si="13"/>
        <v>1</v>
      </c>
      <c r="P853"/>
      <c r="Q853"/>
      <c r="R853"/>
      <c r="S853"/>
      <c r="U853" s="19"/>
    </row>
    <row r="854" spans="1:21">
      <c r="A854" s="70" t="s">
        <v>6135</v>
      </c>
      <c r="B854" s="19" t="s">
        <v>6779</v>
      </c>
      <c r="C854" s="19"/>
      <c r="D854" s="19" t="s">
        <v>555</v>
      </c>
      <c r="E854" s="124">
        <v>43014</v>
      </c>
      <c r="F854" s="124"/>
      <c r="G854" s="124">
        <v>43101</v>
      </c>
      <c r="H854" s="124"/>
      <c r="I854" s="19">
        <f t="shared" si="13"/>
        <v>1</v>
      </c>
      <c r="P854"/>
      <c r="Q854"/>
      <c r="R854"/>
      <c r="S854"/>
      <c r="U854" s="19"/>
    </row>
    <row r="855" spans="1:21">
      <c r="A855" s="70" t="s">
        <v>6136</v>
      </c>
      <c r="B855" s="19" t="s">
        <v>6780</v>
      </c>
      <c r="C855" s="19"/>
      <c r="D855" s="19" t="s">
        <v>555</v>
      </c>
      <c r="E855" s="124">
        <v>43014</v>
      </c>
      <c r="F855" s="124"/>
      <c r="G855" s="124">
        <v>43101</v>
      </c>
      <c r="H855" s="124"/>
      <c r="I855" s="19">
        <f t="shared" si="13"/>
        <v>1</v>
      </c>
      <c r="P855"/>
      <c r="Q855"/>
      <c r="R855"/>
      <c r="S855"/>
      <c r="U855" s="19"/>
    </row>
    <row r="856" spans="1:21">
      <c r="A856" s="70" t="s">
        <v>6137</v>
      </c>
      <c r="B856" s="19" t="s">
        <v>6781</v>
      </c>
      <c r="C856" s="19"/>
      <c r="D856" s="19" t="s">
        <v>555</v>
      </c>
      <c r="E856" s="124">
        <v>43014</v>
      </c>
      <c r="F856" s="124"/>
      <c r="G856" s="124">
        <v>43101</v>
      </c>
      <c r="H856" s="124"/>
      <c r="I856" s="19">
        <f t="shared" si="13"/>
        <v>1</v>
      </c>
      <c r="P856"/>
      <c r="Q856"/>
      <c r="R856"/>
      <c r="S856"/>
      <c r="U856" s="19"/>
    </row>
    <row r="857" spans="1:21">
      <c r="A857" s="70" t="s">
        <v>6138</v>
      </c>
      <c r="B857" s="19" t="s">
        <v>6782</v>
      </c>
      <c r="C857" s="19"/>
      <c r="D857" s="19" t="s">
        <v>555</v>
      </c>
      <c r="E857" s="124">
        <v>43014</v>
      </c>
      <c r="F857" s="124"/>
      <c r="G857" s="124">
        <v>43101</v>
      </c>
      <c r="H857" s="124"/>
      <c r="I857" s="19">
        <f t="shared" si="13"/>
        <v>1</v>
      </c>
      <c r="P857"/>
      <c r="Q857"/>
      <c r="R857"/>
      <c r="S857"/>
      <c r="U857" s="19"/>
    </row>
    <row r="858" spans="1:21">
      <c r="A858" s="70" t="s">
        <v>6139</v>
      </c>
      <c r="B858" s="19" t="s">
        <v>6783</v>
      </c>
      <c r="C858" s="19"/>
      <c r="D858" s="19" t="s">
        <v>555</v>
      </c>
      <c r="E858" s="124">
        <v>43014</v>
      </c>
      <c r="F858" s="124"/>
      <c r="G858" s="124">
        <v>43101</v>
      </c>
      <c r="H858" s="124"/>
      <c r="I858" s="19">
        <f t="shared" si="13"/>
        <v>1</v>
      </c>
      <c r="P858"/>
      <c r="Q858"/>
      <c r="R858"/>
      <c r="S858"/>
      <c r="U858" s="19"/>
    </row>
    <row r="859" spans="1:21">
      <c r="A859" s="70" t="s">
        <v>6140</v>
      </c>
      <c r="B859" s="19" t="s">
        <v>6784</v>
      </c>
      <c r="C859" s="19"/>
      <c r="D859" s="19" t="s">
        <v>555</v>
      </c>
      <c r="E859" s="124">
        <v>43014</v>
      </c>
      <c r="F859" s="124"/>
      <c r="G859" s="124">
        <v>43101</v>
      </c>
      <c r="H859" s="124"/>
      <c r="I859" s="19">
        <f t="shared" si="13"/>
        <v>1</v>
      </c>
      <c r="P859"/>
      <c r="Q859"/>
      <c r="R859"/>
      <c r="S859"/>
      <c r="U859" s="19"/>
    </row>
    <row r="860" spans="1:21">
      <c r="A860" s="70" t="s">
        <v>6729</v>
      </c>
      <c r="B860" s="19" t="s">
        <v>6785</v>
      </c>
      <c r="C860" s="19"/>
      <c r="D860" s="19" t="s">
        <v>555</v>
      </c>
      <c r="E860" s="124">
        <v>43014</v>
      </c>
      <c r="F860" s="124"/>
      <c r="G860" s="124">
        <v>43101</v>
      </c>
      <c r="H860" s="124"/>
      <c r="I860" s="19">
        <f t="shared" si="13"/>
        <v>0</v>
      </c>
      <c r="P860"/>
      <c r="Q860"/>
      <c r="R860"/>
      <c r="S860"/>
      <c r="U860" s="19"/>
    </row>
    <row r="861" spans="1:21">
      <c r="A861" s="70" t="s">
        <v>6911</v>
      </c>
      <c r="B861" s="19" t="s">
        <v>6786</v>
      </c>
      <c r="C861" s="19"/>
      <c r="D861" s="19" t="s">
        <v>555</v>
      </c>
      <c r="E861" s="124">
        <v>43014</v>
      </c>
      <c r="F861" s="124"/>
      <c r="G861" s="124">
        <v>43101</v>
      </c>
      <c r="H861" s="124"/>
      <c r="I861" s="19">
        <f t="shared" si="13"/>
        <v>0</v>
      </c>
      <c r="P861"/>
      <c r="Q861"/>
      <c r="R861"/>
      <c r="S861"/>
      <c r="U861" s="19"/>
    </row>
    <row r="862" spans="1:21">
      <c r="A862" s="70" t="s">
        <v>6912</v>
      </c>
      <c r="B862" s="19" t="s">
        <v>6787</v>
      </c>
      <c r="C862" s="19"/>
      <c r="D862" s="19" t="s">
        <v>555</v>
      </c>
      <c r="E862" s="124">
        <v>43014</v>
      </c>
      <c r="F862" s="124"/>
      <c r="G862" s="124">
        <v>43101</v>
      </c>
      <c r="H862" s="124"/>
      <c r="I862" s="19">
        <f t="shared" si="13"/>
        <v>0</v>
      </c>
      <c r="P862"/>
      <c r="Q862"/>
      <c r="R862"/>
      <c r="S862"/>
      <c r="U862" s="19"/>
    </row>
    <row r="863" spans="1:21">
      <c r="A863" s="70" t="s">
        <v>6913</v>
      </c>
      <c r="B863" s="19" t="s">
        <v>6788</v>
      </c>
      <c r="C863" s="19"/>
      <c r="D863" s="19" t="s">
        <v>555</v>
      </c>
      <c r="E863" s="124">
        <v>43014</v>
      </c>
      <c r="F863" s="124"/>
      <c r="G863" s="124">
        <v>43101</v>
      </c>
      <c r="H863" s="124"/>
      <c r="I863" s="19">
        <f t="shared" si="13"/>
        <v>0</v>
      </c>
      <c r="P863"/>
      <c r="Q863"/>
      <c r="R863"/>
      <c r="S863"/>
      <c r="U863" s="19"/>
    </row>
    <row r="864" spans="1:21">
      <c r="A864" s="19" t="s">
        <v>6744</v>
      </c>
      <c r="B864" s="19" t="s">
        <v>6789</v>
      </c>
      <c r="C864" s="19"/>
      <c r="D864" s="19" t="s">
        <v>555</v>
      </c>
      <c r="E864" s="124">
        <v>43014</v>
      </c>
      <c r="F864" s="124"/>
      <c r="G864" s="124">
        <v>43101</v>
      </c>
      <c r="H864" s="124"/>
      <c r="I864" s="19">
        <f t="shared" si="13"/>
        <v>0</v>
      </c>
      <c r="P864"/>
      <c r="Q864"/>
      <c r="R864"/>
      <c r="S864"/>
      <c r="U864" s="19"/>
    </row>
    <row r="865" spans="1:21">
      <c r="A865" s="19" t="s">
        <v>6745</v>
      </c>
      <c r="B865" s="19" t="s">
        <v>6790</v>
      </c>
      <c r="C865" s="19"/>
      <c r="D865" s="19" t="s">
        <v>555</v>
      </c>
      <c r="E865" s="124">
        <v>43014</v>
      </c>
      <c r="F865" s="124"/>
      <c r="G865" s="124">
        <v>43101</v>
      </c>
      <c r="H865" s="124"/>
      <c r="I865" s="19">
        <f t="shared" si="13"/>
        <v>0</v>
      </c>
      <c r="P865"/>
      <c r="Q865"/>
      <c r="R865"/>
      <c r="S865"/>
      <c r="U865" s="19"/>
    </row>
    <row r="866" spans="1:21">
      <c r="A866" s="19" t="s">
        <v>6752</v>
      </c>
      <c r="B866" s="19" t="s">
        <v>6791</v>
      </c>
      <c r="C866" s="19"/>
      <c r="D866" s="19" t="s">
        <v>555</v>
      </c>
      <c r="E866" s="124">
        <v>43014</v>
      </c>
      <c r="F866" s="124"/>
      <c r="G866" s="124">
        <v>43101</v>
      </c>
      <c r="H866" s="124"/>
      <c r="I866" s="19">
        <f t="shared" si="13"/>
        <v>1</v>
      </c>
      <c r="P866"/>
      <c r="Q866"/>
      <c r="R866"/>
      <c r="S866"/>
      <c r="U866" s="19"/>
    </row>
    <row r="867" spans="1:21">
      <c r="A867" s="19" t="s">
        <v>6026</v>
      </c>
      <c r="B867" s="19" t="s">
        <v>6792</v>
      </c>
      <c r="C867" s="19"/>
      <c r="D867" s="19" t="s">
        <v>555</v>
      </c>
      <c r="E867" s="124">
        <v>43014</v>
      </c>
      <c r="F867" s="124"/>
      <c r="G867" s="124">
        <v>43101</v>
      </c>
      <c r="H867" s="124"/>
      <c r="I867" s="19">
        <f t="shared" si="13"/>
        <v>0</v>
      </c>
      <c r="P867"/>
      <c r="Q867"/>
      <c r="R867"/>
      <c r="S867"/>
      <c r="U867" s="19"/>
    </row>
    <row r="868" spans="1:21">
      <c r="A868" s="19" t="s">
        <v>6027</v>
      </c>
      <c r="B868" s="19" t="s">
        <v>6793</v>
      </c>
      <c r="C868" s="19"/>
      <c r="D868" s="19" t="s">
        <v>555</v>
      </c>
      <c r="E868" s="124">
        <v>43014</v>
      </c>
      <c r="F868" s="124"/>
      <c r="G868" s="124">
        <v>43101</v>
      </c>
      <c r="H868" s="124"/>
      <c r="I868" s="19">
        <f t="shared" si="13"/>
        <v>0</v>
      </c>
      <c r="P868"/>
      <c r="Q868"/>
      <c r="R868"/>
      <c r="S868"/>
      <c r="U868" s="19"/>
    </row>
    <row r="869" spans="1:21">
      <c r="A869" s="19" t="s">
        <v>6365</v>
      </c>
      <c r="B869" s="19" t="s">
        <v>6794</v>
      </c>
      <c r="C869" s="19"/>
      <c r="D869" s="19" t="s">
        <v>555</v>
      </c>
      <c r="E869" s="124">
        <v>43014</v>
      </c>
      <c r="F869" s="124"/>
      <c r="G869" s="124">
        <v>43101</v>
      </c>
      <c r="H869" s="124"/>
      <c r="I869" s="19">
        <f t="shared" si="13"/>
        <v>1</v>
      </c>
      <c r="P869"/>
      <c r="Q869"/>
      <c r="R869"/>
      <c r="S869"/>
      <c r="U869" s="19"/>
    </row>
    <row r="870" spans="1:21">
      <c r="A870" s="19" t="s">
        <v>6945</v>
      </c>
      <c r="B870" s="19" t="s">
        <v>6946</v>
      </c>
      <c r="C870" s="19"/>
      <c r="D870" s="19" t="s">
        <v>555</v>
      </c>
      <c r="E870" s="124">
        <v>43014</v>
      </c>
      <c r="F870" s="124"/>
      <c r="G870" s="124">
        <v>43101</v>
      </c>
      <c r="H870" s="124"/>
      <c r="I870" s="19">
        <f t="shared" si="13"/>
        <v>0</v>
      </c>
      <c r="P870"/>
      <c r="Q870"/>
      <c r="R870"/>
      <c r="S870"/>
      <c r="U870" s="19"/>
    </row>
    <row r="871" spans="1:21">
      <c r="A871" s="19" t="s">
        <v>6972</v>
      </c>
      <c r="B871" s="19" t="s">
        <v>6954</v>
      </c>
      <c r="C871" s="19"/>
      <c r="D871" s="19" t="s">
        <v>555</v>
      </c>
      <c r="E871" s="124">
        <v>43014</v>
      </c>
      <c r="F871" s="124"/>
      <c r="G871" s="124">
        <v>43101</v>
      </c>
      <c r="H871" s="124"/>
      <c r="I871" s="19">
        <f t="shared" si="13"/>
        <v>0</v>
      </c>
      <c r="P871"/>
      <c r="Q871"/>
      <c r="R871"/>
      <c r="S871"/>
      <c r="U871" s="19"/>
    </row>
    <row r="872" spans="1:21">
      <c r="A872" s="19" t="s">
        <v>6973</v>
      </c>
      <c r="B872" s="19" t="s">
        <v>6955</v>
      </c>
      <c r="C872" s="19"/>
      <c r="D872" s="19" t="s">
        <v>555</v>
      </c>
      <c r="E872" s="124">
        <v>43014</v>
      </c>
      <c r="F872" s="124"/>
      <c r="G872" s="124">
        <v>43101</v>
      </c>
      <c r="H872" s="124"/>
      <c r="I872" s="19">
        <f t="shared" si="13"/>
        <v>0</v>
      </c>
      <c r="J872" s="75"/>
      <c r="K872" s="19"/>
      <c r="L872" s="19"/>
      <c r="M872" s="19"/>
      <c r="N872" s="19"/>
      <c r="O872" s="19"/>
      <c r="P872" s="124"/>
      <c r="Q872" s="124"/>
      <c r="R872" s="124"/>
      <c r="S872" s="124"/>
      <c r="T872" s="19"/>
      <c r="U872" s="19"/>
    </row>
    <row r="873" spans="1:21">
      <c r="A873" s="19" t="s">
        <v>6974</v>
      </c>
      <c r="B873" s="19" t="s">
        <v>6956</v>
      </c>
      <c r="C873" s="19"/>
      <c r="D873" s="19" t="s">
        <v>555</v>
      </c>
      <c r="E873" s="124">
        <v>43014</v>
      </c>
      <c r="F873" s="124"/>
      <c r="G873" s="124">
        <v>43101</v>
      </c>
      <c r="H873" s="124"/>
      <c r="I873" s="19">
        <f t="shared" si="13"/>
        <v>0</v>
      </c>
      <c r="J873" s="75"/>
      <c r="K873" s="19"/>
      <c r="L873" s="19"/>
      <c r="M873" s="19"/>
      <c r="N873" s="19"/>
      <c r="O873" s="19"/>
      <c r="P873" s="124"/>
      <c r="Q873" s="124"/>
      <c r="R873" s="124"/>
      <c r="S873" s="124"/>
      <c r="T873" s="19"/>
      <c r="U873" s="19"/>
    </row>
    <row r="874" spans="1:21">
      <c r="A874" s="19" t="s">
        <v>6975</v>
      </c>
      <c r="B874" s="19" t="s">
        <v>6957</v>
      </c>
      <c r="C874" s="19"/>
      <c r="D874" s="19" t="s">
        <v>555</v>
      </c>
      <c r="E874" s="124">
        <v>43014</v>
      </c>
      <c r="F874" s="124"/>
      <c r="G874" s="124">
        <v>43101</v>
      </c>
      <c r="H874" s="124"/>
      <c r="I874" s="19">
        <f t="shared" si="13"/>
        <v>0</v>
      </c>
      <c r="J874" s="75"/>
      <c r="K874" s="19"/>
      <c r="L874" s="19"/>
      <c r="M874" s="19"/>
      <c r="N874" s="19"/>
      <c r="O874" s="19"/>
      <c r="P874" s="124"/>
      <c r="Q874" s="124"/>
      <c r="R874" s="124"/>
      <c r="S874" s="124"/>
      <c r="T874" s="19"/>
      <c r="U874" s="19"/>
    </row>
    <row r="875" spans="1:21">
      <c r="A875" s="19" t="s">
        <v>6976</v>
      </c>
      <c r="B875" s="19" t="s">
        <v>6958</v>
      </c>
      <c r="C875" s="19"/>
      <c r="D875" s="19" t="s">
        <v>555</v>
      </c>
      <c r="E875" s="124">
        <v>43014</v>
      </c>
      <c r="F875" s="124"/>
      <c r="G875" s="124">
        <v>43101</v>
      </c>
      <c r="H875" s="124"/>
      <c r="I875" s="19">
        <f t="shared" si="13"/>
        <v>0</v>
      </c>
      <c r="J875" s="75"/>
      <c r="K875" s="19"/>
      <c r="L875" s="19"/>
      <c r="M875" s="19"/>
      <c r="N875" s="19"/>
      <c r="O875" s="19"/>
      <c r="P875" s="124"/>
      <c r="Q875" s="124"/>
      <c r="R875" s="124"/>
      <c r="S875" s="124"/>
      <c r="T875" s="19"/>
      <c r="U875" s="19"/>
    </row>
    <row r="876" spans="1:21">
      <c r="A876" s="19" t="s">
        <v>6977</v>
      </c>
      <c r="B876" s="19" t="s">
        <v>6959</v>
      </c>
      <c r="C876" s="19"/>
      <c r="D876" s="19" t="s">
        <v>555</v>
      </c>
      <c r="E876" s="124">
        <v>43014</v>
      </c>
      <c r="F876" s="124"/>
      <c r="G876" s="124">
        <v>43101</v>
      </c>
      <c r="H876" s="124"/>
      <c r="I876" s="19">
        <f t="shared" si="13"/>
        <v>0</v>
      </c>
      <c r="J876" s="75"/>
      <c r="K876" s="19"/>
      <c r="L876" s="19"/>
      <c r="M876" s="19"/>
      <c r="N876" s="19"/>
      <c r="O876" s="19"/>
      <c r="P876" s="124"/>
      <c r="Q876" s="124"/>
      <c r="R876" s="124"/>
      <c r="S876" s="124"/>
      <c r="T876" s="19"/>
      <c r="U876" s="19"/>
    </row>
    <row r="877" spans="1:21">
      <c r="A877" s="19" t="s">
        <v>6978</v>
      </c>
      <c r="B877" s="19" t="s">
        <v>6960</v>
      </c>
      <c r="C877" s="19"/>
      <c r="D877" s="19" t="s">
        <v>555</v>
      </c>
      <c r="E877" s="124">
        <v>43014</v>
      </c>
      <c r="F877" s="124"/>
      <c r="G877" s="124">
        <v>43101</v>
      </c>
      <c r="H877" s="124"/>
      <c r="I877" s="19">
        <f t="shared" si="13"/>
        <v>0</v>
      </c>
      <c r="J877" s="75"/>
      <c r="K877" s="19"/>
      <c r="L877" s="19"/>
      <c r="M877" s="19"/>
      <c r="N877" s="19"/>
      <c r="O877" s="19"/>
      <c r="P877" s="124"/>
      <c r="Q877" s="124"/>
      <c r="R877" s="124"/>
      <c r="S877" s="124"/>
      <c r="T877" s="19"/>
      <c r="U877" s="19"/>
    </row>
    <row r="878" spans="1:21">
      <c r="A878" s="19" t="s">
        <v>6979</v>
      </c>
      <c r="B878" s="19" t="s">
        <v>6961</v>
      </c>
      <c r="C878" s="19"/>
      <c r="D878" s="19" t="s">
        <v>555</v>
      </c>
      <c r="E878" s="124">
        <v>43014</v>
      </c>
      <c r="F878" s="124"/>
      <c r="G878" s="124">
        <v>43101</v>
      </c>
      <c r="H878" s="124"/>
      <c r="I878" s="19">
        <f t="shared" si="13"/>
        <v>0</v>
      </c>
      <c r="J878" s="75"/>
      <c r="K878" s="19"/>
      <c r="L878" s="19"/>
      <c r="M878" s="19"/>
      <c r="N878" s="19"/>
      <c r="O878" s="19"/>
      <c r="P878" s="124"/>
      <c r="Q878" s="124"/>
      <c r="R878" s="124"/>
      <c r="S878" s="124"/>
      <c r="T878" s="19"/>
      <c r="U878" s="19"/>
    </row>
    <row r="879" spans="1:21">
      <c r="A879" s="19" t="s">
        <v>6980</v>
      </c>
      <c r="B879" s="19" t="s">
        <v>6962</v>
      </c>
      <c r="C879" s="19"/>
      <c r="D879" s="19" t="s">
        <v>555</v>
      </c>
      <c r="E879" s="124">
        <v>43014</v>
      </c>
      <c r="F879" s="124"/>
      <c r="G879" s="124">
        <v>43101</v>
      </c>
      <c r="H879" s="124"/>
      <c r="I879" s="19">
        <f t="shared" si="13"/>
        <v>0</v>
      </c>
      <c r="J879" s="75"/>
      <c r="K879" s="19"/>
      <c r="L879" s="19"/>
      <c r="M879" s="19"/>
      <c r="N879" s="19"/>
      <c r="O879" s="19"/>
      <c r="P879" s="124"/>
      <c r="Q879" s="124"/>
      <c r="R879" s="124"/>
      <c r="S879" s="124"/>
      <c r="T879" s="19"/>
      <c r="U879" s="19"/>
    </row>
    <row r="880" spans="1:21">
      <c r="A880" s="19" t="s">
        <v>6981</v>
      </c>
      <c r="B880" s="19" t="s">
        <v>6963</v>
      </c>
      <c r="C880" s="19"/>
      <c r="D880" s="19" t="s">
        <v>555</v>
      </c>
      <c r="E880" s="124">
        <v>43014</v>
      </c>
      <c r="F880" s="124"/>
      <c r="G880" s="124">
        <v>43101</v>
      </c>
      <c r="H880" s="124"/>
      <c r="I880" s="19">
        <f t="shared" si="13"/>
        <v>0</v>
      </c>
      <c r="J880" s="75"/>
      <c r="K880" s="19"/>
      <c r="L880" s="19"/>
      <c r="M880" s="19"/>
      <c r="N880" s="19"/>
      <c r="O880" s="19"/>
      <c r="P880" s="124"/>
      <c r="Q880" s="124"/>
      <c r="R880" s="124"/>
      <c r="S880" s="124"/>
      <c r="T880" s="19"/>
      <c r="U880" s="19"/>
    </row>
    <row r="881" spans="1:21">
      <c r="A881" s="19" t="s">
        <v>6982</v>
      </c>
      <c r="B881" s="19" t="s">
        <v>6964</v>
      </c>
      <c r="C881" s="19"/>
      <c r="D881" s="19" t="s">
        <v>555</v>
      </c>
      <c r="E881" s="124">
        <v>43014</v>
      </c>
      <c r="F881" s="124"/>
      <c r="G881" s="124">
        <v>43101</v>
      </c>
      <c r="H881" s="124"/>
      <c r="I881" s="19">
        <f t="shared" si="13"/>
        <v>0</v>
      </c>
      <c r="J881" s="75"/>
      <c r="K881" s="19"/>
      <c r="L881" s="19"/>
      <c r="M881" s="19"/>
      <c r="N881" s="19"/>
      <c r="O881" s="19"/>
      <c r="P881" s="124"/>
      <c r="Q881" s="124"/>
      <c r="R881" s="124"/>
      <c r="S881" s="124"/>
      <c r="T881" s="19"/>
      <c r="U881" s="19"/>
    </row>
    <row r="882" spans="1:21">
      <c r="A882" s="19" t="s">
        <v>6983</v>
      </c>
      <c r="B882" s="19" t="s">
        <v>6965</v>
      </c>
      <c r="C882" s="19"/>
      <c r="D882" s="19" t="s">
        <v>555</v>
      </c>
      <c r="E882" s="124">
        <v>43014</v>
      </c>
      <c r="F882" s="124"/>
      <c r="G882" s="124">
        <v>43101</v>
      </c>
      <c r="H882" s="124"/>
      <c r="I882" s="19">
        <f t="shared" si="13"/>
        <v>0</v>
      </c>
      <c r="J882" s="75"/>
      <c r="K882" s="19"/>
      <c r="L882" s="19"/>
      <c r="M882" s="19"/>
      <c r="N882" s="19"/>
      <c r="O882" s="19"/>
      <c r="P882" s="124"/>
      <c r="Q882" s="124"/>
      <c r="R882" s="124"/>
      <c r="S882" s="124"/>
      <c r="T882" s="19"/>
      <c r="U882" s="19"/>
    </row>
    <row r="883" spans="1:21">
      <c r="A883" s="19" t="s">
        <v>6984</v>
      </c>
      <c r="B883" s="19" t="s">
        <v>6966</v>
      </c>
      <c r="C883" s="19"/>
      <c r="D883" s="19" t="s">
        <v>555</v>
      </c>
      <c r="E883" s="124">
        <v>43014</v>
      </c>
      <c r="F883" s="124"/>
      <c r="G883" s="124">
        <v>43101</v>
      </c>
      <c r="H883" s="124"/>
      <c r="I883" s="19">
        <f t="shared" si="13"/>
        <v>0</v>
      </c>
      <c r="J883" s="75"/>
      <c r="K883" s="19"/>
      <c r="L883" s="19"/>
      <c r="M883" s="19"/>
      <c r="N883" s="19"/>
      <c r="O883" s="19"/>
      <c r="P883" s="124"/>
      <c r="Q883" s="124"/>
      <c r="R883" s="124"/>
      <c r="S883" s="124"/>
      <c r="T883" s="19"/>
      <c r="U883" s="19"/>
    </row>
    <row r="884" spans="1:21">
      <c r="A884" s="19" t="s">
        <v>6985</v>
      </c>
      <c r="B884" s="19" t="s">
        <v>6967</v>
      </c>
      <c r="C884" s="19"/>
      <c r="D884" s="19" t="s">
        <v>555</v>
      </c>
      <c r="E884" s="124">
        <v>43014</v>
      </c>
      <c r="F884" s="124"/>
      <c r="G884" s="124">
        <v>43101</v>
      </c>
      <c r="H884" s="124"/>
      <c r="I884" s="19">
        <f t="shared" si="13"/>
        <v>0</v>
      </c>
      <c r="J884" s="75"/>
      <c r="K884" s="19"/>
      <c r="L884" s="19"/>
      <c r="M884" s="19"/>
      <c r="N884" s="19"/>
      <c r="O884" s="19"/>
      <c r="P884" s="124"/>
      <c r="Q884" s="124"/>
      <c r="R884" s="124"/>
      <c r="S884" s="124"/>
      <c r="T884" s="19"/>
      <c r="U884" s="19"/>
    </row>
    <row r="885" spans="1:21">
      <c r="A885" s="19" t="s">
        <v>6986</v>
      </c>
      <c r="B885" s="19" t="s">
        <v>6968</v>
      </c>
      <c r="C885" s="19"/>
      <c r="D885" s="19" t="s">
        <v>555</v>
      </c>
      <c r="E885" s="124">
        <v>43014</v>
      </c>
      <c r="F885" s="124"/>
      <c r="G885" s="124">
        <v>43101</v>
      </c>
      <c r="H885" s="124"/>
      <c r="I885" s="19">
        <f t="shared" si="13"/>
        <v>0</v>
      </c>
      <c r="J885" s="75"/>
      <c r="K885" s="19"/>
      <c r="L885" s="19"/>
      <c r="M885" s="19"/>
      <c r="N885" s="19"/>
      <c r="O885" s="19"/>
      <c r="P885" s="124"/>
      <c r="Q885" s="124"/>
      <c r="R885" s="124"/>
      <c r="S885" s="124"/>
      <c r="T885" s="19"/>
      <c r="U885" s="19"/>
    </row>
    <row r="886" spans="1:21">
      <c r="A886" s="19" t="s">
        <v>6987</v>
      </c>
      <c r="B886" s="19" t="s">
        <v>6969</v>
      </c>
      <c r="C886" s="19"/>
      <c r="D886" s="19" t="s">
        <v>555</v>
      </c>
      <c r="E886" s="124">
        <v>43014</v>
      </c>
      <c r="F886" s="124"/>
      <c r="G886" s="124">
        <v>43101</v>
      </c>
      <c r="H886" s="124"/>
      <c r="I886" s="19">
        <f t="shared" si="13"/>
        <v>0</v>
      </c>
      <c r="J886" s="75"/>
      <c r="K886" s="19"/>
      <c r="L886" s="19"/>
      <c r="M886" s="19"/>
      <c r="N886" s="19"/>
      <c r="O886" s="19"/>
      <c r="P886" s="124"/>
      <c r="Q886" s="124"/>
      <c r="R886" s="124"/>
      <c r="S886" s="124"/>
      <c r="T886" s="19"/>
      <c r="U886" s="19"/>
    </row>
    <row r="887" spans="1:21">
      <c r="A887" s="19" t="s">
        <v>6988</v>
      </c>
      <c r="B887" s="19" t="s">
        <v>6970</v>
      </c>
      <c r="C887" s="19"/>
      <c r="D887" s="19" t="s">
        <v>555</v>
      </c>
      <c r="E887" s="124">
        <v>43014</v>
      </c>
      <c r="F887" s="124"/>
      <c r="G887" s="124">
        <v>43101</v>
      </c>
      <c r="H887" s="124"/>
      <c r="I887" s="19">
        <f t="shared" si="13"/>
        <v>0</v>
      </c>
      <c r="J887" s="75"/>
      <c r="K887" s="19"/>
      <c r="L887" s="19"/>
      <c r="M887" s="19"/>
      <c r="N887" s="19"/>
      <c r="O887" s="19"/>
      <c r="P887" s="124"/>
      <c r="Q887" s="124"/>
      <c r="R887" s="124"/>
      <c r="S887" s="124"/>
      <c r="T887" s="19"/>
      <c r="U887" s="19"/>
    </row>
    <row r="888" spans="1:21">
      <c r="A888" s="19" t="s">
        <v>6989</v>
      </c>
      <c r="B888" s="19" t="s">
        <v>6971</v>
      </c>
      <c r="C888" s="19"/>
      <c r="D888" s="19" t="s">
        <v>555</v>
      </c>
      <c r="E888" s="124">
        <v>43014</v>
      </c>
      <c r="F888" s="124"/>
      <c r="G888" s="124">
        <v>43101</v>
      </c>
      <c r="H888" s="124"/>
      <c r="I888" s="19">
        <f t="shared" si="13"/>
        <v>0</v>
      </c>
      <c r="J888" s="75"/>
      <c r="K888" s="19"/>
      <c r="L888" s="19"/>
      <c r="M888" s="19"/>
      <c r="N888" s="19"/>
      <c r="O888" s="19"/>
      <c r="P888" s="124"/>
      <c r="Q888" s="124"/>
      <c r="R888" s="124"/>
      <c r="S888" s="124"/>
      <c r="T888" s="19"/>
      <c r="U888" s="19"/>
    </row>
    <row r="889" spans="1:21">
      <c r="A889" s="19" t="s">
        <v>6990</v>
      </c>
      <c r="B889" s="19" t="s">
        <v>6991</v>
      </c>
      <c r="C889" s="19"/>
      <c r="D889" s="19" t="s">
        <v>555</v>
      </c>
      <c r="E889" s="124">
        <v>43014</v>
      </c>
      <c r="F889" s="124"/>
      <c r="G889" s="124">
        <v>43101</v>
      </c>
      <c r="H889" s="124"/>
      <c r="I889" s="19">
        <f t="shared" si="13"/>
        <v>0</v>
      </c>
      <c r="J889" s="75"/>
      <c r="K889" s="19"/>
      <c r="L889" s="19"/>
      <c r="M889" s="19"/>
      <c r="N889" s="19"/>
      <c r="O889" s="19"/>
      <c r="P889" s="124"/>
      <c r="Q889" s="124"/>
      <c r="R889" s="124"/>
      <c r="S889" s="124"/>
      <c r="T889" s="19"/>
      <c r="U889" s="19"/>
    </row>
    <row r="890" spans="1:21">
      <c r="A890" s="19" t="s">
        <v>7080</v>
      </c>
      <c r="B890" s="19" t="s">
        <v>6992</v>
      </c>
      <c r="C890" s="19"/>
      <c r="D890" s="19" t="s">
        <v>555</v>
      </c>
      <c r="E890" s="124">
        <v>43014</v>
      </c>
      <c r="F890" s="124"/>
      <c r="G890" s="124">
        <v>43101</v>
      </c>
      <c r="H890" s="124"/>
      <c r="I890" s="19">
        <f t="shared" si="13"/>
        <v>0</v>
      </c>
      <c r="J890" s="75"/>
      <c r="K890" s="19"/>
      <c r="L890" s="19"/>
      <c r="M890" s="19"/>
      <c r="N890" s="19"/>
      <c r="O890" s="19"/>
      <c r="P890" s="124"/>
      <c r="Q890" s="124"/>
      <c r="R890" s="124"/>
      <c r="S890" s="124"/>
      <c r="T890" s="19"/>
      <c r="U890" s="19"/>
    </row>
    <row r="891" spans="1:21">
      <c r="A891" s="19" t="s">
        <v>7050</v>
      </c>
      <c r="B891" s="19" t="s">
        <v>7055</v>
      </c>
      <c r="C891" s="19"/>
      <c r="D891" s="19" t="s">
        <v>555</v>
      </c>
      <c r="E891" s="124">
        <v>43014</v>
      </c>
      <c r="F891" s="124"/>
      <c r="G891" s="124">
        <v>43101</v>
      </c>
      <c r="H891" s="124"/>
      <c r="I891" s="19">
        <f t="shared" si="13"/>
        <v>0</v>
      </c>
      <c r="J891" s="75"/>
      <c r="K891" s="19"/>
      <c r="L891" s="19"/>
      <c r="M891" s="19"/>
      <c r="N891" s="19"/>
      <c r="O891" s="19"/>
      <c r="P891" s="124"/>
      <c r="Q891" s="124"/>
      <c r="R891" s="124"/>
      <c r="S891" s="124"/>
      <c r="T891" s="19"/>
      <c r="U891" s="19"/>
    </row>
    <row r="892" spans="1:21">
      <c r="A892" s="19" t="s">
        <v>7051</v>
      </c>
      <c r="B892" s="19" t="s">
        <v>7056</v>
      </c>
      <c r="C892" s="19"/>
      <c r="D892" s="19" t="s">
        <v>555</v>
      </c>
      <c r="E892" s="124">
        <v>43014</v>
      </c>
      <c r="F892" s="124"/>
      <c r="G892" s="124">
        <v>43101</v>
      </c>
      <c r="H892" s="124"/>
      <c r="I892" s="19">
        <f t="shared" si="13"/>
        <v>0</v>
      </c>
      <c r="J892" s="75"/>
      <c r="K892" s="19"/>
      <c r="L892" s="19"/>
      <c r="M892" s="19"/>
      <c r="N892" s="19"/>
      <c r="O892" s="19"/>
      <c r="P892" s="124"/>
      <c r="Q892" s="124"/>
      <c r="R892" s="124"/>
      <c r="S892" s="124"/>
      <c r="T892" s="19"/>
      <c r="U892" s="19"/>
    </row>
    <row r="893" spans="1:21">
      <c r="A893" s="19" t="s">
        <v>7052</v>
      </c>
      <c r="B893" s="19" t="s">
        <v>7057</v>
      </c>
      <c r="C893" s="19"/>
      <c r="D893" s="19" t="s">
        <v>555</v>
      </c>
      <c r="E893" s="124">
        <v>43014</v>
      </c>
      <c r="F893" s="124"/>
      <c r="G893" s="124">
        <v>43101</v>
      </c>
      <c r="H893" s="124"/>
      <c r="I893" s="19">
        <f t="shared" si="13"/>
        <v>0</v>
      </c>
      <c r="J893" s="75"/>
      <c r="K893" s="19"/>
      <c r="L893" s="19"/>
      <c r="M893" s="19"/>
      <c r="N893" s="19"/>
      <c r="O893" s="19"/>
      <c r="P893" s="124"/>
      <c r="Q893" s="124"/>
      <c r="R893" s="124"/>
      <c r="S893" s="124"/>
      <c r="T893" s="19"/>
      <c r="U893" s="19"/>
    </row>
    <row r="894" spans="1:21">
      <c r="A894" s="19" t="s">
        <v>7053</v>
      </c>
      <c r="B894" s="19" t="s">
        <v>7058</v>
      </c>
      <c r="C894" s="19"/>
      <c r="D894" s="19" t="s">
        <v>555</v>
      </c>
      <c r="E894" s="124">
        <v>43014</v>
      </c>
      <c r="F894" s="124"/>
      <c r="G894" s="124">
        <v>43101</v>
      </c>
      <c r="H894" s="124"/>
      <c r="I894" s="19">
        <f t="shared" si="13"/>
        <v>0</v>
      </c>
      <c r="J894" s="75"/>
      <c r="K894" s="19"/>
      <c r="L894" s="19"/>
      <c r="M894" s="19"/>
      <c r="N894" s="19"/>
      <c r="O894" s="19"/>
      <c r="P894" s="124"/>
      <c r="Q894" s="124"/>
      <c r="R894" s="124"/>
      <c r="S894" s="124"/>
      <c r="T894" s="19"/>
      <c r="U894" s="19"/>
    </row>
    <row r="895" spans="1:21">
      <c r="A895" s="19" t="s">
        <v>7054</v>
      </c>
      <c r="B895" s="19" t="s">
        <v>7059</v>
      </c>
      <c r="C895" s="19"/>
      <c r="D895" s="19" t="s">
        <v>555</v>
      </c>
      <c r="E895" s="124">
        <v>43014</v>
      </c>
      <c r="F895" s="124"/>
      <c r="G895" s="124">
        <v>43101</v>
      </c>
      <c r="H895" s="124"/>
      <c r="I895" s="19">
        <f t="shared" si="13"/>
        <v>0</v>
      </c>
      <c r="J895" s="75"/>
      <c r="K895" s="19"/>
      <c r="L895" s="19"/>
      <c r="M895" s="19"/>
      <c r="N895" s="19"/>
      <c r="O895" s="19"/>
      <c r="P895" s="124"/>
      <c r="Q895" s="124"/>
      <c r="R895" s="124"/>
      <c r="S895" s="124"/>
      <c r="T895" s="19"/>
      <c r="U895" s="19"/>
    </row>
    <row r="896" spans="1:21">
      <c r="A896" s="19" t="s">
        <v>7070</v>
      </c>
      <c r="B896" s="19" t="s">
        <v>7071</v>
      </c>
      <c r="C896" s="19"/>
      <c r="D896" s="19" t="s">
        <v>555</v>
      </c>
      <c r="E896" s="124">
        <v>43014</v>
      </c>
      <c r="F896" s="124"/>
      <c r="G896" s="124">
        <v>43101</v>
      </c>
      <c r="H896" s="124"/>
      <c r="I896" s="19">
        <f t="shared" si="13"/>
        <v>0</v>
      </c>
      <c r="J896" s="75"/>
      <c r="K896" s="19"/>
      <c r="L896" s="19"/>
      <c r="M896" s="19"/>
      <c r="N896" s="19"/>
      <c r="O896" s="19"/>
      <c r="P896" s="124"/>
      <c r="Q896" s="124"/>
      <c r="R896" s="124"/>
      <c r="S896" s="124"/>
      <c r="T896" s="19"/>
      <c r="U896" s="19"/>
    </row>
    <row r="897" spans="1:21">
      <c r="A897" s="19" t="s">
        <v>7141</v>
      </c>
      <c r="B897" s="19" t="s">
        <v>7076</v>
      </c>
      <c r="C897" s="19"/>
      <c r="D897" s="19" t="s">
        <v>555</v>
      </c>
      <c r="E897" s="124">
        <v>43014</v>
      </c>
      <c r="F897" s="124"/>
      <c r="G897" s="124">
        <v>43101</v>
      </c>
      <c r="H897" s="124"/>
      <c r="I897" s="19">
        <f t="shared" si="13"/>
        <v>0</v>
      </c>
      <c r="J897" s="75"/>
      <c r="K897" s="19"/>
      <c r="L897" s="19"/>
      <c r="M897" s="19"/>
      <c r="N897" s="19"/>
      <c r="O897" s="19"/>
      <c r="P897" s="124"/>
      <c r="Q897" s="124"/>
      <c r="R897" s="124"/>
      <c r="S897" s="124"/>
      <c r="T897" s="19"/>
      <c r="U897" s="19"/>
    </row>
    <row r="898" spans="1:21">
      <c r="A898" s="19" t="s">
        <v>7140</v>
      </c>
      <c r="B898" s="19" t="s">
        <v>7081</v>
      </c>
      <c r="C898" s="19"/>
      <c r="D898" s="19" t="s">
        <v>555</v>
      </c>
      <c r="E898" s="124">
        <v>43014</v>
      </c>
      <c r="F898" s="124"/>
      <c r="G898" s="124">
        <v>43101</v>
      </c>
      <c r="H898" s="124"/>
      <c r="I898" s="19">
        <f t="shared" ref="I898:I941" si="14">COUNTIF(J:J,A898)</f>
        <v>1</v>
      </c>
      <c r="J898" s="75"/>
      <c r="K898" s="19"/>
      <c r="L898" s="19"/>
      <c r="M898" s="19"/>
      <c r="N898" s="19"/>
      <c r="O898" s="19"/>
      <c r="P898" s="124"/>
      <c r="Q898" s="124"/>
      <c r="R898" s="124"/>
      <c r="S898" s="124"/>
      <c r="T898" s="19"/>
      <c r="U898" s="19"/>
    </row>
    <row r="899" spans="1:21">
      <c r="A899" s="19" t="s">
        <v>7139</v>
      </c>
      <c r="B899" s="19" t="s">
        <v>7082</v>
      </c>
      <c r="C899" s="19"/>
      <c r="D899" s="19" t="s">
        <v>555</v>
      </c>
      <c r="E899" s="124">
        <v>43014</v>
      </c>
      <c r="F899" s="124"/>
      <c r="G899" s="124">
        <v>43101</v>
      </c>
      <c r="H899" s="124"/>
      <c r="I899" s="19">
        <f t="shared" si="14"/>
        <v>3</v>
      </c>
      <c r="J899" s="75"/>
      <c r="K899" s="19"/>
      <c r="L899" s="19"/>
      <c r="M899" s="19"/>
      <c r="N899" s="19"/>
      <c r="O899" s="19"/>
      <c r="P899" s="124"/>
      <c r="Q899" s="124"/>
      <c r="R899" s="124"/>
      <c r="S899" s="124"/>
      <c r="T899" s="19"/>
      <c r="U899" s="19"/>
    </row>
    <row r="900" spans="1:21">
      <c r="A900" s="19" t="s">
        <v>7138</v>
      </c>
      <c r="B900" s="19" t="s">
        <v>7083</v>
      </c>
      <c r="C900" s="19"/>
      <c r="D900" s="19" t="s">
        <v>555</v>
      </c>
      <c r="E900" s="124">
        <v>43014</v>
      </c>
      <c r="F900" s="124"/>
      <c r="G900" s="124">
        <v>43101</v>
      </c>
      <c r="H900" s="124"/>
      <c r="I900" s="19">
        <f t="shared" si="14"/>
        <v>3</v>
      </c>
      <c r="J900" s="75"/>
      <c r="K900" s="19"/>
      <c r="L900" s="19"/>
      <c r="M900" s="19"/>
      <c r="N900" s="19"/>
      <c r="O900" s="19"/>
      <c r="P900" s="124"/>
      <c r="Q900" s="124"/>
      <c r="R900" s="124"/>
      <c r="S900" s="124"/>
      <c r="T900" s="19"/>
      <c r="U900" s="19"/>
    </row>
    <row r="901" spans="1:21">
      <c r="A901" s="19" t="s">
        <v>7137</v>
      </c>
      <c r="B901" s="19" t="s">
        <v>7084</v>
      </c>
      <c r="C901" s="19"/>
      <c r="D901" s="19" t="s">
        <v>555</v>
      </c>
      <c r="E901" s="124">
        <v>43014</v>
      </c>
      <c r="F901" s="124"/>
      <c r="G901" s="124">
        <v>43101</v>
      </c>
      <c r="H901" s="124"/>
      <c r="I901" s="19">
        <f t="shared" si="14"/>
        <v>3</v>
      </c>
      <c r="J901" s="75"/>
      <c r="K901" s="19"/>
      <c r="L901" s="19"/>
      <c r="M901" s="19"/>
      <c r="N901" s="19"/>
      <c r="O901" s="19"/>
      <c r="P901" s="124"/>
      <c r="Q901" s="124"/>
      <c r="R901" s="124"/>
      <c r="S901" s="124"/>
      <c r="T901" s="19"/>
      <c r="U901" s="19"/>
    </row>
    <row r="902" spans="1:21">
      <c r="A902" s="19" t="s">
        <v>7136</v>
      </c>
      <c r="B902" s="19" t="s">
        <v>7085</v>
      </c>
      <c r="C902" s="19"/>
      <c r="D902" s="19" t="s">
        <v>555</v>
      </c>
      <c r="E902" s="124">
        <v>43014</v>
      </c>
      <c r="F902" s="124"/>
      <c r="G902" s="124">
        <v>43101</v>
      </c>
      <c r="H902" s="124"/>
      <c r="I902" s="19">
        <f t="shared" si="14"/>
        <v>3</v>
      </c>
      <c r="J902" s="75"/>
      <c r="K902" s="19"/>
      <c r="L902" s="19"/>
      <c r="M902" s="19"/>
      <c r="N902" s="19"/>
      <c r="O902" s="19"/>
      <c r="P902" s="124"/>
      <c r="Q902" s="124"/>
      <c r="R902" s="124"/>
      <c r="S902" s="124"/>
      <c r="T902" s="19"/>
      <c r="U902" s="19"/>
    </row>
    <row r="903" spans="1:21">
      <c r="A903" s="19" t="s">
        <v>6290</v>
      </c>
      <c r="B903" s="19" t="s">
        <v>7086</v>
      </c>
      <c r="C903" s="19"/>
      <c r="D903" s="19" t="s">
        <v>555</v>
      </c>
      <c r="E903" s="124">
        <v>43014</v>
      </c>
      <c r="F903" s="124"/>
      <c r="G903" s="124">
        <v>43101</v>
      </c>
      <c r="H903" s="124"/>
      <c r="I903" s="19">
        <f t="shared" si="14"/>
        <v>1</v>
      </c>
      <c r="J903" s="75"/>
      <c r="K903" s="19"/>
      <c r="L903" s="19"/>
      <c r="M903" s="19"/>
      <c r="N903" s="19"/>
      <c r="O903" s="19"/>
      <c r="P903" s="124"/>
      <c r="Q903" s="124"/>
      <c r="R903" s="124"/>
      <c r="S903" s="124"/>
      <c r="T903" s="19"/>
      <c r="U903" s="19"/>
    </row>
    <row r="904" spans="1:21">
      <c r="A904" s="19" t="s">
        <v>6291</v>
      </c>
      <c r="B904" s="19" t="s">
        <v>7087</v>
      </c>
      <c r="C904" s="19"/>
      <c r="D904" s="19" t="s">
        <v>555</v>
      </c>
      <c r="E904" s="124">
        <v>43014</v>
      </c>
      <c r="F904" s="124"/>
      <c r="G904" s="124">
        <v>43101</v>
      </c>
      <c r="H904" s="124"/>
      <c r="I904" s="19">
        <f t="shared" si="14"/>
        <v>1</v>
      </c>
      <c r="J904" s="75"/>
      <c r="K904" s="19"/>
      <c r="L904" s="19"/>
      <c r="M904" s="19"/>
      <c r="N904" s="19"/>
      <c r="O904" s="19"/>
      <c r="P904" s="124"/>
      <c r="Q904" s="124"/>
      <c r="R904" s="124"/>
      <c r="S904" s="124"/>
      <c r="T904" s="19"/>
      <c r="U904" s="19"/>
    </row>
    <row r="905" spans="1:21">
      <c r="A905" s="19" t="s">
        <v>7339</v>
      </c>
      <c r="B905" s="19" t="s">
        <v>7088</v>
      </c>
      <c r="C905" s="19"/>
      <c r="D905" s="19" t="s">
        <v>555</v>
      </c>
      <c r="E905" s="124">
        <v>43014</v>
      </c>
      <c r="F905" s="124"/>
      <c r="G905" s="124">
        <v>43101</v>
      </c>
      <c r="H905" s="124"/>
      <c r="I905" s="19">
        <f t="shared" si="14"/>
        <v>2</v>
      </c>
      <c r="J905" s="75"/>
      <c r="K905" s="19"/>
      <c r="L905" s="19"/>
      <c r="M905" s="19"/>
      <c r="N905" s="19"/>
      <c r="O905" s="19"/>
      <c r="P905" s="124"/>
      <c r="Q905" s="124"/>
      <c r="R905" s="124"/>
      <c r="S905" s="124"/>
      <c r="T905" s="19"/>
      <c r="U905" s="19"/>
    </row>
    <row r="906" spans="1:21">
      <c r="A906" s="19" t="s">
        <v>6174</v>
      </c>
      <c r="B906" s="19" t="s">
        <v>7089</v>
      </c>
      <c r="C906" s="19"/>
      <c r="D906" s="19" t="s">
        <v>555</v>
      </c>
      <c r="E906" s="124">
        <v>43014</v>
      </c>
      <c r="F906" s="124"/>
      <c r="G906" s="124">
        <v>43101</v>
      </c>
      <c r="H906" s="124"/>
      <c r="I906" s="19">
        <f t="shared" si="14"/>
        <v>0</v>
      </c>
      <c r="J906" s="75"/>
      <c r="K906" s="19"/>
      <c r="L906" s="19"/>
      <c r="M906" s="19"/>
      <c r="N906" s="19"/>
      <c r="O906" s="19"/>
      <c r="P906" s="124"/>
      <c r="Q906" s="124"/>
      <c r="R906" s="124"/>
      <c r="S906" s="124"/>
      <c r="T906" s="19"/>
      <c r="U906" s="19"/>
    </row>
    <row r="907" spans="1:21">
      <c r="A907" s="19" t="s">
        <v>6175</v>
      </c>
      <c r="B907" s="19" t="s">
        <v>7090</v>
      </c>
      <c r="C907" s="19"/>
      <c r="D907" s="19" t="s">
        <v>555</v>
      </c>
      <c r="E907" s="124">
        <v>43014</v>
      </c>
      <c r="F907" s="124"/>
      <c r="G907" s="124">
        <v>43101</v>
      </c>
      <c r="H907" s="124"/>
      <c r="I907" s="19">
        <f t="shared" si="14"/>
        <v>0</v>
      </c>
      <c r="J907" s="75"/>
      <c r="K907" s="19"/>
      <c r="L907" s="19"/>
      <c r="M907" s="19"/>
      <c r="N907" s="19"/>
      <c r="O907" s="19"/>
      <c r="P907" s="124"/>
      <c r="Q907" s="124"/>
      <c r="R907" s="124"/>
      <c r="S907" s="124"/>
      <c r="T907" s="19"/>
      <c r="U907" s="19"/>
    </row>
    <row r="908" spans="1:21">
      <c r="A908" s="19" t="s">
        <v>6176</v>
      </c>
      <c r="B908" s="19" t="s">
        <v>7091</v>
      </c>
      <c r="C908" s="19"/>
      <c r="D908" s="19" t="s">
        <v>555</v>
      </c>
      <c r="E908" s="124">
        <v>43014</v>
      </c>
      <c r="F908" s="124"/>
      <c r="G908" s="124">
        <v>43101</v>
      </c>
      <c r="H908" s="124"/>
      <c r="I908" s="19">
        <f t="shared" si="14"/>
        <v>0</v>
      </c>
      <c r="J908" s="75"/>
      <c r="K908" s="19"/>
      <c r="L908" s="19"/>
      <c r="M908" s="19"/>
      <c r="N908" s="19"/>
      <c r="O908" s="19"/>
      <c r="P908" s="124"/>
      <c r="Q908" s="124"/>
      <c r="R908" s="124"/>
      <c r="S908" s="124"/>
      <c r="T908" s="19"/>
      <c r="U908" s="19"/>
    </row>
    <row r="909" spans="1:21">
      <c r="A909" s="19" t="s">
        <v>6173</v>
      </c>
      <c r="B909" s="19" t="s">
        <v>7092</v>
      </c>
      <c r="C909" s="19"/>
      <c r="D909" s="19" t="s">
        <v>555</v>
      </c>
      <c r="E909" s="124">
        <v>43014</v>
      </c>
      <c r="F909" s="124"/>
      <c r="G909" s="124">
        <v>43101</v>
      </c>
      <c r="H909" s="124"/>
      <c r="I909" s="19">
        <f t="shared" si="14"/>
        <v>0</v>
      </c>
      <c r="J909" s="75"/>
      <c r="K909" s="19"/>
      <c r="L909" s="19"/>
      <c r="M909" s="19"/>
      <c r="N909" s="19"/>
      <c r="O909" s="19"/>
      <c r="P909" s="124"/>
      <c r="Q909" s="124"/>
      <c r="R909" s="124"/>
      <c r="S909" s="124"/>
      <c r="T909" s="19"/>
      <c r="U909" s="19"/>
    </row>
    <row r="910" spans="1:21">
      <c r="A910" s="19" t="s">
        <v>6909</v>
      </c>
      <c r="B910" s="19" t="s">
        <v>7093</v>
      </c>
      <c r="C910" s="19"/>
      <c r="D910" s="19" t="s">
        <v>555</v>
      </c>
      <c r="E910" s="124">
        <v>43014</v>
      </c>
      <c r="F910" s="124"/>
      <c r="G910" s="124">
        <v>43101</v>
      </c>
      <c r="H910" s="124"/>
      <c r="I910" s="19">
        <f t="shared" si="14"/>
        <v>0</v>
      </c>
      <c r="J910" s="75"/>
      <c r="K910" s="19"/>
      <c r="L910" s="19"/>
      <c r="M910" s="19"/>
      <c r="N910" s="19"/>
      <c r="O910" s="19"/>
      <c r="P910" s="124"/>
      <c r="Q910" s="124"/>
      <c r="R910" s="124"/>
      <c r="S910" s="124"/>
      <c r="T910" s="19"/>
      <c r="U910" s="19"/>
    </row>
    <row r="911" spans="1:21">
      <c r="A911" s="19" t="s">
        <v>7079</v>
      </c>
      <c r="B911" s="19" t="s">
        <v>7094</v>
      </c>
      <c r="C911" s="19"/>
      <c r="D911" s="19" t="s">
        <v>555</v>
      </c>
      <c r="E911" s="124">
        <v>43014</v>
      </c>
      <c r="F911" s="124"/>
      <c r="G911" s="124">
        <v>43101</v>
      </c>
      <c r="H911" s="124"/>
      <c r="I911" s="19">
        <f t="shared" si="14"/>
        <v>0</v>
      </c>
      <c r="J911" s="75"/>
      <c r="K911" s="19"/>
      <c r="L911" s="19"/>
      <c r="M911" s="19"/>
      <c r="N911" s="19"/>
      <c r="O911" s="19"/>
      <c r="P911" s="124"/>
      <c r="Q911" s="124"/>
      <c r="R911" s="124"/>
      <c r="S911" s="124"/>
      <c r="T911" s="19"/>
      <c r="U911" s="19"/>
    </row>
    <row r="912" spans="1:21">
      <c r="A912" s="19" t="s">
        <v>6161</v>
      </c>
      <c r="B912" s="19" t="s">
        <v>7221</v>
      </c>
      <c r="C912" s="19"/>
      <c r="D912" s="19" t="s">
        <v>555</v>
      </c>
      <c r="E912" s="124">
        <v>43014</v>
      </c>
      <c r="F912" s="124"/>
      <c r="G912" s="124">
        <v>43101</v>
      </c>
      <c r="H912" s="124"/>
      <c r="I912" s="19">
        <f t="shared" si="14"/>
        <v>1</v>
      </c>
      <c r="J912" s="75"/>
      <c r="K912" s="19"/>
      <c r="L912" s="19"/>
      <c r="M912" s="19"/>
      <c r="N912" s="19"/>
      <c r="O912" s="19"/>
      <c r="P912" s="124"/>
      <c r="Q912" s="124"/>
      <c r="R912" s="124"/>
      <c r="S912" s="124"/>
      <c r="T912" s="19"/>
      <c r="U912" s="19"/>
    </row>
    <row r="913" spans="1:21">
      <c r="A913" s="19" t="s">
        <v>6163</v>
      </c>
      <c r="B913" s="19" t="s">
        <v>7222</v>
      </c>
      <c r="C913" s="19"/>
      <c r="D913" s="19" t="s">
        <v>555</v>
      </c>
      <c r="E913" s="159">
        <v>43014</v>
      </c>
      <c r="F913" s="124"/>
      <c r="G913" s="124">
        <v>43101</v>
      </c>
      <c r="H913" s="124"/>
      <c r="I913" s="19">
        <f t="shared" si="14"/>
        <v>1</v>
      </c>
      <c r="J913" s="75"/>
      <c r="K913" s="19"/>
      <c r="L913" s="19"/>
      <c r="M913" s="19"/>
      <c r="N913" s="19"/>
      <c r="O913" s="19"/>
      <c r="P913" s="124"/>
      <c r="Q913" s="124"/>
      <c r="R913" s="124"/>
      <c r="S913" s="124"/>
      <c r="T913" s="19"/>
      <c r="U913" s="19"/>
    </row>
    <row r="914" spans="1:21">
      <c r="A914" s="19" t="s">
        <v>6162</v>
      </c>
      <c r="B914" s="19" t="s">
        <v>7223</v>
      </c>
      <c r="C914" s="19"/>
      <c r="D914" s="19" t="s">
        <v>555</v>
      </c>
      <c r="E914" s="159">
        <v>43014</v>
      </c>
      <c r="F914" s="124"/>
      <c r="G914" s="159">
        <v>43101</v>
      </c>
      <c r="H914" s="124"/>
      <c r="I914" s="19">
        <f t="shared" si="14"/>
        <v>1</v>
      </c>
      <c r="J914" s="75"/>
      <c r="K914" s="19"/>
      <c r="L914" s="19"/>
      <c r="M914" s="19"/>
      <c r="N914" s="19"/>
      <c r="O914" s="19"/>
      <c r="P914" s="124"/>
      <c r="Q914" s="124"/>
      <c r="R914" s="124"/>
      <c r="S914" s="124"/>
      <c r="T914" s="19"/>
      <c r="U914" s="19"/>
    </row>
    <row r="915" spans="1:21">
      <c r="A915" s="19" t="s">
        <v>6164</v>
      </c>
      <c r="B915" s="19" t="s">
        <v>7224</v>
      </c>
      <c r="C915" s="19"/>
      <c r="D915" s="19" t="s">
        <v>555</v>
      </c>
      <c r="E915" s="159">
        <v>43014</v>
      </c>
      <c r="F915" s="124"/>
      <c r="G915" s="159">
        <v>43101</v>
      </c>
      <c r="H915" s="124"/>
      <c r="I915" s="19">
        <f t="shared" si="14"/>
        <v>1</v>
      </c>
      <c r="J915" s="75"/>
      <c r="K915" s="19"/>
      <c r="L915" s="19"/>
      <c r="M915" s="19"/>
      <c r="N915" s="19"/>
      <c r="O915" s="19"/>
      <c r="P915" s="124"/>
      <c r="Q915" s="124"/>
      <c r="R915" s="124"/>
      <c r="S915" s="124"/>
      <c r="T915" s="19"/>
      <c r="U915" s="19"/>
    </row>
    <row r="916" spans="1:21">
      <c r="A916" s="19" t="s">
        <v>6234</v>
      </c>
      <c r="B916" s="19" t="s">
        <v>7225</v>
      </c>
      <c r="C916" s="19"/>
      <c r="D916" s="19" t="s">
        <v>555</v>
      </c>
      <c r="E916" s="159">
        <v>43014</v>
      </c>
      <c r="F916" s="124"/>
      <c r="G916" s="159">
        <v>43101</v>
      </c>
      <c r="H916" s="124"/>
      <c r="I916" s="19">
        <f t="shared" si="14"/>
        <v>1</v>
      </c>
      <c r="J916" s="75"/>
      <c r="K916" s="19"/>
      <c r="L916" s="19"/>
      <c r="M916" s="19"/>
      <c r="N916" s="19"/>
      <c r="O916" s="19"/>
      <c r="P916" s="124"/>
      <c r="Q916" s="124"/>
      <c r="R916" s="124"/>
      <c r="S916" s="124"/>
      <c r="T916" s="19"/>
      <c r="U916" s="19"/>
    </row>
    <row r="917" spans="1:21">
      <c r="A917" s="19" t="s">
        <v>7318</v>
      </c>
      <c r="B917" s="19" t="s">
        <v>7317</v>
      </c>
      <c r="C917" s="19"/>
      <c r="D917" s="19" t="s">
        <v>555</v>
      </c>
      <c r="E917" s="159">
        <v>43014</v>
      </c>
      <c r="F917" s="124"/>
      <c r="G917" s="159">
        <v>43101</v>
      </c>
      <c r="H917" s="124"/>
      <c r="I917" s="19">
        <f t="shared" si="14"/>
        <v>0</v>
      </c>
      <c r="J917" s="24"/>
      <c r="U917" s="19"/>
    </row>
    <row r="918" spans="1:21">
      <c r="A918" s="19" t="s">
        <v>7320</v>
      </c>
      <c r="B918" s="19" t="s">
        <v>7319</v>
      </c>
      <c r="C918" s="19"/>
      <c r="D918" s="19" t="s">
        <v>555</v>
      </c>
      <c r="E918" s="159">
        <v>43014</v>
      </c>
      <c r="F918" s="164"/>
      <c r="G918" s="159">
        <v>43101</v>
      </c>
      <c r="H918" s="124"/>
      <c r="I918" s="19">
        <f t="shared" si="14"/>
        <v>0</v>
      </c>
      <c r="J918" s="24"/>
      <c r="U918" s="19"/>
    </row>
    <row r="919" spans="1:21">
      <c r="A919" s="156" t="s">
        <v>7529</v>
      </c>
      <c r="B919" s="152" t="s">
        <v>7530</v>
      </c>
      <c r="C919" s="152"/>
      <c r="D919" s="152" t="s">
        <v>555</v>
      </c>
      <c r="E919" s="179">
        <v>43708</v>
      </c>
      <c r="F919" s="158"/>
      <c r="G919" s="179">
        <v>43708</v>
      </c>
      <c r="H919" s="121"/>
      <c r="I919" s="152">
        <f t="shared" si="14"/>
        <v>1</v>
      </c>
      <c r="J919" s="24"/>
      <c r="U919" s="19"/>
    </row>
    <row r="920" spans="1:21">
      <c r="A920" s="156" t="s">
        <v>7528</v>
      </c>
      <c r="B920" s="152" t="s">
        <v>7531</v>
      </c>
      <c r="C920" s="152"/>
      <c r="D920" s="152" t="s">
        <v>555</v>
      </c>
      <c r="E920" s="179">
        <v>43708</v>
      </c>
      <c r="F920" s="158"/>
      <c r="G920" s="179">
        <v>43708</v>
      </c>
      <c r="H920" s="121"/>
      <c r="I920" s="152">
        <f t="shared" si="14"/>
        <v>1</v>
      </c>
      <c r="J920" s="24"/>
      <c r="U920" s="19"/>
    </row>
    <row r="921" spans="1:21">
      <c r="A921" s="152" t="s">
        <v>7554</v>
      </c>
      <c r="B921" s="152" t="s">
        <v>7555</v>
      </c>
      <c r="C921" s="152"/>
      <c r="D921" s="152" t="s">
        <v>555</v>
      </c>
      <c r="E921" s="179">
        <v>43708</v>
      </c>
      <c r="F921" s="158"/>
      <c r="G921" s="179">
        <v>43708</v>
      </c>
      <c r="H921" s="121"/>
      <c r="I921" s="152">
        <f t="shared" si="14"/>
        <v>1</v>
      </c>
      <c r="J921" s="24"/>
      <c r="U921" s="19"/>
    </row>
    <row r="922" spans="1:21">
      <c r="A922" s="152" t="s">
        <v>7536</v>
      </c>
      <c r="B922" s="152" t="s">
        <v>7556</v>
      </c>
      <c r="C922" s="152"/>
      <c r="D922" s="152" t="s">
        <v>555</v>
      </c>
      <c r="E922" s="179">
        <v>43708</v>
      </c>
      <c r="F922" s="158"/>
      <c r="G922" s="179">
        <v>43708</v>
      </c>
      <c r="H922" s="121"/>
      <c r="I922" s="152">
        <f t="shared" si="14"/>
        <v>1</v>
      </c>
      <c r="J922" s="75"/>
      <c r="K922" s="19"/>
      <c r="L922" s="19"/>
      <c r="M922" s="19"/>
      <c r="N922" s="19"/>
      <c r="O922" s="19"/>
      <c r="P922" s="124"/>
      <c r="Q922" s="124"/>
      <c r="R922" s="124"/>
      <c r="S922" s="124"/>
      <c r="T922" s="19"/>
      <c r="U922" s="19"/>
    </row>
    <row r="923" spans="1:21">
      <c r="A923" s="152" t="s">
        <v>7537</v>
      </c>
      <c r="B923" s="152" t="s">
        <v>7557</v>
      </c>
      <c r="C923" s="152"/>
      <c r="D923" s="152" t="s">
        <v>555</v>
      </c>
      <c r="E923" s="179">
        <v>43708</v>
      </c>
      <c r="F923" s="158"/>
      <c r="G923" s="179">
        <v>43708</v>
      </c>
      <c r="H923" s="121"/>
      <c r="I923" s="152">
        <f t="shared" si="14"/>
        <v>1</v>
      </c>
      <c r="J923" s="75"/>
      <c r="K923" s="19"/>
      <c r="L923" s="19"/>
      <c r="M923" s="19"/>
      <c r="N923" s="19"/>
      <c r="O923" s="19"/>
      <c r="P923" s="124"/>
      <c r="Q923" s="124"/>
      <c r="R923" s="124"/>
      <c r="S923" s="124"/>
      <c r="T923" s="19"/>
      <c r="U923" s="19"/>
    </row>
    <row r="924" spans="1:21">
      <c r="A924" s="152" t="s">
        <v>7538</v>
      </c>
      <c r="B924" s="152" t="s">
        <v>7558</v>
      </c>
      <c r="C924" s="152"/>
      <c r="D924" s="152" t="s">
        <v>555</v>
      </c>
      <c r="E924" s="179">
        <v>43708</v>
      </c>
      <c r="F924" s="158"/>
      <c r="G924" s="179">
        <v>43708</v>
      </c>
      <c r="H924" s="121"/>
      <c r="I924" s="152">
        <f t="shared" si="14"/>
        <v>1</v>
      </c>
      <c r="J924" s="75"/>
      <c r="K924" s="19"/>
      <c r="L924" s="19"/>
      <c r="M924" s="19"/>
      <c r="N924" s="19"/>
      <c r="O924" s="19"/>
      <c r="P924" s="124"/>
      <c r="Q924" s="124"/>
      <c r="R924" s="124"/>
      <c r="S924" s="124"/>
      <c r="T924" s="19"/>
      <c r="U924" s="19"/>
    </row>
    <row r="925" spans="1:21">
      <c r="A925" s="152" t="s">
        <v>7539</v>
      </c>
      <c r="B925" s="152" t="s">
        <v>7559</v>
      </c>
      <c r="C925" s="152"/>
      <c r="D925" s="152" t="s">
        <v>555</v>
      </c>
      <c r="E925" s="179">
        <v>43708</v>
      </c>
      <c r="F925" s="158"/>
      <c r="G925" s="179">
        <v>43708</v>
      </c>
      <c r="H925" s="121"/>
      <c r="I925" s="152">
        <f t="shared" si="14"/>
        <v>1</v>
      </c>
      <c r="J925" s="75"/>
      <c r="K925" s="19"/>
      <c r="L925" s="19"/>
      <c r="M925" s="19"/>
      <c r="N925" s="19"/>
      <c r="O925" s="19"/>
      <c r="P925" s="124"/>
      <c r="Q925" s="124"/>
      <c r="R925" s="124"/>
      <c r="S925" s="124"/>
      <c r="T925" s="19"/>
      <c r="U925" s="19"/>
    </row>
    <row r="926" spans="1:21">
      <c r="A926" s="152" t="s">
        <v>7540</v>
      </c>
      <c r="B926" s="152" t="s">
        <v>7560</v>
      </c>
      <c r="C926" s="152"/>
      <c r="D926" s="152" t="s">
        <v>555</v>
      </c>
      <c r="E926" s="179">
        <v>43708</v>
      </c>
      <c r="F926" s="158"/>
      <c r="G926" s="179">
        <v>43708</v>
      </c>
      <c r="H926" s="121"/>
      <c r="I926" s="152">
        <f t="shared" si="14"/>
        <v>1</v>
      </c>
      <c r="J926" s="75"/>
      <c r="K926" s="19"/>
      <c r="L926" s="19"/>
      <c r="M926" s="19"/>
      <c r="N926" s="19"/>
      <c r="O926" s="19"/>
      <c r="P926" s="124"/>
      <c r="Q926" s="124"/>
      <c r="R926" s="124"/>
      <c r="S926" s="124"/>
      <c r="T926" s="19"/>
      <c r="U926" s="19"/>
    </row>
    <row r="927" spans="1:21">
      <c r="A927" s="152" t="s">
        <v>7541</v>
      </c>
      <c r="B927" s="152" t="s">
        <v>7561</v>
      </c>
      <c r="C927" s="152"/>
      <c r="D927" s="152" t="s">
        <v>555</v>
      </c>
      <c r="E927" s="179">
        <v>43708</v>
      </c>
      <c r="F927" s="158"/>
      <c r="G927" s="179">
        <v>43708</v>
      </c>
      <c r="H927" s="121"/>
      <c r="I927" s="152">
        <f t="shared" si="14"/>
        <v>1</v>
      </c>
      <c r="J927" s="75"/>
      <c r="K927" s="19"/>
      <c r="L927" s="19"/>
      <c r="M927" s="19"/>
      <c r="N927" s="19"/>
      <c r="O927" s="19"/>
      <c r="P927" s="124"/>
      <c r="Q927" s="124"/>
      <c r="R927" s="124"/>
      <c r="S927" s="124"/>
      <c r="T927" s="19"/>
      <c r="U927" s="19"/>
    </row>
    <row r="928" spans="1:21">
      <c r="A928" s="152" t="s">
        <v>7542</v>
      </c>
      <c r="B928" s="152" t="s">
        <v>7562</v>
      </c>
      <c r="C928" s="152"/>
      <c r="D928" s="152" t="s">
        <v>555</v>
      </c>
      <c r="E928" s="179">
        <v>43708</v>
      </c>
      <c r="F928" s="158"/>
      <c r="G928" s="179">
        <v>43708</v>
      </c>
      <c r="H928" s="121"/>
      <c r="I928" s="152">
        <f t="shared" si="14"/>
        <v>1</v>
      </c>
      <c r="J928" s="75"/>
      <c r="K928" s="19"/>
      <c r="L928" s="19"/>
      <c r="M928" s="19"/>
      <c r="N928" s="19"/>
      <c r="O928" s="19"/>
      <c r="P928" s="124"/>
      <c r="Q928" s="124"/>
      <c r="R928" s="124"/>
      <c r="S928" s="124"/>
      <c r="T928" s="19"/>
      <c r="U928" s="19"/>
    </row>
    <row r="929" spans="1:21">
      <c r="A929" s="152" t="s">
        <v>7543</v>
      </c>
      <c r="B929" s="152" t="s">
        <v>7563</v>
      </c>
      <c r="C929" s="152"/>
      <c r="D929" s="152" t="s">
        <v>555</v>
      </c>
      <c r="E929" s="179">
        <v>43708</v>
      </c>
      <c r="F929" s="158"/>
      <c r="G929" s="179">
        <v>43708</v>
      </c>
      <c r="H929" s="121"/>
      <c r="I929" s="152">
        <f t="shared" si="14"/>
        <v>1</v>
      </c>
      <c r="J929" s="75"/>
      <c r="K929" s="19"/>
      <c r="L929" s="19"/>
      <c r="M929" s="19"/>
      <c r="N929" s="19"/>
      <c r="O929" s="19"/>
      <c r="P929" s="124"/>
      <c r="Q929" s="124"/>
      <c r="R929" s="124"/>
      <c r="S929" s="124"/>
      <c r="T929" s="19"/>
      <c r="U929" s="19"/>
    </row>
    <row r="930" spans="1:21">
      <c r="A930" s="152" t="s">
        <v>7544</v>
      </c>
      <c r="B930" s="152" t="s">
        <v>7564</v>
      </c>
      <c r="C930" s="152"/>
      <c r="D930" s="152" t="s">
        <v>555</v>
      </c>
      <c r="E930" s="179">
        <v>43708</v>
      </c>
      <c r="F930" s="158"/>
      <c r="G930" s="179">
        <v>43708</v>
      </c>
      <c r="H930" s="121"/>
      <c r="I930" s="152">
        <f t="shared" si="14"/>
        <v>1</v>
      </c>
      <c r="J930" s="24"/>
    </row>
    <row r="931" spans="1:21">
      <c r="A931" s="152" t="s">
        <v>7545</v>
      </c>
      <c r="B931" s="152" t="s">
        <v>7565</v>
      </c>
      <c r="C931" s="152"/>
      <c r="D931" s="152" t="s">
        <v>555</v>
      </c>
      <c r="E931" s="179">
        <v>43708</v>
      </c>
      <c r="F931" s="158"/>
      <c r="G931" s="179">
        <v>43708</v>
      </c>
      <c r="H931" s="121"/>
      <c r="I931" s="152">
        <f t="shared" si="14"/>
        <v>1</v>
      </c>
      <c r="J931" s="24"/>
    </row>
    <row r="932" spans="1:21">
      <c r="A932" s="152" t="s">
        <v>7546</v>
      </c>
      <c r="B932" s="152" t="s">
        <v>7566</v>
      </c>
      <c r="C932" s="152"/>
      <c r="D932" s="152" t="s">
        <v>555</v>
      </c>
      <c r="E932" s="179">
        <v>43708</v>
      </c>
      <c r="F932" s="158"/>
      <c r="G932" s="179">
        <v>43708</v>
      </c>
      <c r="H932" s="121"/>
      <c r="I932" s="152">
        <f t="shared" si="14"/>
        <v>1</v>
      </c>
      <c r="J932" s="24"/>
    </row>
    <row r="933" spans="1:21">
      <c r="A933" s="152" t="s">
        <v>7547</v>
      </c>
      <c r="B933" s="152" t="s">
        <v>7567</v>
      </c>
      <c r="C933" s="152"/>
      <c r="D933" s="152" t="s">
        <v>555</v>
      </c>
      <c r="E933" s="179">
        <v>43708</v>
      </c>
      <c r="F933" s="158"/>
      <c r="G933" s="179">
        <v>43708</v>
      </c>
      <c r="H933" s="121"/>
      <c r="I933" s="152">
        <f t="shared" si="14"/>
        <v>1</v>
      </c>
      <c r="J933" s="24"/>
    </row>
    <row r="934" spans="1:21">
      <c r="A934" s="152" t="s">
        <v>7548</v>
      </c>
      <c r="B934" s="152" t="s">
        <v>7568</v>
      </c>
      <c r="C934" s="152"/>
      <c r="D934" s="152" t="s">
        <v>555</v>
      </c>
      <c r="E934" s="179">
        <v>43708</v>
      </c>
      <c r="F934" s="158"/>
      <c r="G934" s="179">
        <v>43708</v>
      </c>
      <c r="H934" s="121"/>
      <c r="I934" s="152">
        <f t="shared" si="14"/>
        <v>1</v>
      </c>
      <c r="J934" s="24"/>
    </row>
    <row r="935" spans="1:21">
      <c r="A935" s="152" t="s">
        <v>7549</v>
      </c>
      <c r="B935" s="152" t="s">
        <v>7569</v>
      </c>
      <c r="C935" s="152"/>
      <c r="D935" s="152" t="s">
        <v>555</v>
      </c>
      <c r="E935" s="179">
        <v>43708</v>
      </c>
      <c r="F935" s="158"/>
      <c r="G935" s="179">
        <v>43708</v>
      </c>
      <c r="H935" s="121"/>
      <c r="I935" s="152">
        <f t="shared" si="14"/>
        <v>1</v>
      </c>
      <c r="J935" s="24"/>
    </row>
    <row r="936" spans="1:21">
      <c r="A936" s="152" t="s">
        <v>7550</v>
      </c>
      <c r="B936" s="152" t="s">
        <v>7570</v>
      </c>
      <c r="C936" s="152"/>
      <c r="D936" s="152" t="s">
        <v>555</v>
      </c>
      <c r="E936" s="179">
        <v>43708</v>
      </c>
      <c r="F936" s="158"/>
      <c r="G936" s="179">
        <v>43708</v>
      </c>
      <c r="H936" s="121"/>
      <c r="I936" s="152">
        <f t="shared" si="14"/>
        <v>1</v>
      </c>
      <c r="J936" s="24"/>
    </row>
    <row r="937" spans="1:21">
      <c r="A937" s="152" t="s">
        <v>7551</v>
      </c>
      <c r="B937" s="152" t="s">
        <v>7571</v>
      </c>
      <c r="C937" s="152"/>
      <c r="D937" s="152" t="s">
        <v>555</v>
      </c>
      <c r="E937" s="179">
        <v>43708</v>
      </c>
      <c r="F937" s="158"/>
      <c r="G937" s="179">
        <v>43708</v>
      </c>
      <c r="H937" s="121"/>
      <c r="I937" s="152">
        <f t="shared" si="14"/>
        <v>1</v>
      </c>
      <c r="J937" s="24"/>
    </row>
    <row r="938" spans="1:21">
      <c r="A938" s="152" t="s">
        <v>7552</v>
      </c>
      <c r="B938" s="152" t="s">
        <v>7572</v>
      </c>
      <c r="C938" s="152"/>
      <c r="D938" s="152" t="s">
        <v>555</v>
      </c>
      <c r="E938" s="179">
        <v>43708</v>
      </c>
      <c r="F938" s="158"/>
      <c r="G938" s="179">
        <v>43708</v>
      </c>
      <c r="H938" s="121"/>
      <c r="I938" s="152">
        <f t="shared" si="14"/>
        <v>1</v>
      </c>
      <c r="J938" s="24"/>
    </row>
    <row r="939" spans="1:21">
      <c r="A939" s="152" t="s">
        <v>7553</v>
      </c>
      <c r="B939" s="152" t="s">
        <v>7573</v>
      </c>
      <c r="C939" s="152"/>
      <c r="D939" s="152" t="s">
        <v>555</v>
      </c>
      <c r="E939" s="179">
        <v>43708</v>
      </c>
      <c r="F939" s="158"/>
      <c r="G939" s="179">
        <v>43708</v>
      </c>
      <c r="H939" s="121"/>
      <c r="I939" s="152">
        <f t="shared" si="14"/>
        <v>1</v>
      </c>
      <c r="J939" s="24"/>
    </row>
    <row r="940" spans="1:21">
      <c r="A940" s="151" t="s">
        <v>7584</v>
      </c>
      <c r="B940" s="152" t="s">
        <v>7585</v>
      </c>
      <c r="C940" s="152"/>
      <c r="D940" s="152" t="s">
        <v>555</v>
      </c>
      <c r="E940" s="179">
        <v>43708</v>
      </c>
      <c r="F940" s="158"/>
      <c r="G940" s="179">
        <v>43708</v>
      </c>
      <c r="H940" s="121"/>
      <c r="I940" s="152">
        <f t="shared" si="14"/>
        <v>1</v>
      </c>
      <c r="J940" s="24"/>
    </row>
    <row r="941" spans="1:21">
      <c r="A941" s="151" t="s">
        <v>7583</v>
      </c>
      <c r="B941" s="152" t="s">
        <v>7586</v>
      </c>
      <c r="C941" s="152"/>
      <c r="D941" s="152" t="s">
        <v>555</v>
      </c>
      <c r="E941" s="179">
        <v>43708</v>
      </c>
      <c r="F941" s="158"/>
      <c r="G941" s="179">
        <v>43708</v>
      </c>
      <c r="H941" s="121"/>
      <c r="I941" s="152">
        <f t="shared" si="14"/>
        <v>1</v>
      </c>
      <c r="J941" s="24"/>
    </row>
  </sheetData>
  <autoFilter ref="A1:T939"/>
  <sortState ref="A723:J897">
    <sortCondition ref="B723:B897"/>
  </sortState>
  <phoneticPr fontId="162" type="noConversion"/>
  <pageMargins left="0.75" right="0.75" top="1" bottom="1" header="0.5" footer="0.5"/>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tabColor theme="5" tint="0.79998168889431442"/>
  </sheetPr>
  <dimension ref="A1:T41"/>
  <sheetViews>
    <sheetView zoomScale="70" zoomScaleNormal="70" workbookViewId="0">
      <selection activeCell="J24" sqref="J24"/>
    </sheetView>
  </sheetViews>
  <sheetFormatPr defaultRowHeight="14.4"/>
  <cols>
    <col min="1" max="1" width="76.109375" customWidth="1"/>
    <col min="5" max="5" width="13.6640625" style="123" customWidth="1"/>
    <col min="6" max="6" width="9.109375" style="123"/>
    <col min="7" max="7" width="13.109375" style="123" bestFit="1" customWidth="1"/>
    <col min="8" max="8" width="9.109375" style="123"/>
    <col min="10" max="10" width="92" bestFit="1" customWidth="1"/>
    <col min="16" max="16" width="12.33203125" style="123" customWidth="1"/>
    <col min="17" max="17" width="9.109375" style="123"/>
    <col min="18" max="18" width="10.6640625" style="123" customWidth="1"/>
    <col min="19" max="19" width="9.109375" style="123"/>
  </cols>
  <sheetData>
    <row r="1" spans="1:20">
      <c r="A1" s="1" t="s">
        <v>556</v>
      </c>
      <c r="B1" s="1" t="s">
        <v>557</v>
      </c>
      <c r="C1" s="1" t="s">
        <v>1626</v>
      </c>
      <c r="D1" s="1" t="s">
        <v>3</v>
      </c>
      <c r="E1" s="122" t="s">
        <v>4</v>
      </c>
      <c r="F1" s="122" t="s">
        <v>5</v>
      </c>
      <c r="G1" s="122" t="s">
        <v>6</v>
      </c>
      <c r="H1" s="122" t="s">
        <v>7</v>
      </c>
      <c r="I1" s="1" t="s">
        <v>561</v>
      </c>
      <c r="J1" s="23" t="s">
        <v>559</v>
      </c>
      <c r="K1" s="1" t="s">
        <v>557</v>
      </c>
      <c r="L1" s="1" t="s">
        <v>562</v>
      </c>
      <c r="M1" s="1" t="s">
        <v>563</v>
      </c>
      <c r="N1" s="1" t="s">
        <v>3</v>
      </c>
      <c r="O1" s="1" t="s">
        <v>564</v>
      </c>
      <c r="P1" s="122" t="s">
        <v>4</v>
      </c>
      <c r="Q1" s="122" t="s">
        <v>5</v>
      </c>
      <c r="R1" s="122" t="s">
        <v>6</v>
      </c>
      <c r="S1" s="122" t="s">
        <v>7</v>
      </c>
      <c r="T1" s="1" t="s">
        <v>8</v>
      </c>
    </row>
    <row r="2" spans="1:20">
      <c r="A2" s="19" t="s">
        <v>3796</v>
      </c>
      <c r="B2" s="19" t="s">
        <v>1628</v>
      </c>
      <c r="C2" s="19" t="s">
        <v>1629</v>
      </c>
      <c r="D2" s="19" t="s">
        <v>555</v>
      </c>
      <c r="E2" s="124">
        <v>43014</v>
      </c>
      <c r="F2" s="124"/>
      <c r="G2" s="124">
        <v>43101</v>
      </c>
      <c r="H2" s="124"/>
      <c r="I2" s="19">
        <f>COUNTIF(J:J,A2)</f>
        <v>3</v>
      </c>
      <c r="J2" s="75" t="s">
        <v>7400</v>
      </c>
      <c r="K2" s="19"/>
      <c r="L2" s="19"/>
      <c r="M2" s="19"/>
      <c r="N2" s="19"/>
      <c r="O2" s="19"/>
      <c r="P2" s="124">
        <v>43014</v>
      </c>
      <c r="Q2" s="124"/>
      <c r="R2" s="124">
        <v>43101</v>
      </c>
      <c r="S2" s="124"/>
      <c r="T2" s="19"/>
    </row>
    <row r="3" spans="1:20">
      <c r="A3" s="19" t="s">
        <v>6161</v>
      </c>
      <c r="B3" s="19" t="s">
        <v>6253</v>
      </c>
      <c r="C3" s="19"/>
      <c r="D3" s="19" t="s">
        <v>555</v>
      </c>
      <c r="E3" s="124">
        <v>43014</v>
      </c>
      <c r="F3" s="124"/>
      <c r="G3" s="124">
        <v>43101</v>
      </c>
      <c r="H3" s="124"/>
      <c r="I3" s="19">
        <f t="shared" ref="I3:I7" si="0">COUNTIF(J:J,A3)</f>
        <v>2</v>
      </c>
      <c r="J3" s="76" t="s">
        <v>3796</v>
      </c>
      <c r="K3" s="19" t="str">
        <f>VLOOKUP(J3,$A$2:$B95,2,FALSE)</f>
        <v>x0</v>
      </c>
      <c r="L3" s="19" t="s">
        <v>1005</v>
      </c>
      <c r="M3" s="19"/>
      <c r="N3" s="19"/>
      <c r="O3" s="19"/>
      <c r="P3" s="124">
        <v>43014</v>
      </c>
      <c r="Q3" s="124"/>
      <c r="R3" s="124">
        <v>43101</v>
      </c>
      <c r="S3" s="124"/>
      <c r="T3" s="19"/>
    </row>
    <row r="4" spans="1:20">
      <c r="A4" s="19" t="s">
        <v>6162</v>
      </c>
      <c r="B4" s="19" t="s">
        <v>6271</v>
      </c>
      <c r="C4" s="19"/>
      <c r="D4" s="19" t="s">
        <v>555</v>
      </c>
      <c r="E4" s="124">
        <v>43014</v>
      </c>
      <c r="F4" s="124"/>
      <c r="G4" s="124">
        <v>43101</v>
      </c>
      <c r="H4" s="124"/>
      <c r="I4" s="19">
        <f t="shared" si="0"/>
        <v>2</v>
      </c>
      <c r="J4" s="170" t="s">
        <v>7611</v>
      </c>
      <c r="K4" s="19" t="str">
        <f>VLOOKUP(J4,$A$2:$B95,2,FALSE)</f>
        <v>x5026</v>
      </c>
      <c r="L4" s="19" t="s">
        <v>583</v>
      </c>
      <c r="M4" s="19"/>
      <c r="N4" s="19"/>
      <c r="O4" s="19"/>
      <c r="P4" s="124">
        <v>43014</v>
      </c>
      <c r="Q4" s="124"/>
      <c r="R4" s="124">
        <v>43101</v>
      </c>
      <c r="S4" s="124"/>
      <c r="T4" s="19"/>
    </row>
    <row r="5" spans="1:20">
      <c r="A5" s="19" t="s">
        <v>6163</v>
      </c>
      <c r="B5" s="19" t="s">
        <v>6272</v>
      </c>
      <c r="C5" s="19"/>
      <c r="D5" s="19" t="s">
        <v>555</v>
      </c>
      <c r="E5" s="124">
        <v>43014</v>
      </c>
      <c r="F5" s="124"/>
      <c r="G5" s="124">
        <v>43101</v>
      </c>
      <c r="H5" s="124"/>
      <c r="I5" s="19">
        <f t="shared" si="0"/>
        <v>2</v>
      </c>
      <c r="J5" s="78" t="s">
        <v>6161</v>
      </c>
      <c r="K5" s="19" t="str">
        <f>VLOOKUP(J5,$A$2:$B96,2,FALSE)</f>
        <v>x5001</v>
      </c>
      <c r="L5" s="19" t="s">
        <v>1005</v>
      </c>
      <c r="M5" s="19" t="s">
        <v>588</v>
      </c>
      <c r="N5" s="19"/>
      <c r="O5" s="19"/>
      <c r="P5" s="124">
        <v>43014</v>
      </c>
      <c r="Q5" s="124"/>
      <c r="R5" s="124">
        <v>43101</v>
      </c>
      <c r="S5" s="124"/>
      <c r="T5" s="19"/>
    </row>
    <row r="6" spans="1:20">
      <c r="A6" s="19" t="s">
        <v>6164</v>
      </c>
      <c r="B6" s="19" t="s">
        <v>6273</v>
      </c>
      <c r="C6" s="19"/>
      <c r="D6" s="19" t="s">
        <v>555</v>
      </c>
      <c r="E6" s="124">
        <v>43014</v>
      </c>
      <c r="F6" s="124"/>
      <c r="G6" s="124">
        <v>43101</v>
      </c>
      <c r="H6" s="124"/>
      <c r="I6" s="19">
        <f t="shared" si="0"/>
        <v>2</v>
      </c>
      <c r="J6" s="79" t="s">
        <v>6224</v>
      </c>
      <c r="K6" s="19" t="str">
        <f>VLOOKUP(J6,$A$2:$B97,2,FALSE)</f>
        <v>x5010</v>
      </c>
      <c r="L6" s="19"/>
      <c r="M6" s="19" t="s">
        <v>588</v>
      </c>
      <c r="N6" s="19"/>
      <c r="O6" s="19"/>
      <c r="P6" s="124">
        <v>43014</v>
      </c>
      <c r="Q6" s="124"/>
      <c r="R6" s="124">
        <v>43101</v>
      </c>
      <c r="S6" s="124"/>
      <c r="T6" s="19"/>
    </row>
    <row r="7" spans="1:20">
      <c r="A7" s="19" t="s">
        <v>6234</v>
      </c>
      <c r="B7" s="19" t="s">
        <v>6254</v>
      </c>
      <c r="C7" s="19"/>
      <c r="D7" s="19" t="s">
        <v>555</v>
      </c>
      <c r="E7" s="124">
        <v>43014</v>
      </c>
      <c r="F7" s="124"/>
      <c r="G7" s="124">
        <v>43101</v>
      </c>
      <c r="H7" s="124"/>
      <c r="I7" s="19">
        <f t="shared" si="0"/>
        <v>2</v>
      </c>
      <c r="J7" s="79" t="s">
        <v>6225</v>
      </c>
      <c r="K7" s="19" t="str">
        <f>VLOOKUP(J7,$A$2:$B98,2,FALSE)</f>
        <v>x5011</v>
      </c>
      <c r="L7" s="19"/>
      <c r="M7" s="19" t="s">
        <v>588</v>
      </c>
      <c r="N7" s="19"/>
      <c r="O7" s="19"/>
      <c r="P7" s="124">
        <v>43014</v>
      </c>
      <c r="Q7" s="124"/>
      <c r="R7" s="124">
        <v>43101</v>
      </c>
      <c r="S7" s="124"/>
      <c r="T7" s="19"/>
    </row>
    <row r="8" spans="1:20">
      <c r="A8" s="19" t="s">
        <v>6180</v>
      </c>
      <c r="B8" s="19" t="s">
        <v>6256</v>
      </c>
      <c r="C8" s="19"/>
      <c r="D8" s="19" t="s">
        <v>555</v>
      </c>
      <c r="E8" s="124">
        <v>43014</v>
      </c>
      <c r="F8" s="124"/>
      <c r="G8" s="124">
        <v>43101</v>
      </c>
      <c r="H8" s="124"/>
      <c r="I8" s="19">
        <f t="shared" ref="I8:I33" si="1">COUNTIF(J:J,A8)</f>
        <v>0</v>
      </c>
      <c r="J8" s="78" t="s">
        <v>6162</v>
      </c>
      <c r="K8" s="19" t="str">
        <f>VLOOKUP(J8,$A$2:$B99,2,FALSE)</f>
        <v>x5002</v>
      </c>
      <c r="L8" s="19" t="s">
        <v>1005</v>
      </c>
      <c r="M8" s="19" t="s">
        <v>588</v>
      </c>
      <c r="N8" s="19"/>
      <c r="O8" s="19"/>
      <c r="P8" s="124">
        <v>43014</v>
      </c>
      <c r="Q8" s="124"/>
      <c r="R8" s="124">
        <v>43101</v>
      </c>
      <c r="S8" s="124"/>
      <c r="T8" s="19"/>
    </row>
    <row r="9" spans="1:20">
      <c r="A9" s="19" t="s">
        <v>6181</v>
      </c>
      <c r="B9" s="19" t="s">
        <v>6257</v>
      </c>
      <c r="C9" s="19"/>
      <c r="D9" s="19" t="s">
        <v>555</v>
      </c>
      <c r="E9" s="124">
        <v>43014</v>
      </c>
      <c r="F9" s="124"/>
      <c r="G9" s="124">
        <v>43101</v>
      </c>
      <c r="H9" s="124"/>
      <c r="I9" s="19">
        <f t="shared" si="1"/>
        <v>0</v>
      </c>
      <c r="J9" s="79" t="s">
        <v>6226</v>
      </c>
      <c r="K9" s="19" t="str">
        <f>VLOOKUP(J9,$A$2:$B100,2,FALSE)</f>
        <v>x5012</v>
      </c>
      <c r="L9" s="19"/>
      <c r="M9" s="19" t="s">
        <v>588</v>
      </c>
      <c r="N9" s="19"/>
      <c r="O9" s="19"/>
      <c r="P9" s="124">
        <v>43014</v>
      </c>
      <c r="Q9" s="124"/>
      <c r="R9" s="124">
        <v>43101</v>
      </c>
      <c r="S9" s="124"/>
      <c r="T9" s="19"/>
    </row>
    <row r="10" spans="1:20">
      <c r="A10" s="19" t="s">
        <v>6182</v>
      </c>
      <c r="B10" s="19" t="s">
        <v>6258</v>
      </c>
      <c r="C10" s="19"/>
      <c r="D10" s="19" t="s">
        <v>555</v>
      </c>
      <c r="E10" s="124">
        <v>43014</v>
      </c>
      <c r="F10" s="124"/>
      <c r="G10" s="124">
        <v>43101</v>
      </c>
      <c r="H10" s="124"/>
      <c r="I10" s="19">
        <f t="shared" si="1"/>
        <v>0</v>
      </c>
      <c r="J10" s="78" t="s">
        <v>6163</v>
      </c>
      <c r="K10" s="19" t="str">
        <f>VLOOKUP(J10,$A$2:$B101,2,FALSE)</f>
        <v>x5003</v>
      </c>
      <c r="L10" s="19" t="s">
        <v>1005</v>
      </c>
      <c r="M10" s="19" t="s">
        <v>588</v>
      </c>
      <c r="N10" s="19"/>
      <c r="O10" s="19"/>
      <c r="P10" s="124">
        <v>43014</v>
      </c>
      <c r="Q10" s="124"/>
      <c r="R10" s="124">
        <v>43101</v>
      </c>
      <c r="S10" s="124"/>
      <c r="T10" s="19"/>
    </row>
    <row r="11" spans="1:20">
      <c r="A11" s="19" t="s">
        <v>6224</v>
      </c>
      <c r="B11" s="19" t="s">
        <v>6259</v>
      </c>
      <c r="C11" s="19"/>
      <c r="D11" s="19" t="s">
        <v>555</v>
      </c>
      <c r="E11" s="124">
        <v>43014</v>
      </c>
      <c r="F11" s="124"/>
      <c r="G11" s="124">
        <v>43101</v>
      </c>
      <c r="H11" s="124"/>
      <c r="I11" s="19">
        <f t="shared" si="1"/>
        <v>1</v>
      </c>
      <c r="J11" s="79" t="s">
        <v>6227</v>
      </c>
      <c r="K11" s="19" t="str">
        <f>VLOOKUP(J11,$A$2:$B102,2,FALSE)</f>
        <v>x5013</v>
      </c>
      <c r="L11" s="19"/>
      <c r="M11" s="19" t="s">
        <v>588</v>
      </c>
      <c r="N11" s="19"/>
      <c r="O11" s="19"/>
      <c r="P11" s="124">
        <v>43014</v>
      </c>
      <c r="Q11" s="124"/>
      <c r="R11" s="124">
        <v>43101</v>
      </c>
      <c r="S11" s="124"/>
      <c r="T11" s="19"/>
    </row>
    <row r="12" spans="1:20">
      <c r="A12" s="19" t="s">
        <v>6225</v>
      </c>
      <c r="B12" s="19" t="s">
        <v>6274</v>
      </c>
      <c r="C12" s="19"/>
      <c r="D12" s="19" t="s">
        <v>555</v>
      </c>
      <c r="E12" s="124">
        <v>43014</v>
      </c>
      <c r="F12" s="124"/>
      <c r="G12" s="124">
        <v>43101</v>
      </c>
      <c r="H12" s="124"/>
      <c r="I12" s="19">
        <f t="shared" si="1"/>
        <v>1</v>
      </c>
      <c r="J12" s="79" t="s">
        <v>6228</v>
      </c>
      <c r="K12" s="19" t="str">
        <f>VLOOKUP(J12,$A$2:$B103,2,FALSE)</f>
        <v>x5014</v>
      </c>
      <c r="L12" s="19"/>
      <c r="M12" s="19" t="s">
        <v>588</v>
      </c>
      <c r="N12" s="19"/>
      <c r="O12" s="19"/>
      <c r="P12" s="124">
        <v>43014</v>
      </c>
      <c r="Q12" s="124"/>
      <c r="R12" s="124">
        <v>43101</v>
      </c>
      <c r="S12" s="124"/>
      <c r="T12" s="19"/>
    </row>
    <row r="13" spans="1:20">
      <c r="A13" s="19" t="s">
        <v>6226</v>
      </c>
      <c r="B13" s="19" t="s">
        <v>6275</v>
      </c>
      <c r="C13" s="19"/>
      <c r="D13" s="19" t="s">
        <v>555</v>
      </c>
      <c r="E13" s="124">
        <v>43014</v>
      </c>
      <c r="F13" s="124"/>
      <c r="G13" s="124">
        <v>43101</v>
      </c>
      <c r="H13" s="124"/>
      <c r="I13" s="19">
        <f t="shared" si="1"/>
        <v>1</v>
      </c>
      <c r="J13" s="78" t="s">
        <v>6164</v>
      </c>
      <c r="K13" s="19" t="str">
        <f>VLOOKUP(J13,$A$2:$B104,2,FALSE)</f>
        <v>x5004</v>
      </c>
      <c r="L13" s="19" t="s">
        <v>1005</v>
      </c>
      <c r="M13" s="19" t="s">
        <v>588</v>
      </c>
      <c r="N13" s="19"/>
      <c r="O13" s="19"/>
      <c r="P13" s="124">
        <v>43014</v>
      </c>
      <c r="Q13" s="124"/>
      <c r="R13" s="124">
        <v>43101</v>
      </c>
      <c r="S13" s="124"/>
      <c r="T13" s="19"/>
    </row>
    <row r="14" spans="1:20">
      <c r="A14" s="19" t="s">
        <v>6227</v>
      </c>
      <c r="B14" s="19" t="s">
        <v>6276</v>
      </c>
      <c r="C14" s="19"/>
      <c r="D14" s="19" t="s">
        <v>555</v>
      </c>
      <c r="E14" s="124">
        <v>43014</v>
      </c>
      <c r="F14" s="124"/>
      <c r="G14" s="124">
        <v>43101</v>
      </c>
      <c r="H14" s="124"/>
      <c r="I14" s="19">
        <f t="shared" si="1"/>
        <v>1</v>
      </c>
      <c r="J14" s="79" t="s">
        <v>6229</v>
      </c>
      <c r="K14" s="19" t="str">
        <f>VLOOKUP(J14,$A$2:$B105,2,FALSE)</f>
        <v>x5015</v>
      </c>
      <c r="L14" s="19"/>
      <c r="M14" s="19" t="s">
        <v>588</v>
      </c>
      <c r="N14" s="19"/>
      <c r="O14" s="19"/>
      <c r="P14" s="124">
        <v>43014</v>
      </c>
      <c r="Q14" s="124"/>
      <c r="R14" s="124">
        <v>43101</v>
      </c>
      <c r="S14" s="124"/>
      <c r="T14" s="19"/>
    </row>
    <row r="15" spans="1:20">
      <c r="A15" s="19" t="s">
        <v>6228</v>
      </c>
      <c r="B15" s="19" t="s">
        <v>6277</v>
      </c>
      <c r="C15" s="19"/>
      <c r="D15" s="19" t="s">
        <v>555</v>
      </c>
      <c r="E15" s="124">
        <v>43014</v>
      </c>
      <c r="F15" s="124"/>
      <c r="G15" s="124">
        <v>43101</v>
      </c>
      <c r="H15" s="124"/>
      <c r="I15" s="19">
        <f t="shared" si="1"/>
        <v>1</v>
      </c>
      <c r="J15" s="79" t="s">
        <v>6230</v>
      </c>
      <c r="K15" s="19" t="str">
        <f>VLOOKUP(J15,$A$2:$B106,2,FALSE)</f>
        <v>x5016</v>
      </c>
      <c r="L15" s="19"/>
      <c r="M15" s="19" t="s">
        <v>588</v>
      </c>
      <c r="N15" s="19"/>
      <c r="O15" s="19"/>
      <c r="P15" s="124">
        <v>43014</v>
      </c>
      <c r="Q15" s="124"/>
      <c r="R15" s="124">
        <v>43101</v>
      </c>
      <c r="S15" s="124"/>
      <c r="T15" s="19"/>
    </row>
    <row r="16" spans="1:20">
      <c r="A16" s="19" t="s">
        <v>6229</v>
      </c>
      <c r="B16" s="19" t="s">
        <v>6278</v>
      </c>
      <c r="C16" s="19"/>
      <c r="D16" s="19" t="s">
        <v>555</v>
      </c>
      <c r="E16" s="124">
        <v>43014</v>
      </c>
      <c r="F16" s="124"/>
      <c r="G16" s="124">
        <v>43101</v>
      </c>
      <c r="H16" s="124"/>
      <c r="I16" s="19">
        <f t="shared" si="1"/>
        <v>1</v>
      </c>
      <c r="J16" s="79" t="s">
        <v>6231</v>
      </c>
      <c r="K16" s="19" t="str">
        <f>VLOOKUP(J16,$A$2:$B107,2,FALSE)</f>
        <v>x5017</v>
      </c>
      <c r="L16" s="19"/>
      <c r="M16" s="19" t="s">
        <v>588</v>
      </c>
      <c r="N16" s="19"/>
      <c r="O16" s="19"/>
      <c r="P16" s="124">
        <v>43014</v>
      </c>
      <c r="Q16" s="124"/>
      <c r="R16" s="124">
        <v>43101</v>
      </c>
      <c r="S16" s="124"/>
      <c r="T16" s="19"/>
    </row>
    <row r="17" spans="1:20">
      <c r="A17" s="19" t="s">
        <v>6230</v>
      </c>
      <c r="B17" s="19" t="s">
        <v>6279</v>
      </c>
      <c r="C17" s="19"/>
      <c r="D17" s="19" t="s">
        <v>555</v>
      </c>
      <c r="E17" s="124">
        <v>43014</v>
      </c>
      <c r="F17" s="124"/>
      <c r="G17" s="124">
        <v>43101</v>
      </c>
      <c r="H17" s="124"/>
      <c r="I17" s="19">
        <f t="shared" si="1"/>
        <v>1</v>
      </c>
      <c r="J17" s="79" t="s">
        <v>6232</v>
      </c>
      <c r="K17" s="19" t="str">
        <f>VLOOKUP(J17,$A$2:$B108,2,FALSE)</f>
        <v>x5018</v>
      </c>
      <c r="L17" s="19"/>
      <c r="M17" s="19" t="s">
        <v>588</v>
      </c>
      <c r="N17" s="19"/>
      <c r="O17" s="19"/>
      <c r="P17" s="124">
        <v>43014</v>
      </c>
      <c r="Q17" s="124"/>
      <c r="R17" s="124">
        <v>43101</v>
      </c>
      <c r="S17" s="124"/>
      <c r="T17" s="19"/>
    </row>
    <row r="18" spans="1:20">
      <c r="A18" s="19" t="s">
        <v>6231</v>
      </c>
      <c r="B18" s="19" t="s">
        <v>6280</v>
      </c>
      <c r="C18" s="19"/>
      <c r="D18" s="19" t="s">
        <v>555</v>
      </c>
      <c r="E18" s="124">
        <v>43014</v>
      </c>
      <c r="F18" s="124"/>
      <c r="G18" s="124">
        <v>43101</v>
      </c>
      <c r="H18" s="124"/>
      <c r="I18" s="19">
        <f t="shared" si="1"/>
        <v>1</v>
      </c>
      <c r="J18" s="79" t="s">
        <v>6233</v>
      </c>
      <c r="K18" s="19" t="str">
        <f>VLOOKUP(J18,$A$2:$B109,2,FALSE)</f>
        <v>x5019</v>
      </c>
      <c r="L18" s="19"/>
      <c r="M18" s="19" t="s">
        <v>588</v>
      </c>
      <c r="N18" s="19"/>
      <c r="O18" s="19"/>
      <c r="P18" s="124">
        <v>43014</v>
      </c>
      <c r="Q18" s="124"/>
      <c r="R18" s="124">
        <v>43101</v>
      </c>
      <c r="S18" s="124"/>
      <c r="T18" s="19"/>
    </row>
    <row r="19" spans="1:20">
      <c r="A19" s="19" t="s">
        <v>6232</v>
      </c>
      <c r="B19" s="19" t="s">
        <v>6281</v>
      </c>
      <c r="C19" s="19"/>
      <c r="D19" s="19" t="s">
        <v>555</v>
      </c>
      <c r="E19" s="124">
        <v>43014</v>
      </c>
      <c r="F19" s="124"/>
      <c r="G19" s="124">
        <v>43101</v>
      </c>
      <c r="H19" s="124"/>
      <c r="I19" s="19">
        <f t="shared" si="1"/>
        <v>1</v>
      </c>
      <c r="J19" s="78" t="s">
        <v>6234</v>
      </c>
      <c r="K19" s="19" t="str">
        <f>VLOOKUP(J19,$A$2:$B110,2,FALSE)</f>
        <v>x5005</v>
      </c>
      <c r="L19" s="19" t="s">
        <v>1005</v>
      </c>
      <c r="M19" s="19" t="s">
        <v>588</v>
      </c>
      <c r="N19" s="19"/>
      <c r="O19" s="19"/>
      <c r="P19" s="124">
        <v>43014</v>
      </c>
      <c r="Q19" s="124"/>
      <c r="R19" s="124">
        <v>43101</v>
      </c>
      <c r="S19" s="124"/>
      <c r="T19" s="19"/>
    </row>
    <row r="20" spans="1:20">
      <c r="A20" s="19" t="s">
        <v>6233</v>
      </c>
      <c r="B20" s="19" t="s">
        <v>6282</v>
      </c>
      <c r="C20" s="19"/>
      <c r="D20" s="19" t="s">
        <v>555</v>
      </c>
      <c r="E20" s="124">
        <v>43014</v>
      </c>
      <c r="F20" s="124"/>
      <c r="G20" s="124">
        <v>43101</v>
      </c>
      <c r="H20" s="124"/>
      <c r="I20" s="19">
        <f t="shared" si="1"/>
        <v>1</v>
      </c>
      <c r="J20" s="79" t="s">
        <v>6235</v>
      </c>
      <c r="K20" s="19" t="str">
        <f>VLOOKUP(J20,$A$2:$B111,2,FALSE)</f>
        <v>x5020</v>
      </c>
      <c r="L20" s="19"/>
      <c r="M20" s="19" t="s">
        <v>588</v>
      </c>
      <c r="N20" s="19"/>
      <c r="O20" s="19"/>
      <c r="P20" s="124">
        <v>43014</v>
      </c>
      <c r="Q20" s="124"/>
      <c r="R20" s="124">
        <v>43101</v>
      </c>
      <c r="S20" s="124"/>
      <c r="T20" s="19"/>
    </row>
    <row r="21" spans="1:20">
      <c r="A21" s="19" t="s">
        <v>6235</v>
      </c>
      <c r="B21" s="19" t="s">
        <v>6283</v>
      </c>
      <c r="C21" s="19"/>
      <c r="D21" s="19" t="s">
        <v>555</v>
      </c>
      <c r="E21" s="124">
        <v>43014</v>
      </c>
      <c r="F21" s="124"/>
      <c r="G21" s="124">
        <v>43101</v>
      </c>
      <c r="H21" s="124"/>
      <c r="I21" s="19">
        <f t="shared" si="1"/>
        <v>1</v>
      </c>
      <c r="J21" s="79" t="s">
        <v>6236</v>
      </c>
      <c r="K21" s="19" t="str">
        <f>VLOOKUP(J21,$A$2:$B112,2,FALSE)</f>
        <v>x5021</v>
      </c>
      <c r="L21" s="19"/>
      <c r="M21" s="19" t="s">
        <v>588</v>
      </c>
      <c r="N21" s="19"/>
      <c r="O21" s="19"/>
      <c r="P21" s="124">
        <v>43014</v>
      </c>
      <c r="Q21" s="124"/>
      <c r="R21" s="124">
        <v>43101</v>
      </c>
      <c r="S21" s="124"/>
      <c r="T21" s="19"/>
    </row>
    <row r="22" spans="1:20">
      <c r="A22" s="19" t="s">
        <v>6236</v>
      </c>
      <c r="B22" s="19" t="s">
        <v>6284</v>
      </c>
      <c r="C22" s="19"/>
      <c r="D22" s="19" t="s">
        <v>555</v>
      </c>
      <c r="E22" s="124">
        <v>43014</v>
      </c>
      <c r="F22" s="124"/>
      <c r="G22" s="124">
        <v>43101</v>
      </c>
      <c r="H22" s="124"/>
      <c r="I22" s="19">
        <f t="shared" si="1"/>
        <v>1</v>
      </c>
      <c r="J22" s="79" t="s">
        <v>6237</v>
      </c>
      <c r="K22" s="19" t="str">
        <f>VLOOKUP(J22,$A$2:$B113,2,FALSE)</f>
        <v>x5022</v>
      </c>
      <c r="L22" s="19"/>
      <c r="M22" s="19" t="s">
        <v>588</v>
      </c>
      <c r="N22" s="19"/>
      <c r="O22" s="19"/>
      <c r="P22" s="124">
        <v>43014</v>
      </c>
      <c r="Q22" s="124"/>
      <c r="R22" s="124">
        <v>43101</v>
      </c>
      <c r="S22" s="124"/>
      <c r="T22" s="19"/>
    </row>
    <row r="23" spans="1:20">
      <c r="A23" s="19" t="s">
        <v>6237</v>
      </c>
      <c r="B23" s="19" t="s">
        <v>6285</v>
      </c>
      <c r="C23" s="19"/>
      <c r="D23" s="19" t="s">
        <v>555</v>
      </c>
      <c r="E23" s="124">
        <v>43014</v>
      </c>
      <c r="F23" s="124"/>
      <c r="G23" s="124">
        <v>43101</v>
      </c>
      <c r="H23" s="124"/>
      <c r="I23" s="19">
        <f t="shared" si="1"/>
        <v>1</v>
      </c>
      <c r="J23" s="79" t="s">
        <v>6238</v>
      </c>
      <c r="K23" s="19" t="str">
        <f>VLOOKUP(J23,$A$2:$B114,2,FALSE)</f>
        <v>x5023</v>
      </c>
      <c r="L23" s="19"/>
      <c r="M23" s="19" t="s">
        <v>588</v>
      </c>
      <c r="N23" s="19"/>
      <c r="O23" s="19"/>
      <c r="P23" s="124">
        <v>43014</v>
      </c>
      <c r="Q23" s="124"/>
      <c r="R23" s="124">
        <v>43101</v>
      </c>
      <c r="S23" s="124"/>
      <c r="T23" s="19"/>
    </row>
    <row r="24" spans="1:20">
      <c r="A24" s="19" t="s">
        <v>6238</v>
      </c>
      <c r="B24" s="19" t="s">
        <v>6286</v>
      </c>
      <c r="C24" s="19"/>
      <c r="D24" s="19" t="s">
        <v>555</v>
      </c>
      <c r="E24" s="124">
        <v>43014</v>
      </c>
      <c r="F24" s="124"/>
      <c r="G24" s="124">
        <v>43101</v>
      </c>
      <c r="H24" s="124"/>
      <c r="I24" s="19">
        <f t="shared" si="1"/>
        <v>1</v>
      </c>
      <c r="J24" s="191" t="s">
        <v>7632</v>
      </c>
      <c r="K24" s="19"/>
      <c r="L24" s="19"/>
      <c r="M24" s="19"/>
      <c r="N24" s="19"/>
      <c r="O24" s="19"/>
      <c r="P24" s="124">
        <v>43014</v>
      </c>
      <c r="Q24" s="124"/>
      <c r="R24" s="124">
        <v>43101</v>
      </c>
      <c r="S24" s="124"/>
      <c r="T24" s="19"/>
    </row>
    <row r="25" spans="1:20">
      <c r="A25" s="19" t="s">
        <v>6021</v>
      </c>
      <c r="B25" s="19" t="s">
        <v>6287</v>
      </c>
      <c r="C25" s="19"/>
      <c r="D25" s="19" t="s">
        <v>555</v>
      </c>
      <c r="E25" s="124">
        <v>43014</v>
      </c>
      <c r="F25" s="124"/>
      <c r="G25" s="124">
        <v>43101</v>
      </c>
      <c r="H25" s="124"/>
      <c r="I25" s="19">
        <f t="shared" si="1"/>
        <v>1</v>
      </c>
      <c r="J25" s="76" t="s">
        <v>3796</v>
      </c>
      <c r="K25" s="19" t="str">
        <f>VLOOKUP(J25,$A$2:$B108,2,FALSE)</f>
        <v>x0</v>
      </c>
      <c r="L25" s="19"/>
      <c r="M25" s="19"/>
      <c r="N25" s="19"/>
      <c r="O25" s="19"/>
      <c r="P25" s="124">
        <v>43014</v>
      </c>
      <c r="Q25" s="124"/>
      <c r="R25" s="124">
        <v>43101</v>
      </c>
      <c r="S25" s="124"/>
      <c r="T25" s="19"/>
    </row>
    <row r="26" spans="1:20">
      <c r="A26" s="19" t="s">
        <v>6241</v>
      </c>
      <c r="B26" s="19" t="s">
        <v>6288</v>
      </c>
      <c r="C26" s="19"/>
      <c r="D26" s="19" t="s">
        <v>555</v>
      </c>
      <c r="E26" s="124">
        <v>43014</v>
      </c>
      <c r="F26" s="124"/>
      <c r="G26" s="124">
        <v>43101</v>
      </c>
      <c r="H26" s="124"/>
      <c r="I26" s="19">
        <f t="shared" si="1"/>
        <v>1</v>
      </c>
      <c r="J26" s="77" t="s">
        <v>6021</v>
      </c>
      <c r="K26" s="19" t="str">
        <f>VLOOKUP(J26,$A$2:$B109,2,FALSE)</f>
        <v>x5024</v>
      </c>
      <c r="L26" s="19"/>
      <c r="M26" s="19"/>
      <c r="N26" s="19"/>
      <c r="O26" s="19"/>
      <c r="P26" s="124">
        <v>43014</v>
      </c>
      <c r="Q26" s="124"/>
      <c r="R26" s="124">
        <v>43101</v>
      </c>
      <c r="S26" s="124"/>
      <c r="T26" s="19"/>
    </row>
    <row r="27" spans="1:20">
      <c r="A27" s="186" t="s">
        <v>7611</v>
      </c>
      <c r="B27" s="19" t="s">
        <v>6289</v>
      </c>
      <c r="C27" s="19"/>
      <c r="D27" s="19" t="s">
        <v>555</v>
      </c>
      <c r="E27" s="124">
        <v>43014</v>
      </c>
      <c r="F27" s="124"/>
      <c r="G27" s="124">
        <v>43101</v>
      </c>
      <c r="H27" s="124"/>
      <c r="I27" s="19">
        <f t="shared" si="1"/>
        <v>1</v>
      </c>
      <c r="J27" s="77" t="s">
        <v>6241</v>
      </c>
      <c r="K27" s="19" t="str">
        <f>VLOOKUP(J27,$A$2:$B110,2,FALSE)</f>
        <v>x5025</v>
      </c>
      <c r="L27" s="19"/>
      <c r="M27" s="19"/>
      <c r="N27" s="19"/>
      <c r="O27" s="19"/>
      <c r="P27" s="124">
        <v>43014</v>
      </c>
      <c r="Q27" s="124"/>
      <c r="R27" s="124">
        <v>43101</v>
      </c>
      <c r="S27" s="124"/>
      <c r="T27" s="19"/>
    </row>
    <row r="28" spans="1:20">
      <c r="A28" s="19" t="s">
        <v>6501</v>
      </c>
      <c r="B28" s="19" t="s">
        <v>6295</v>
      </c>
      <c r="C28" s="19"/>
      <c r="D28" s="19" t="s">
        <v>555</v>
      </c>
      <c r="E28" s="124">
        <v>43014</v>
      </c>
      <c r="F28" s="124"/>
      <c r="G28" s="124">
        <v>43101</v>
      </c>
      <c r="H28" s="124"/>
      <c r="I28" s="19">
        <f t="shared" si="1"/>
        <v>0</v>
      </c>
      <c r="J28" s="80" t="s">
        <v>7399</v>
      </c>
      <c r="K28" s="19"/>
      <c r="L28" s="19"/>
      <c r="M28" s="19"/>
      <c r="N28" s="19"/>
      <c r="O28" s="19"/>
      <c r="P28" s="124">
        <v>43014</v>
      </c>
      <c r="Q28" s="124"/>
      <c r="R28" s="124">
        <v>43101</v>
      </c>
      <c r="S28" s="124"/>
      <c r="T28" s="19"/>
    </row>
    <row r="29" spans="1:20">
      <c r="A29" s="19" t="s">
        <v>6502</v>
      </c>
      <c r="B29" s="19" t="s">
        <v>6296</v>
      </c>
      <c r="C29" s="19"/>
      <c r="D29" s="19" t="s">
        <v>555</v>
      </c>
      <c r="E29" s="124">
        <v>43014</v>
      </c>
      <c r="F29" s="124"/>
      <c r="G29" s="124">
        <v>43101</v>
      </c>
      <c r="H29" s="124"/>
      <c r="I29" s="19">
        <f t="shared" si="1"/>
        <v>0</v>
      </c>
      <c r="J29" s="76" t="s">
        <v>3796</v>
      </c>
      <c r="K29" s="19" t="str">
        <f>VLOOKUP(J29,$A$2:$B112,2,FALSE)</f>
        <v>x0</v>
      </c>
      <c r="L29" s="19"/>
      <c r="M29" s="19"/>
      <c r="N29" s="19"/>
      <c r="O29" s="19"/>
      <c r="P29" s="124">
        <v>43014</v>
      </c>
      <c r="Q29" s="124"/>
      <c r="R29" s="124">
        <v>43101</v>
      </c>
      <c r="S29" s="124"/>
      <c r="T29" s="19"/>
    </row>
    <row r="30" spans="1:20">
      <c r="A30" s="19" t="s">
        <v>6503</v>
      </c>
      <c r="B30" s="19" t="s">
        <v>6297</v>
      </c>
      <c r="C30" s="19"/>
      <c r="D30" s="19" t="s">
        <v>555</v>
      </c>
      <c r="E30" s="124">
        <v>43014</v>
      </c>
      <c r="F30" s="124"/>
      <c r="G30" s="124">
        <v>43101</v>
      </c>
      <c r="H30" s="124"/>
      <c r="I30" s="19">
        <f t="shared" si="1"/>
        <v>0</v>
      </c>
      <c r="J30" s="77" t="s">
        <v>6161</v>
      </c>
      <c r="K30" s="19" t="str">
        <f>VLOOKUP(J30,$A$2:$B113,2,FALSE)</f>
        <v>x5001</v>
      </c>
      <c r="L30" s="19"/>
      <c r="M30" s="19"/>
      <c r="N30" s="19"/>
      <c r="O30" s="19"/>
      <c r="P30" s="124">
        <v>43014</v>
      </c>
      <c r="Q30" s="124"/>
      <c r="R30" s="124">
        <v>43101</v>
      </c>
      <c r="S30" s="124"/>
      <c r="T30" s="19"/>
    </row>
    <row r="31" spans="1:20">
      <c r="A31" s="19" t="s">
        <v>6504</v>
      </c>
      <c r="B31" s="19" t="s">
        <v>6298</v>
      </c>
      <c r="C31" s="19"/>
      <c r="D31" s="19" t="s">
        <v>555</v>
      </c>
      <c r="E31" s="124">
        <v>43014</v>
      </c>
      <c r="F31" s="124"/>
      <c r="G31" s="124">
        <v>43101</v>
      </c>
      <c r="H31" s="124"/>
      <c r="I31" s="19">
        <f t="shared" si="1"/>
        <v>0</v>
      </c>
      <c r="J31" s="77" t="s">
        <v>6162</v>
      </c>
      <c r="K31" s="19" t="str">
        <f>VLOOKUP(J31,$A$2:$B114,2,FALSE)</f>
        <v>x5002</v>
      </c>
      <c r="L31" s="19"/>
      <c r="M31" s="19"/>
      <c r="N31" s="19"/>
      <c r="O31" s="19"/>
      <c r="P31" s="124">
        <v>43014</v>
      </c>
      <c r="Q31" s="124"/>
      <c r="R31" s="124">
        <v>43101</v>
      </c>
      <c r="S31" s="124"/>
      <c r="T31" s="19"/>
    </row>
    <row r="32" spans="1:20">
      <c r="A32" s="19" t="s">
        <v>6505</v>
      </c>
      <c r="B32" s="19" t="s">
        <v>6299</v>
      </c>
      <c r="C32" s="19"/>
      <c r="D32" s="19" t="s">
        <v>555</v>
      </c>
      <c r="E32" s="124">
        <v>43014</v>
      </c>
      <c r="F32" s="124"/>
      <c r="G32" s="124">
        <v>43101</v>
      </c>
      <c r="H32" s="124"/>
      <c r="I32" s="19">
        <f t="shared" si="1"/>
        <v>0</v>
      </c>
      <c r="J32" s="77" t="s">
        <v>6163</v>
      </c>
      <c r="K32" s="19" t="str">
        <f>VLOOKUP(J32,$A$2:$B115,2,FALSE)</f>
        <v>x5003</v>
      </c>
      <c r="L32" s="19"/>
      <c r="M32" s="19"/>
      <c r="N32" s="19"/>
      <c r="O32" s="19"/>
      <c r="P32" s="124">
        <v>43014</v>
      </c>
      <c r="Q32" s="124"/>
      <c r="R32" s="124">
        <v>43101</v>
      </c>
      <c r="S32" s="124"/>
      <c r="T32" s="19"/>
    </row>
    <row r="33" spans="1:20">
      <c r="A33" s="19" t="s">
        <v>6506</v>
      </c>
      <c r="B33" s="19" t="s">
        <v>6300</v>
      </c>
      <c r="C33" s="19"/>
      <c r="D33" s="19" t="s">
        <v>555</v>
      </c>
      <c r="E33" s="124">
        <v>43014</v>
      </c>
      <c r="F33" s="124"/>
      <c r="G33" s="124">
        <v>43101</v>
      </c>
      <c r="H33" s="124"/>
      <c r="I33" s="19">
        <f t="shared" si="1"/>
        <v>0</v>
      </c>
      <c r="J33" s="77" t="s">
        <v>6164</v>
      </c>
      <c r="K33" s="19" t="str">
        <f>VLOOKUP(J33,$A$2:$B116,2,FALSE)</f>
        <v>x5004</v>
      </c>
      <c r="L33" s="19"/>
      <c r="M33" s="19"/>
      <c r="N33" s="19"/>
      <c r="O33" s="19"/>
      <c r="P33" s="124">
        <v>43014</v>
      </c>
      <c r="Q33" s="124"/>
      <c r="R33" s="124">
        <v>43101</v>
      </c>
      <c r="S33" s="124"/>
      <c r="T33" s="19"/>
    </row>
    <row r="34" spans="1:20">
      <c r="A34" s="19"/>
      <c r="B34" s="19"/>
      <c r="C34" s="19"/>
      <c r="D34" s="19"/>
      <c r="E34" s="124"/>
      <c r="F34" s="124"/>
      <c r="G34" s="124"/>
      <c r="H34" s="124"/>
      <c r="I34" s="19"/>
      <c r="J34" s="77" t="s">
        <v>6234</v>
      </c>
      <c r="K34" s="19" t="str">
        <f>VLOOKUP(J34,$A$2:$B117,2,FALSE)</f>
        <v>x5005</v>
      </c>
      <c r="L34" s="19"/>
      <c r="M34" s="19"/>
      <c r="N34" s="19"/>
      <c r="O34" s="19"/>
      <c r="P34" s="124">
        <v>43014</v>
      </c>
      <c r="Q34" s="124"/>
      <c r="R34" s="124">
        <v>43101</v>
      </c>
      <c r="S34" s="124"/>
      <c r="T34" s="19"/>
    </row>
    <row r="35" spans="1:20">
      <c r="A35" s="19"/>
      <c r="B35" s="19"/>
      <c r="C35" s="19"/>
      <c r="D35" s="19"/>
      <c r="E35" s="124"/>
      <c r="F35" s="124"/>
      <c r="G35" s="124"/>
      <c r="H35" s="124"/>
      <c r="I35" s="19"/>
      <c r="J35" s="19"/>
      <c r="K35" s="19"/>
      <c r="L35" s="19"/>
      <c r="M35" s="19"/>
      <c r="N35" s="19"/>
      <c r="O35" s="19"/>
      <c r="P35" s="124"/>
      <c r="Q35" s="124"/>
      <c r="R35" s="124"/>
      <c r="S35" s="124"/>
      <c r="T35" s="19"/>
    </row>
    <row r="36" spans="1:20">
      <c r="A36" s="18"/>
    </row>
    <row r="37" spans="1:20">
      <c r="A37" s="18"/>
    </row>
    <row r="38" spans="1:20">
      <c r="A38" s="18"/>
    </row>
    <row r="39" spans="1:20">
      <c r="A39" s="18"/>
    </row>
    <row r="40" spans="1:20">
      <c r="A40" s="18"/>
    </row>
    <row r="41" spans="1:20">
      <c r="A41" s="18"/>
    </row>
  </sheetData>
  <autoFilter ref="A1:T1"/>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1:T136"/>
  <sheetViews>
    <sheetView zoomScale="70" zoomScaleNormal="70" workbookViewId="0">
      <pane xSplit="1" ySplit="1" topLeftCell="B95" activePane="bottomRight" state="frozen"/>
      <selection activeCell="Y41" sqref="Y41"/>
      <selection pane="topRight" activeCell="Y41" sqref="Y41"/>
      <selection pane="bottomLeft" activeCell="Y41" sqref="Y41"/>
      <selection pane="bottomRight" activeCell="B111" sqref="B1:B111"/>
    </sheetView>
  </sheetViews>
  <sheetFormatPr defaultColWidth="11.5546875" defaultRowHeight="14.4"/>
  <cols>
    <col min="1" max="1" width="122.33203125" bestFit="1" customWidth="1"/>
    <col min="2" max="2" width="8.5546875" bestFit="1" customWidth="1"/>
    <col min="5" max="6" width="11.5546875" style="123"/>
    <col min="7" max="7" width="13.109375" style="123" bestFit="1" customWidth="1"/>
    <col min="8" max="8" width="11.5546875" style="123"/>
    <col min="10" max="10" width="12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5012</v>
      </c>
      <c r="B2" t="s">
        <v>5013</v>
      </c>
      <c r="D2" t="s">
        <v>12</v>
      </c>
      <c r="E2" s="123">
        <v>41609</v>
      </c>
      <c r="G2" s="123">
        <v>41609</v>
      </c>
      <c r="I2" s="3">
        <f t="shared" ref="I2:I33" si="0">COUNTIF(J:J,A2)</f>
        <v>2</v>
      </c>
      <c r="J2" t="s">
        <v>5014</v>
      </c>
      <c r="N2" t="s">
        <v>12</v>
      </c>
      <c r="P2" s="123">
        <v>41609</v>
      </c>
      <c r="R2" s="123">
        <v>41609</v>
      </c>
    </row>
    <row r="3" spans="1:20">
      <c r="A3" t="s">
        <v>5015</v>
      </c>
      <c r="B3" t="s">
        <v>5016</v>
      </c>
      <c r="D3" t="s">
        <v>12</v>
      </c>
      <c r="E3" s="123">
        <v>41729</v>
      </c>
      <c r="G3" s="123">
        <v>41912</v>
      </c>
      <c r="I3" s="3">
        <f t="shared" si="0"/>
        <v>1</v>
      </c>
      <c r="J3" s="4" t="s">
        <v>5012</v>
      </c>
      <c r="K3" t="str">
        <f>VLOOKUP(J3,$A$2:$B112,2,FALSE)</f>
        <v>A</v>
      </c>
      <c r="L3" t="s">
        <v>583</v>
      </c>
      <c r="P3" s="123">
        <v>41609</v>
      </c>
      <c r="R3" s="123">
        <v>41609</v>
      </c>
    </row>
    <row r="4" spans="1:20">
      <c r="A4" t="s">
        <v>5017</v>
      </c>
      <c r="B4" t="s">
        <v>5018</v>
      </c>
      <c r="D4" t="s">
        <v>12</v>
      </c>
      <c r="E4" s="123">
        <v>41609</v>
      </c>
      <c r="G4" s="123">
        <v>41609</v>
      </c>
      <c r="I4" s="3">
        <f t="shared" si="0"/>
        <v>1</v>
      </c>
      <c r="J4" s="5" t="s">
        <v>5015</v>
      </c>
      <c r="K4" t="str">
        <f>VLOOKUP(J4,$A$2:$B112,2,FALSE)</f>
        <v>A1</v>
      </c>
      <c r="M4" t="s">
        <v>588</v>
      </c>
      <c r="P4" s="123">
        <v>41729</v>
      </c>
      <c r="R4" s="123">
        <v>41912</v>
      </c>
    </row>
    <row r="5" spans="1:20">
      <c r="A5" t="s">
        <v>5019</v>
      </c>
      <c r="B5" t="s">
        <v>5020</v>
      </c>
      <c r="D5" t="s">
        <v>12</v>
      </c>
      <c r="E5" s="123">
        <v>41609</v>
      </c>
      <c r="G5" s="123">
        <v>41609</v>
      </c>
      <c r="I5" s="3">
        <f t="shared" si="0"/>
        <v>1</v>
      </c>
      <c r="J5" s="5" t="s">
        <v>5017</v>
      </c>
      <c r="K5" t="str">
        <f>VLOOKUP(J5,$A$2:$B112,2,FALSE)</f>
        <v>A2</v>
      </c>
      <c r="M5" t="s">
        <v>588</v>
      </c>
      <c r="P5" s="123">
        <v>41609</v>
      </c>
      <c r="R5" s="123">
        <v>41609</v>
      </c>
    </row>
    <row r="6" spans="1:20">
      <c r="A6" t="s">
        <v>5021</v>
      </c>
      <c r="B6" t="s">
        <v>5022</v>
      </c>
      <c r="D6" t="s">
        <v>12</v>
      </c>
      <c r="E6" s="123">
        <v>41609</v>
      </c>
      <c r="G6" s="123">
        <v>41609</v>
      </c>
      <c r="I6" s="3">
        <f t="shared" si="0"/>
        <v>2</v>
      </c>
      <c r="J6" s="5" t="s">
        <v>5019</v>
      </c>
      <c r="K6" t="str">
        <f>VLOOKUP(J6,$A$2:$B112,2,FALSE)</f>
        <v>A3</v>
      </c>
      <c r="M6" t="s">
        <v>588</v>
      </c>
      <c r="P6" s="123">
        <v>41609</v>
      </c>
      <c r="R6" s="123">
        <v>41609</v>
      </c>
    </row>
    <row r="7" spans="1:20">
      <c r="A7" t="s">
        <v>5023</v>
      </c>
      <c r="B7" t="s">
        <v>5024</v>
      </c>
      <c r="D7" t="s">
        <v>12</v>
      </c>
      <c r="E7" s="123">
        <v>41609</v>
      </c>
      <c r="G7" s="123">
        <v>41609</v>
      </c>
      <c r="I7" s="3">
        <f t="shared" si="0"/>
        <v>1</v>
      </c>
      <c r="J7" s="4" t="s">
        <v>5021</v>
      </c>
      <c r="K7" t="str">
        <f>VLOOKUP(J7,$A$2:$B112,2,FALSE)</f>
        <v>B</v>
      </c>
      <c r="L7" t="s">
        <v>583</v>
      </c>
      <c r="P7" s="123">
        <v>41609</v>
      </c>
      <c r="R7" s="123">
        <v>41609</v>
      </c>
    </row>
    <row r="8" spans="1:20">
      <c r="A8" t="s">
        <v>5025</v>
      </c>
      <c r="B8" t="s">
        <v>5026</v>
      </c>
      <c r="D8" t="s">
        <v>12</v>
      </c>
      <c r="E8" s="123">
        <v>41609</v>
      </c>
      <c r="G8" s="123">
        <v>41609</v>
      </c>
      <c r="I8" s="3">
        <f t="shared" si="0"/>
        <v>1</v>
      </c>
      <c r="J8" s="5" t="s">
        <v>5023</v>
      </c>
      <c r="K8" t="str">
        <f>VLOOKUP(J8,$A$2:$B112,2,FALSE)</f>
        <v>B5</v>
      </c>
      <c r="M8" t="s">
        <v>588</v>
      </c>
      <c r="P8" s="123">
        <v>41609</v>
      </c>
      <c r="R8" s="123">
        <v>41609</v>
      </c>
    </row>
    <row r="9" spans="1:20">
      <c r="A9" t="s">
        <v>5027</v>
      </c>
      <c r="B9" t="s">
        <v>5028</v>
      </c>
      <c r="D9" t="s">
        <v>12</v>
      </c>
      <c r="E9" s="123">
        <v>41609</v>
      </c>
      <c r="G9" s="123">
        <v>41609</v>
      </c>
      <c r="I9" s="3">
        <f t="shared" si="0"/>
        <v>1</v>
      </c>
      <c r="J9" s="5" t="s">
        <v>5025</v>
      </c>
      <c r="K9" t="str">
        <f>VLOOKUP(J9,$A$2:$B112,2,FALSE)</f>
        <v>B6</v>
      </c>
      <c r="M9" t="s">
        <v>588</v>
      </c>
      <c r="P9" s="123">
        <v>41609</v>
      </c>
      <c r="R9" s="123">
        <v>41609</v>
      </c>
    </row>
    <row r="10" spans="1:20">
      <c r="A10" t="s">
        <v>5029</v>
      </c>
      <c r="B10" t="s">
        <v>5030</v>
      </c>
      <c r="D10" t="s">
        <v>12</v>
      </c>
      <c r="E10" s="123">
        <v>41609</v>
      </c>
      <c r="G10" s="123">
        <v>41609</v>
      </c>
      <c r="I10" s="3">
        <f t="shared" si="0"/>
        <v>1</v>
      </c>
      <c r="J10" s="5" t="s">
        <v>5027</v>
      </c>
      <c r="K10" t="str">
        <f>VLOOKUP(J10,$A$2:$B112,2,FALSE)</f>
        <v>B7</v>
      </c>
      <c r="M10" t="s">
        <v>588</v>
      </c>
      <c r="P10" s="123">
        <v>41609</v>
      </c>
      <c r="R10" s="123">
        <v>41609</v>
      </c>
    </row>
    <row r="11" spans="1:20">
      <c r="A11" t="s">
        <v>5031</v>
      </c>
      <c r="B11" t="s">
        <v>5032</v>
      </c>
      <c r="D11" t="s">
        <v>12</v>
      </c>
      <c r="E11" s="123">
        <v>41609</v>
      </c>
      <c r="G11" s="123">
        <v>41609</v>
      </c>
      <c r="I11" s="3">
        <f t="shared" si="0"/>
        <v>1</v>
      </c>
      <c r="J11" s="5" t="s">
        <v>5029</v>
      </c>
      <c r="K11" t="str">
        <f>VLOOKUP(J11,$A$2:$B112,2,FALSE)</f>
        <v>B8</v>
      </c>
      <c r="M11" t="s">
        <v>588</v>
      </c>
      <c r="P11" s="123">
        <v>41609</v>
      </c>
      <c r="R11" s="123">
        <v>41609</v>
      </c>
    </row>
    <row r="12" spans="1:20">
      <c r="A12" t="s">
        <v>5033</v>
      </c>
      <c r="B12" t="s">
        <v>5034</v>
      </c>
      <c r="D12" t="s">
        <v>12</v>
      </c>
      <c r="E12" s="123">
        <v>41609</v>
      </c>
      <c r="G12" s="123">
        <v>41609</v>
      </c>
      <c r="I12" s="3">
        <f t="shared" si="0"/>
        <v>2</v>
      </c>
      <c r="J12" s="5" t="s">
        <v>5031</v>
      </c>
      <c r="K12" t="str">
        <f>VLOOKUP(J12,$A$2:$B112,2,FALSE)</f>
        <v>B9</v>
      </c>
      <c r="M12" t="s">
        <v>588</v>
      </c>
      <c r="P12" s="123">
        <v>41609</v>
      </c>
      <c r="R12" s="123">
        <v>41609</v>
      </c>
    </row>
    <row r="13" spans="1:20">
      <c r="A13" t="s">
        <v>5035</v>
      </c>
      <c r="B13" t="s">
        <v>5036</v>
      </c>
      <c r="D13" t="s">
        <v>12</v>
      </c>
      <c r="E13" s="123">
        <v>41609</v>
      </c>
      <c r="G13" s="123">
        <v>41609</v>
      </c>
      <c r="I13" s="3">
        <f t="shared" si="0"/>
        <v>1</v>
      </c>
      <c r="J13" s="4" t="s">
        <v>5033</v>
      </c>
      <c r="K13" t="str">
        <f>VLOOKUP(J13,$A$2:$B112,2,FALSE)</f>
        <v>C</v>
      </c>
      <c r="L13" t="s">
        <v>583</v>
      </c>
      <c r="P13" s="123">
        <v>41609</v>
      </c>
      <c r="R13" s="123">
        <v>41609</v>
      </c>
    </row>
    <row r="14" spans="1:20">
      <c r="A14" t="s">
        <v>5037</v>
      </c>
      <c r="B14" t="s">
        <v>5038</v>
      </c>
      <c r="D14" t="s">
        <v>12</v>
      </c>
      <c r="E14" s="123">
        <v>41609</v>
      </c>
      <c r="G14" s="123">
        <v>41609</v>
      </c>
      <c r="I14" s="3">
        <f t="shared" si="0"/>
        <v>1</v>
      </c>
      <c r="J14" s="5" t="s">
        <v>5035</v>
      </c>
      <c r="K14" t="str">
        <f>VLOOKUP(J14,$A$2:$B112,2,FALSE)</f>
        <v>C10</v>
      </c>
      <c r="M14" t="s">
        <v>588</v>
      </c>
      <c r="P14" s="123">
        <v>41609</v>
      </c>
      <c r="R14" s="123">
        <v>41609</v>
      </c>
    </row>
    <row r="15" spans="1:20">
      <c r="A15" t="s">
        <v>5039</v>
      </c>
      <c r="B15" t="s">
        <v>5040</v>
      </c>
      <c r="D15" t="s">
        <v>12</v>
      </c>
      <c r="E15" s="123">
        <v>41609</v>
      </c>
      <c r="G15" s="123">
        <v>41609</v>
      </c>
      <c r="I15" s="3">
        <f t="shared" si="0"/>
        <v>1</v>
      </c>
      <c r="J15" s="5" t="s">
        <v>5037</v>
      </c>
      <c r="K15" t="str">
        <f>VLOOKUP(J15,$A$2:$B112,2,FALSE)</f>
        <v>C11</v>
      </c>
      <c r="M15" t="s">
        <v>588</v>
      </c>
      <c r="P15" s="123">
        <v>41609</v>
      </c>
      <c r="R15" s="123">
        <v>41609</v>
      </c>
    </row>
    <row r="16" spans="1:20">
      <c r="A16" t="s">
        <v>5041</v>
      </c>
      <c r="B16" t="s">
        <v>5042</v>
      </c>
      <c r="D16" t="s">
        <v>12</v>
      </c>
      <c r="E16" s="123">
        <v>41609</v>
      </c>
      <c r="G16" s="123">
        <v>41609</v>
      </c>
      <c r="I16" s="3">
        <f t="shared" si="0"/>
        <v>1</v>
      </c>
      <c r="J16" s="5" t="s">
        <v>5039</v>
      </c>
      <c r="K16" t="str">
        <f>VLOOKUP(J16,$A$2:$B112,2,FALSE)</f>
        <v>C12</v>
      </c>
      <c r="M16" t="s">
        <v>588</v>
      </c>
      <c r="P16" s="123">
        <v>41609</v>
      </c>
      <c r="R16" s="123">
        <v>41609</v>
      </c>
    </row>
    <row r="17" spans="1:18">
      <c r="A17" t="s">
        <v>5043</v>
      </c>
      <c r="B17" t="s">
        <v>5044</v>
      </c>
      <c r="D17" t="s">
        <v>12</v>
      </c>
      <c r="E17" s="123">
        <v>41609</v>
      </c>
      <c r="G17" s="123">
        <v>41609</v>
      </c>
      <c r="I17" s="3">
        <f t="shared" si="0"/>
        <v>1</v>
      </c>
      <c r="J17" s="5" t="s">
        <v>5041</v>
      </c>
      <c r="K17" t="str">
        <f>VLOOKUP(J17,$A$2:$B112,2,FALSE)</f>
        <v>C13</v>
      </c>
      <c r="M17" t="s">
        <v>588</v>
      </c>
      <c r="P17" s="123">
        <v>41609</v>
      </c>
      <c r="R17" s="123">
        <v>41609</v>
      </c>
    </row>
    <row r="18" spans="1:18">
      <c r="A18" t="s">
        <v>5045</v>
      </c>
      <c r="B18" t="s">
        <v>5046</v>
      </c>
      <c r="D18" t="s">
        <v>12</v>
      </c>
      <c r="E18" s="123">
        <v>41609</v>
      </c>
      <c r="G18" s="123">
        <v>41609</v>
      </c>
      <c r="I18" s="3">
        <f t="shared" si="0"/>
        <v>1</v>
      </c>
      <c r="J18" s="5" t="s">
        <v>5043</v>
      </c>
      <c r="K18" t="str">
        <f>VLOOKUP(J18,$A$2:$B112,2,FALSE)</f>
        <v>C14</v>
      </c>
      <c r="M18" t="s">
        <v>588</v>
      </c>
      <c r="P18" s="123">
        <v>41609</v>
      </c>
      <c r="R18" s="123">
        <v>41609</v>
      </c>
    </row>
    <row r="19" spans="1:18">
      <c r="A19" t="s">
        <v>5047</v>
      </c>
      <c r="B19" t="s">
        <v>5048</v>
      </c>
      <c r="D19" t="s">
        <v>12</v>
      </c>
      <c r="E19" s="123">
        <v>41609</v>
      </c>
      <c r="G19" s="123">
        <v>41609</v>
      </c>
      <c r="I19" s="3">
        <f t="shared" si="0"/>
        <v>1</v>
      </c>
      <c r="J19" s="5" t="s">
        <v>5045</v>
      </c>
      <c r="K19" t="str">
        <f>VLOOKUP(J19,$A$2:$B112,2,FALSE)</f>
        <v>C15</v>
      </c>
      <c r="M19" t="s">
        <v>588</v>
      </c>
      <c r="P19" s="123">
        <v>41609</v>
      </c>
      <c r="R19" s="123">
        <v>41609</v>
      </c>
    </row>
    <row r="20" spans="1:18">
      <c r="A20" t="s">
        <v>5049</v>
      </c>
      <c r="B20" t="s">
        <v>5050</v>
      </c>
      <c r="D20" t="s">
        <v>12</v>
      </c>
      <c r="E20" s="123">
        <v>41609</v>
      </c>
      <c r="G20" s="123">
        <v>41609</v>
      </c>
      <c r="I20" s="3">
        <f t="shared" si="0"/>
        <v>1</v>
      </c>
      <c r="J20" s="5" t="s">
        <v>5047</v>
      </c>
      <c r="K20" t="str">
        <f>VLOOKUP(J20,$A$2:$B112,2,FALSE)</f>
        <v>C16</v>
      </c>
      <c r="M20" t="s">
        <v>588</v>
      </c>
      <c r="P20" s="123">
        <v>41609</v>
      </c>
      <c r="R20" s="123">
        <v>41609</v>
      </c>
    </row>
    <row r="21" spans="1:18">
      <c r="A21" t="s">
        <v>5051</v>
      </c>
      <c r="B21" t="s">
        <v>5052</v>
      </c>
      <c r="D21" t="s">
        <v>12</v>
      </c>
      <c r="E21" s="123">
        <v>41609</v>
      </c>
      <c r="G21" s="123">
        <v>41609</v>
      </c>
      <c r="I21" s="3">
        <f t="shared" si="0"/>
        <v>1</v>
      </c>
      <c r="J21" s="5" t="s">
        <v>5049</v>
      </c>
      <c r="K21" t="str">
        <f>VLOOKUP(J21,$A$2:$B112,2,FALSE)</f>
        <v>C17</v>
      </c>
      <c r="M21" t="s">
        <v>588</v>
      </c>
      <c r="P21" s="123">
        <v>41609</v>
      </c>
      <c r="R21" s="123">
        <v>41609</v>
      </c>
    </row>
    <row r="22" spans="1:18">
      <c r="A22" t="s">
        <v>5053</v>
      </c>
      <c r="B22" t="s">
        <v>5054</v>
      </c>
      <c r="D22" t="s">
        <v>12</v>
      </c>
      <c r="E22" s="123">
        <v>41609</v>
      </c>
      <c r="G22" s="123">
        <v>41609</v>
      </c>
      <c r="I22" s="3">
        <f t="shared" si="0"/>
        <v>1</v>
      </c>
      <c r="J22" s="5" t="s">
        <v>5051</v>
      </c>
      <c r="K22" t="str">
        <f>VLOOKUP(J22,$A$2:$B112,2,FALSE)</f>
        <v>C18</v>
      </c>
      <c r="M22" t="s">
        <v>588</v>
      </c>
      <c r="P22" s="123">
        <v>41609</v>
      </c>
      <c r="R22" s="123">
        <v>41609</v>
      </c>
    </row>
    <row r="23" spans="1:18">
      <c r="A23" t="s">
        <v>5055</v>
      </c>
      <c r="B23" t="s">
        <v>5056</v>
      </c>
      <c r="D23" t="s">
        <v>12</v>
      </c>
      <c r="E23" s="123">
        <v>41609</v>
      </c>
      <c r="G23" s="123">
        <v>41609</v>
      </c>
      <c r="I23" s="3">
        <f t="shared" si="0"/>
        <v>1</v>
      </c>
      <c r="J23" s="5" t="s">
        <v>5053</v>
      </c>
      <c r="K23" t="str">
        <f>VLOOKUP(J23,$A$2:$B112,2,FALSE)</f>
        <v>C19</v>
      </c>
      <c r="M23" t="s">
        <v>588</v>
      </c>
      <c r="P23" s="123">
        <v>41609</v>
      </c>
      <c r="R23" s="123">
        <v>41609</v>
      </c>
    </row>
    <row r="24" spans="1:18">
      <c r="A24" t="s">
        <v>5057</v>
      </c>
      <c r="B24" t="s">
        <v>5058</v>
      </c>
      <c r="D24" t="s">
        <v>12</v>
      </c>
      <c r="E24" s="123">
        <v>41609</v>
      </c>
      <c r="G24" s="123">
        <v>41609</v>
      </c>
      <c r="I24" s="3">
        <f t="shared" si="0"/>
        <v>1</v>
      </c>
      <c r="J24" s="5" t="s">
        <v>5055</v>
      </c>
      <c r="K24" t="str">
        <f>VLOOKUP(J24,$A$2:$B112,2,FALSE)</f>
        <v>C20</v>
      </c>
      <c r="M24" t="s">
        <v>588</v>
      </c>
      <c r="P24" s="123">
        <v>41609</v>
      </c>
      <c r="R24" s="123">
        <v>41609</v>
      </c>
    </row>
    <row r="25" spans="1:18">
      <c r="A25" t="s">
        <v>5059</v>
      </c>
      <c r="B25" t="s">
        <v>5060</v>
      </c>
      <c r="D25" t="s">
        <v>12</v>
      </c>
      <c r="E25" s="123">
        <v>41609</v>
      </c>
      <c r="G25" s="123">
        <v>41609</v>
      </c>
      <c r="I25" s="3">
        <f t="shared" si="0"/>
        <v>1</v>
      </c>
      <c r="J25" s="5" t="s">
        <v>5057</v>
      </c>
      <c r="K25" t="str">
        <f>VLOOKUP(J25,$A$2:$B112,2,FALSE)</f>
        <v>C21</v>
      </c>
      <c r="M25" t="s">
        <v>588</v>
      </c>
      <c r="P25" s="123">
        <v>41609</v>
      </c>
      <c r="R25" s="123">
        <v>41609</v>
      </c>
    </row>
    <row r="26" spans="1:18">
      <c r="A26" t="s">
        <v>5061</v>
      </c>
      <c r="B26" t="s">
        <v>5062</v>
      </c>
      <c r="D26" t="s">
        <v>12</v>
      </c>
      <c r="E26" s="123">
        <v>41609</v>
      </c>
      <c r="G26" s="123">
        <v>41609</v>
      </c>
      <c r="I26" s="3">
        <f t="shared" si="0"/>
        <v>1</v>
      </c>
      <c r="J26" s="5" t="s">
        <v>5059</v>
      </c>
      <c r="K26" t="str">
        <f>VLOOKUP(J26,$A$2:$B112,2,FALSE)</f>
        <v>C22</v>
      </c>
      <c r="M26" t="s">
        <v>588</v>
      </c>
      <c r="P26" s="123">
        <v>41609</v>
      </c>
      <c r="R26" s="123">
        <v>41609</v>
      </c>
    </row>
    <row r="27" spans="1:18">
      <c r="A27" t="s">
        <v>5063</v>
      </c>
      <c r="B27" t="s">
        <v>5064</v>
      </c>
      <c r="D27" t="s">
        <v>12</v>
      </c>
      <c r="E27" s="123">
        <v>41609</v>
      </c>
      <c r="G27" s="123">
        <v>41609</v>
      </c>
      <c r="I27" s="3">
        <f t="shared" si="0"/>
        <v>1</v>
      </c>
      <c r="J27" s="5" t="s">
        <v>5061</v>
      </c>
      <c r="K27" t="str">
        <f>VLOOKUP(J27,$A$2:$B112,2,FALSE)</f>
        <v>C23</v>
      </c>
      <c r="M27" t="s">
        <v>588</v>
      </c>
      <c r="P27" s="123">
        <v>41609</v>
      </c>
      <c r="R27" s="123">
        <v>41609</v>
      </c>
    </row>
    <row r="28" spans="1:18">
      <c r="A28" t="s">
        <v>5065</v>
      </c>
      <c r="B28" t="s">
        <v>5066</v>
      </c>
      <c r="D28" t="s">
        <v>12</v>
      </c>
      <c r="E28" s="123">
        <v>41609</v>
      </c>
      <c r="G28" s="123">
        <v>41609</v>
      </c>
      <c r="I28" s="3">
        <f t="shared" si="0"/>
        <v>1</v>
      </c>
      <c r="J28" s="5" t="s">
        <v>5063</v>
      </c>
      <c r="K28" t="str">
        <f>VLOOKUP(J28,$A$2:$B112,2,FALSE)</f>
        <v>C24</v>
      </c>
      <c r="M28" t="s">
        <v>588</v>
      </c>
      <c r="P28" s="123">
        <v>41609</v>
      </c>
      <c r="R28" s="123">
        <v>41609</v>
      </c>
    </row>
    <row r="29" spans="1:18">
      <c r="A29" t="s">
        <v>5067</v>
      </c>
      <c r="B29" t="s">
        <v>5068</v>
      </c>
      <c r="D29" t="s">
        <v>12</v>
      </c>
      <c r="E29" s="123">
        <v>41609</v>
      </c>
      <c r="G29" s="123">
        <v>41609</v>
      </c>
      <c r="I29" s="3">
        <f t="shared" si="0"/>
        <v>1</v>
      </c>
      <c r="J29" s="5" t="s">
        <v>5065</v>
      </c>
      <c r="K29" t="str">
        <f>VLOOKUP(J29,$A$2:$B112,2,FALSE)</f>
        <v>C25</v>
      </c>
      <c r="M29" t="s">
        <v>588</v>
      </c>
      <c r="P29" s="123">
        <v>41609</v>
      </c>
      <c r="R29" s="123">
        <v>41609</v>
      </c>
    </row>
    <row r="30" spans="1:18">
      <c r="A30" t="s">
        <v>5069</v>
      </c>
      <c r="B30" t="s">
        <v>5070</v>
      </c>
      <c r="D30" t="s">
        <v>12</v>
      </c>
      <c r="E30" s="123">
        <v>41609</v>
      </c>
      <c r="G30" s="123">
        <v>41609</v>
      </c>
      <c r="I30" s="3">
        <f t="shared" si="0"/>
        <v>1</v>
      </c>
      <c r="J30" s="5" t="s">
        <v>5067</v>
      </c>
      <c r="K30" t="str">
        <f>VLOOKUP(J30,$A$2:$B112,2,FALSE)</f>
        <v>C26</v>
      </c>
      <c r="M30" t="s">
        <v>588</v>
      </c>
      <c r="P30" s="123">
        <v>41609</v>
      </c>
      <c r="R30" s="123">
        <v>41609</v>
      </c>
    </row>
    <row r="31" spans="1:18">
      <c r="A31" t="s">
        <v>5071</v>
      </c>
      <c r="B31" t="s">
        <v>5072</v>
      </c>
      <c r="D31" t="s">
        <v>12</v>
      </c>
      <c r="E31" s="123">
        <v>41609</v>
      </c>
      <c r="G31" s="123">
        <v>41609</v>
      </c>
      <c r="I31" s="3">
        <f t="shared" si="0"/>
        <v>1</v>
      </c>
      <c r="J31" s="5" t="s">
        <v>5069</v>
      </c>
      <c r="K31" t="str">
        <f>VLOOKUP(J31,$A$2:$B112,2,FALSE)</f>
        <v>C27</v>
      </c>
      <c r="M31" t="s">
        <v>588</v>
      </c>
      <c r="P31" s="123">
        <v>41609</v>
      </c>
      <c r="R31" s="123">
        <v>41609</v>
      </c>
    </row>
    <row r="32" spans="1:18">
      <c r="A32" t="s">
        <v>5073</v>
      </c>
      <c r="B32" t="s">
        <v>5074</v>
      </c>
      <c r="D32" t="s">
        <v>12</v>
      </c>
      <c r="E32" s="123">
        <v>41609</v>
      </c>
      <c r="G32" s="123">
        <v>41609</v>
      </c>
      <c r="I32" s="3">
        <f t="shared" si="0"/>
        <v>1</v>
      </c>
      <c r="J32" s="5" t="s">
        <v>5071</v>
      </c>
      <c r="K32" t="str">
        <f>VLOOKUP(J32,$A$2:$B112,2,FALSE)</f>
        <v>C28</v>
      </c>
      <c r="M32" t="s">
        <v>588</v>
      </c>
      <c r="P32" s="123">
        <v>41609</v>
      </c>
      <c r="R32" s="123">
        <v>41609</v>
      </c>
    </row>
    <row r="33" spans="1:18">
      <c r="A33" t="s">
        <v>5075</v>
      </c>
      <c r="B33" t="s">
        <v>5076</v>
      </c>
      <c r="D33" t="s">
        <v>12</v>
      </c>
      <c r="E33" s="123">
        <v>41609</v>
      </c>
      <c r="G33" s="123">
        <v>41609</v>
      </c>
      <c r="I33" s="3">
        <f t="shared" si="0"/>
        <v>1</v>
      </c>
      <c r="J33" s="5" t="s">
        <v>5073</v>
      </c>
      <c r="K33" t="str">
        <f>VLOOKUP(J33,$A$2:$B112,2,FALSE)</f>
        <v>C29</v>
      </c>
      <c r="M33" t="s">
        <v>588</v>
      </c>
      <c r="P33" s="123">
        <v>41609</v>
      </c>
      <c r="R33" s="123">
        <v>41609</v>
      </c>
    </row>
    <row r="34" spans="1:18">
      <c r="A34" t="s">
        <v>5077</v>
      </c>
      <c r="B34" t="s">
        <v>5078</v>
      </c>
      <c r="D34" t="s">
        <v>12</v>
      </c>
      <c r="E34" s="123">
        <v>41609</v>
      </c>
      <c r="G34" s="123">
        <v>41609</v>
      </c>
      <c r="I34" s="3">
        <f t="shared" ref="I34:I65" si="1">COUNTIF(J:J,A34)</f>
        <v>1</v>
      </c>
      <c r="J34" s="5" t="s">
        <v>5075</v>
      </c>
      <c r="K34" t="str">
        <f>VLOOKUP(J34,$A$2:$B112,2,FALSE)</f>
        <v>C30</v>
      </c>
      <c r="M34" t="s">
        <v>588</v>
      </c>
      <c r="P34" s="123">
        <v>41609</v>
      </c>
      <c r="R34" s="123">
        <v>41609</v>
      </c>
    </row>
    <row r="35" spans="1:18">
      <c r="A35" t="s">
        <v>5079</v>
      </c>
      <c r="B35" t="s">
        <v>5080</v>
      </c>
      <c r="D35" t="s">
        <v>12</v>
      </c>
      <c r="E35" s="123">
        <v>41609</v>
      </c>
      <c r="G35" s="123">
        <v>41609</v>
      </c>
      <c r="I35" s="3">
        <f t="shared" si="1"/>
        <v>1</v>
      </c>
      <c r="J35" s="5" t="s">
        <v>5077</v>
      </c>
      <c r="K35" t="str">
        <f>VLOOKUP(J35,$A$2:$B112,2,FALSE)</f>
        <v>C31</v>
      </c>
      <c r="M35" t="s">
        <v>588</v>
      </c>
      <c r="P35" s="123">
        <v>41609</v>
      </c>
      <c r="R35" s="123">
        <v>41609</v>
      </c>
    </row>
    <row r="36" spans="1:18">
      <c r="A36" t="s">
        <v>5081</v>
      </c>
      <c r="B36" t="s">
        <v>5082</v>
      </c>
      <c r="D36" t="s">
        <v>12</v>
      </c>
      <c r="E36" s="123">
        <v>41609</v>
      </c>
      <c r="G36" s="123">
        <v>41609</v>
      </c>
      <c r="I36" s="3">
        <f t="shared" si="1"/>
        <v>1</v>
      </c>
      <c r="J36" s="5" t="s">
        <v>5079</v>
      </c>
      <c r="K36" t="str">
        <f>VLOOKUP(J36,$A$2:$B112,2,FALSE)</f>
        <v>C32</v>
      </c>
      <c r="M36" t="s">
        <v>588</v>
      </c>
      <c r="P36" s="123">
        <v>41609</v>
      </c>
      <c r="R36" s="123">
        <v>41609</v>
      </c>
    </row>
    <row r="37" spans="1:18">
      <c r="A37" t="s">
        <v>5083</v>
      </c>
      <c r="B37" t="s">
        <v>5084</v>
      </c>
      <c r="D37" t="s">
        <v>12</v>
      </c>
      <c r="E37" s="123">
        <v>41609</v>
      </c>
      <c r="G37" s="123">
        <v>41609</v>
      </c>
      <c r="I37" s="3">
        <f t="shared" si="1"/>
        <v>2</v>
      </c>
      <c r="J37" s="5" t="s">
        <v>5081</v>
      </c>
      <c r="K37" t="str">
        <f>VLOOKUP(J37,$A$2:$B112,2,FALSE)</f>
        <v>C33</v>
      </c>
      <c r="M37" t="s">
        <v>588</v>
      </c>
      <c r="P37" s="123">
        <v>41609</v>
      </c>
      <c r="R37" s="123">
        <v>41609</v>
      </c>
    </row>
    <row r="38" spans="1:18">
      <c r="A38" t="s">
        <v>5085</v>
      </c>
      <c r="B38" t="s">
        <v>5086</v>
      </c>
      <c r="D38" t="s">
        <v>12</v>
      </c>
      <c r="E38" s="123">
        <v>41609</v>
      </c>
      <c r="G38" s="123">
        <v>41609</v>
      </c>
      <c r="I38" s="3">
        <f t="shared" si="1"/>
        <v>1</v>
      </c>
      <c r="J38" s="4" t="s">
        <v>5083</v>
      </c>
      <c r="K38" t="str">
        <f>VLOOKUP(J38,$A$2:$B112,2,FALSE)</f>
        <v>D</v>
      </c>
      <c r="L38" t="s">
        <v>583</v>
      </c>
      <c r="P38" s="123">
        <v>41609</v>
      </c>
      <c r="R38" s="123">
        <v>41609</v>
      </c>
    </row>
    <row r="39" spans="1:18">
      <c r="A39" t="s">
        <v>5087</v>
      </c>
      <c r="B39" t="s">
        <v>5088</v>
      </c>
      <c r="D39" t="s">
        <v>12</v>
      </c>
      <c r="E39" s="123">
        <v>41609</v>
      </c>
      <c r="G39" s="123">
        <v>41609</v>
      </c>
      <c r="I39" s="3">
        <f t="shared" si="1"/>
        <v>2</v>
      </c>
      <c r="J39" s="5" t="s">
        <v>5085</v>
      </c>
      <c r="K39" t="str">
        <f>VLOOKUP(J39,$A$2:$B112,2,FALSE)</f>
        <v>D35</v>
      </c>
      <c r="M39" t="s">
        <v>588</v>
      </c>
      <c r="P39" s="123">
        <v>41609</v>
      </c>
      <c r="R39" s="123">
        <v>41609</v>
      </c>
    </row>
    <row r="40" spans="1:18">
      <c r="A40" t="s">
        <v>5089</v>
      </c>
      <c r="B40" t="s">
        <v>5090</v>
      </c>
      <c r="D40" t="s">
        <v>12</v>
      </c>
      <c r="E40" s="123">
        <v>41609</v>
      </c>
      <c r="G40" s="123">
        <v>41609</v>
      </c>
      <c r="I40" s="3">
        <f t="shared" si="1"/>
        <v>1</v>
      </c>
      <c r="J40" s="4" t="s">
        <v>5087</v>
      </c>
      <c r="K40" t="str">
        <f>VLOOKUP(J40,$A$2:$B112,2,FALSE)</f>
        <v>E</v>
      </c>
      <c r="L40" t="s">
        <v>583</v>
      </c>
      <c r="P40" s="123">
        <v>41609</v>
      </c>
      <c r="R40" s="123">
        <v>41609</v>
      </c>
    </row>
    <row r="41" spans="1:18">
      <c r="A41" t="s">
        <v>5091</v>
      </c>
      <c r="B41" t="s">
        <v>5092</v>
      </c>
      <c r="D41" t="s">
        <v>12</v>
      </c>
      <c r="E41" s="123">
        <v>41609</v>
      </c>
      <c r="G41" s="123">
        <v>41609</v>
      </c>
      <c r="I41" s="3">
        <f t="shared" si="1"/>
        <v>1</v>
      </c>
      <c r="J41" s="5" t="s">
        <v>5089</v>
      </c>
      <c r="K41" t="str">
        <f>VLOOKUP(J41,$A$2:$B112,2,FALSE)</f>
        <v>E36</v>
      </c>
      <c r="M41" t="s">
        <v>588</v>
      </c>
      <c r="P41" s="123">
        <v>41609</v>
      </c>
      <c r="R41" s="123">
        <v>41609</v>
      </c>
    </row>
    <row r="42" spans="1:18">
      <c r="A42" t="s">
        <v>5093</v>
      </c>
      <c r="B42" t="s">
        <v>5094</v>
      </c>
      <c r="D42" t="s">
        <v>12</v>
      </c>
      <c r="E42" s="123">
        <v>41609</v>
      </c>
      <c r="G42" s="123">
        <v>41609</v>
      </c>
      <c r="I42" s="3">
        <f t="shared" si="1"/>
        <v>1</v>
      </c>
      <c r="J42" s="5" t="s">
        <v>5091</v>
      </c>
      <c r="K42" t="str">
        <f>VLOOKUP(J42,$A$2:$B112,2,FALSE)</f>
        <v>E37</v>
      </c>
      <c r="M42" t="s">
        <v>588</v>
      </c>
      <c r="P42" s="123">
        <v>41609</v>
      </c>
      <c r="R42" s="123">
        <v>41609</v>
      </c>
    </row>
    <row r="43" spans="1:18">
      <c r="A43" t="s">
        <v>5095</v>
      </c>
      <c r="B43" t="s">
        <v>5096</v>
      </c>
      <c r="D43" t="s">
        <v>12</v>
      </c>
      <c r="E43" s="123">
        <v>41609</v>
      </c>
      <c r="G43" s="123">
        <v>41609</v>
      </c>
      <c r="I43" s="3">
        <f t="shared" si="1"/>
        <v>1</v>
      </c>
      <c r="J43" s="5" t="s">
        <v>5093</v>
      </c>
      <c r="K43" t="str">
        <f>VLOOKUP(J43,$A$2:$B112,2,FALSE)</f>
        <v>E38</v>
      </c>
      <c r="M43" t="s">
        <v>588</v>
      </c>
      <c r="P43" s="123">
        <v>41609</v>
      </c>
      <c r="R43" s="123">
        <v>41609</v>
      </c>
    </row>
    <row r="44" spans="1:18">
      <c r="A44" t="s">
        <v>5097</v>
      </c>
      <c r="B44" t="s">
        <v>5098</v>
      </c>
      <c r="D44" t="s">
        <v>12</v>
      </c>
      <c r="E44" s="123">
        <v>41609</v>
      </c>
      <c r="G44" s="123">
        <v>41609</v>
      </c>
      <c r="I44" s="3">
        <f t="shared" si="1"/>
        <v>2</v>
      </c>
      <c r="J44" s="5" t="s">
        <v>5095</v>
      </c>
      <c r="K44" t="str">
        <f>VLOOKUP(J44,$A$2:$B112,2,FALSE)</f>
        <v>E39</v>
      </c>
      <c r="M44" t="s">
        <v>588</v>
      </c>
      <c r="P44" s="123">
        <v>41609</v>
      </c>
      <c r="R44" s="123">
        <v>41609</v>
      </c>
    </row>
    <row r="45" spans="1:18">
      <c r="A45" t="s">
        <v>5099</v>
      </c>
      <c r="B45" t="s">
        <v>5100</v>
      </c>
      <c r="D45" t="s">
        <v>12</v>
      </c>
      <c r="E45" s="123">
        <v>41609</v>
      </c>
      <c r="G45" s="123">
        <v>41609</v>
      </c>
      <c r="I45" s="3">
        <f t="shared" si="1"/>
        <v>1</v>
      </c>
      <c r="J45" s="4" t="s">
        <v>5097</v>
      </c>
      <c r="K45" t="str">
        <f>VLOOKUP(J45,$A$2:$B112,2,FALSE)</f>
        <v>F</v>
      </c>
      <c r="L45" t="s">
        <v>583</v>
      </c>
      <c r="P45" s="123">
        <v>41609</v>
      </c>
      <c r="R45" s="123">
        <v>41609</v>
      </c>
    </row>
    <row r="46" spans="1:18">
      <c r="A46" t="s">
        <v>5101</v>
      </c>
      <c r="B46" t="s">
        <v>5102</v>
      </c>
      <c r="D46" t="s">
        <v>12</v>
      </c>
      <c r="E46" s="123">
        <v>41609</v>
      </c>
      <c r="G46" s="123">
        <v>41609</v>
      </c>
      <c r="I46" s="3">
        <f t="shared" si="1"/>
        <v>1</v>
      </c>
      <c r="J46" s="5" t="s">
        <v>5099</v>
      </c>
      <c r="K46" t="str">
        <f>VLOOKUP(J46,$A$2:$B112,2,FALSE)</f>
        <v>F41</v>
      </c>
      <c r="M46" t="s">
        <v>588</v>
      </c>
      <c r="P46" s="123">
        <v>41609</v>
      </c>
      <c r="R46" s="123">
        <v>41609</v>
      </c>
    </row>
    <row r="47" spans="1:18">
      <c r="A47" t="s">
        <v>5103</v>
      </c>
      <c r="B47" t="s">
        <v>5104</v>
      </c>
      <c r="D47" t="s">
        <v>12</v>
      </c>
      <c r="E47" s="123">
        <v>41609</v>
      </c>
      <c r="G47" s="123">
        <v>41609</v>
      </c>
      <c r="I47" s="3">
        <f t="shared" si="1"/>
        <v>1</v>
      </c>
      <c r="J47" s="5" t="s">
        <v>5101</v>
      </c>
      <c r="K47" t="str">
        <f>VLOOKUP(J47,$A$2:$B112,2,FALSE)</f>
        <v>F42</v>
      </c>
      <c r="M47" t="s">
        <v>588</v>
      </c>
      <c r="P47" s="123">
        <v>41609</v>
      </c>
      <c r="R47" s="123">
        <v>41609</v>
      </c>
    </row>
    <row r="48" spans="1:18">
      <c r="A48" t="s">
        <v>5105</v>
      </c>
      <c r="B48" t="s">
        <v>5106</v>
      </c>
      <c r="D48" t="s">
        <v>12</v>
      </c>
      <c r="E48" s="123">
        <v>41609</v>
      </c>
      <c r="G48" s="123">
        <v>41609</v>
      </c>
      <c r="I48" s="3">
        <f t="shared" si="1"/>
        <v>2</v>
      </c>
      <c r="J48" s="5" t="s">
        <v>5103</v>
      </c>
      <c r="K48" t="str">
        <f>VLOOKUP(J48,$A$2:$B112,2,FALSE)</f>
        <v>F43</v>
      </c>
      <c r="M48" t="s">
        <v>588</v>
      </c>
      <c r="P48" s="123">
        <v>41609</v>
      </c>
      <c r="R48" s="123">
        <v>41609</v>
      </c>
    </row>
    <row r="49" spans="1:18">
      <c r="A49" t="s">
        <v>5107</v>
      </c>
      <c r="B49" t="s">
        <v>5108</v>
      </c>
      <c r="D49" t="s">
        <v>12</v>
      </c>
      <c r="E49" s="123">
        <v>41609</v>
      </c>
      <c r="G49" s="123">
        <v>41609</v>
      </c>
      <c r="I49" s="3">
        <f t="shared" si="1"/>
        <v>1</v>
      </c>
      <c r="J49" s="4" t="s">
        <v>5105</v>
      </c>
      <c r="K49" t="str">
        <f>VLOOKUP(J49,$A$2:$B112,2,FALSE)</f>
        <v>G</v>
      </c>
      <c r="L49" t="s">
        <v>583</v>
      </c>
      <c r="P49" s="123">
        <v>41609</v>
      </c>
      <c r="R49" s="123">
        <v>41609</v>
      </c>
    </row>
    <row r="50" spans="1:18">
      <c r="A50" t="s">
        <v>5109</v>
      </c>
      <c r="B50" t="s">
        <v>5110</v>
      </c>
      <c r="D50" t="s">
        <v>12</v>
      </c>
      <c r="E50" s="123">
        <v>41609</v>
      </c>
      <c r="G50" s="123">
        <v>41609</v>
      </c>
      <c r="I50" s="3">
        <f t="shared" si="1"/>
        <v>1</v>
      </c>
      <c r="J50" s="5" t="s">
        <v>5107</v>
      </c>
      <c r="K50" t="str">
        <f>VLOOKUP(J50,$A$2:$B112,2,FALSE)</f>
        <v>G45</v>
      </c>
      <c r="M50" t="s">
        <v>588</v>
      </c>
      <c r="P50" s="123">
        <v>41609</v>
      </c>
      <c r="R50" s="123">
        <v>41609</v>
      </c>
    </row>
    <row r="51" spans="1:18">
      <c r="A51" t="s">
        <v>5111</v>
      </c>
      <c r="B51" t="s">
        <v>5112</v>
      </c>
      <c r="D51" t="s">
        <v>12</v>
      </c>
      <c r="E51" s="123">
        <v>41609</v>
      </c>
      <c r="G51" s="123">
        <v>41609</v>
      </c>
      <c r="I51" s="3">
        <f t="shared" si="1"/>
        <v>1</v>
      </c>
      <c r="J51" s="5" t="s">
        <v>5109</v>
      </c>
      <c r="K51" t="str">
        <f>VLOOKUP(J51,$A$2:$B112,2,FALSE)</f>
        <v>G46</v>
      </c>
      <c r="M51" t="s">
        <v>588</v>
      </c>
      <c r="P51" s="123">
        <v>41609</v>
      </c>
      <c r="R51" s="123">
        <v>41609</v>
      </c>
    </row>
    <row r="52" spans="1:18">
      <c r="A52" t="s">
        <v>5113</v>
      </c>
      <c r="B52" t="s">
        <v>5114</v>
      </c>
      <c r="D52" t="s">
        <v>12</v>
      </c>
      <c r="E52" s="123">
        <v>41609</v>
      </c>
      <c r="G52" s="123">
        <v>41609</v>
      </c>
      <c r="I52" s="3">
        <f t="shared" si="1"/>
        <v>2</v>
      </c>
      <c r="J52" s="5" t="s">
        <v>5111</v>
      </c>
      <c r="K52" t="str">
        <f>VLOOKUP(J52,$A$2:$B112,2,FALSE)</f>
        <v>G47</v>
      </c>
      <c r="M52" t="s">
        <v>588</v>
      </c>
      <c r="P52" s="123">
        <v>41609</v>
      </c>
      <c r="R52" s="123">
        <v>41609</v>
      </c>
    </row>
    <row r="53" spans="1:18">
      <c r="A53" t="s">
        <v>5115</v>
      </c>
      <c r="B53" t="s">
        <v>5116</v>
      </c>
      <c r="D53" t="s">
        <v>12</v>
      </c>
      <c r="E53" s="123">
        <v>41609</v>
      </c>
      <c r="G53" s="123">
        <v>41609</v>
      </c>
      <c r="I53" s="3">
        <f t="shared" si="1"/>
        <v>1</v>
      </c>
      <c r="J53" s="4" t="s">
        <v>5113</v>
      </c>
      <c r="K53" t="str">
        <f>VLOOKUP(J53,$A$2:$B112,2,FALSE)</f>
        <v>H</v>
      </c>
      <c r="L53" t="s">
        <v>583</v>
      </c>
      <c r="P53" s="123">
        <v>41609</v>
      </c>
      <c r="R53" s="123">
        <v>41609</v>
      </c>
    </row>
    <row r="54" spans="1:18">
      <c r="A54" t="s">
        <v>5117</v>
      </c>
      <c r="B54" t="s">
        <v>5118</v>
      </c>
      <c r="D54" t="s">
        <v>12</v>
      </c>
      <c r="E54" s="123">
        <v>41609</v>
      </c>
      <c r="G54" s="123">
        <v>41609</v>
      </c>
      <c r="I54" s="3">
        <f t="shared" si="1"/>
        <v>1</v>
      </c>
      <c r="J54" s="5" t="s">
        <v>5115</v>
      </c>
      <c r="K54" t="str">
        <f>VLOOKUP(J54,$A$2:$B112,2,FALSE)</f>
        <v>H49</v>
      </c>
      <c r="M54" t="s">
        <v>588</v>
      </c>
      <c r="P54" s="123">
        <v>41609</v>
      </c>
      <c r="R54" s="123">
        <v>41609</v>
      </c>
    </row>
    <row r="55" spans="1:18">
      <c r="A55" t="s">
        <v>5119</v>
      </c>
      <c r="B55" t="s">
        <v>5120</v>
      </c>
      <c r="D55" t="s">
        <v>12</v>
      </c>
      <c r="E55" s="123">
        <v>41609</v>
      </c>
      <c r="G55" s="123">
        <v>41609</v>
      </c>
      <c r="I55" s="3">
        <f t="shared" si="1"/>
        <v>1</v>
      </c>
      <c r="J55" s="5" t="s">
        <v>5117</v>
      </c>
      <c r="K55" t="str">
        <f>VLOOKUP(J55,$A$2:$B112,2,FALSE)</f>
        <v>H50</v>
      </c>
      <c r="M55" t="s">
        <v>588</v>
      </c>
      <c r="P55" s="123">
        <v>41609</v>
      </c>
      <c r="R55" s="123">
        <v>41609</v>
      </c>
    </row>
    <row r="56" spans="1:18">
      <c r="A56" t="s">
        <v>5121</v>
      </c>
      <c r="B56" t="s">
        <v>5122</v>
      </c>
      <c r="D56" t="s">
        <v>12</v>
      </c>
      <c r="E56" s="123">
        <v>41609</v>
      </c>
      <c r="G56" s="123">
        <v>41609</v>
      </c>
      <c r="I56" s="3">
        <f t="shared" si="1"/>
        <v>1</v>
      </c>
      <c r="J56" s="5" t="s">
        <v>5119</v>
      </c>
      <c r="K56" t="str">
        <f>VLOOKUP(J56,$A$2:$B112,2,FALSE)</f>
        <v>H51</v>
      </c>
      <c r="M56" t="s">
        <v>588</v>
      </c>
      <c r="P56" s="123">
        <v>41609</v>
      </c>
      <c r="R56" s="123">
        <v>41609</v>
      </c>
    </row>
    <row r="57" spans="1:18">
      <c r="A57" t="s">
        <v>5123</v>
      </c>
      <c r="B57" t="s">
        <v>5124</v>
      </c>
      <c r="D57" t="s">
        <v>12</v>
      </c>
      <c r="E57" s="123">
        <v>41609</v>
      </c>
      <c r="G57" s="123">
        <v>41609</v>
      </c>
      <c r="I57" s="3">
        <f t="shared" si="1"/>
        <v>1</v>
      </c>
      <c r="J57" s="5" t="s">
        <v>5121</v>
      </c>
      <c r="K57" t="str">
        <f>VLOOKUP(J57,$A$2:$B112,2,FALSE)</f>
        <v>H52</v>
      </c>
      <c r="M57" t="s">
        <v>588</v>
      </c>
      <c r="P57" s="123">
        <v>41609</v>
      </c>
      <c r="R57" s="123">
        <v>41609</v>
      </c>
    </row>
    <row r="58" spans="1:18">
      <c r="A58" t="s">
        <v>5125</v>
      </c>
      <c r="B58" t="s">
        <v>5126</v>
      </c>
      <c r="D58" t="s">
        <v>12</v>
      </c>
      <c r="E58" s="123">
        <v>41609</v>
      </c>
      <c r="G58" s="123">
        <v>41609</v>
      </c>
      <c r="I58" s="3">
        <f t="shared" si="1"/>
        <v>2</v>
      </c>
      <c r="J58" s="5" t="s">
        <v>5123</v>
      </c>
      <c r="K58" t="str">
        <f>VLOOKUP(J58,$A$2:$B112,2,FALSE)</f>
        <v>H53</v>
      </c>
      <c r="M58" t="s">
        <v>588</v>
      </c>
      <c r="P58" s="123">
        <v>41609</v>
      </c>
      <c r="R58" s="123">
        <v>41609</v>
      </c>
    </row>
    <row r="59" spans="1:18">
      <c r="A59" t="s">
        <v>5127</v>
      </c>
      <c r="B59" t="s">
        <v>5128</v>
      </c>
      <c r="D59" t="s">
        <v>12</v>
      </c>
      <c r="E59" s="123">
        <v>41609</v>
      </c>
      <c r="G59" s="123">
        <v>41609</v>
      </c>
      <c r="I59" s="3">
        <f t="shared" si="1"/>
        <v>1</v>
      </c>
      <c r="J59" s="4" t="s">
        <v>5125</v>
      </c>
      <c r="K59" t="str">
        <f>VLOOKUP(J59,$A$2:$B112,2,FALSE)</f>
        <v>I</v>
      </c>
      <c r="L59" t="s">
        <v>583</v>
      </c>
      <c r="P59" s="123">
        <v>41609</v>
      </c>
      <c r="R59" s="123">
        <v>41609</v>
      </c>
    </row>
    <row r="60" spans="1:18">
      <c r="A60" t="s">
        <v>5129</v>
      </c>
      <c r="B60" t="s">
        <v>5130</v>
      </c>
      <c r="D60" t="s">
        <v>12</v>
      </c>
      <c r="E60" s="123">
        <v>41609</v>
      </c>
      <c r="G60" s="123">
        <v>41609</v>
      </c>
      <c r="I60" s="3">
        <f t="shared" si="1"/>
        <v>1</v>
      </c>
      <c r="J60" s="5" t="s">
        <v>5127</v>
      </c>
      <c r="K60" t="str">
        <f>VLOOKUP(J60,$A$2:$B112,2,FALSE)</f>
        <v>I55</v>
      </c>
      <c r="M60" t="s">
        <v>588</v>
      </c>
      <c r="P60" s="123">
        <v>41609</v>
      </c>
      <c r="R60" s="123">
        <v>41609</v>
      </c>
    </row>
    <row r="61" spans="1:18">
      <c r="A61" t="s">
        <v>5131</v>
      </c>
      <c r="B61" t="s">
        <v>5132</v>
      </c>
      <c r="D61" t="s">
        <v>12</v>
      </c>
      <c r="E61" s="123">
        <v>41609</v>
      </c>
      <c r="G61" s="123">
        <v>41609</v>
      </c>
      <c r="I61" s="3">
        <f t="shared" si="1"/>
        <v>2</v>
      </c>
      <c r="J61" s="5" t="s">
        <v>5129</v>
      </c>
      <c r="K61" t="str">
        <f>VLOOKUP(J61,$A$2:$B112,2,FALSE)</f>
        <v>I56</v>
      </c>
      <c r="M61" t="s">
        <v>588</v>
      </c>
      <c r="P61" s="123">
        <v>41609</v>
      </c>
      <c r="R61" s="123">
        <v>41609</v>
      </c>
    </row>
    <row r="62" spans="1:18">
      <c r="A62" t="s">
        <v>5133</v>
      </c>
      <c r="B62" t="s">
        <v>5134</v>
      </c>
      <c r="D62" t="s">
        <v>12</v>
      </c>
      <c r="E62" s="123">
        <v>41609</v>
      </c>
      <c r="G62" s="123">
        <v>41609</v>
      </c>
      <c r="I62" s="3">
        <f t="shared" si="1"/>
        <v>1</v>
      </c>
      <c r="J62" s="4" t="s">
        <v>5131</v>
      </c>
      <c r="K62" t="str">
        <f>VLOOKUP(J62,$A$2:$B112,2,FALSE)</f>
        <v>J</v>
      </c>
      <c r="L62" t="s">
        <v>583</v>
      </c>
      <c r="P62" s="123">
        <v>41609</v>
      </c>
      <c r="R62" s="123">
        <v>41609</v>
      </c>
    </row>
    <row r="63" spans="1:18">
      <c r="A63" t="s">
        <v>5135</v>
      </c>
      <c r="B63" t="s">
        <v>5136</v>
      </c>
      <c r="D63" t="s">
        <v>12</v>
      </c>
      <c r="E63" s="123">
        <v>41609</v>
      </c>
      <c r="G63" s="123">
        <v>41609</v>
      </c>
      <c r="I63" s="3">
        <f t="shared" si="1"/>
        <v>1</v>
      </c>
      <c r="J63" s="5" t="s">
        <v>5133</v>
      </c>
      <c r="K63" t="str">
        <f>VLOOKUP(J63,$A$2:$B112,2,FALSE)</f>
        <v>J58</v>
      </c>
      <c r="M63" t="s">
        <v>588</v>
      </c>
      <c r="P63" s="123">
        <v>41609</v>
      </c>
      <c r="R63" s="123">
        <v>41609</v>
      </c>
    </row>
    <row r="64" spans="1:18">
      <c r="A64" t="s">
        <v>5137</v>
      </c>
      <c r="B64" t="s">
        <v>5138</v>
      </c>
      <c r="D64" t="s">
        <v>12</v>
      </c>
      <c r="E64" s="123">
        <v>41609</v>
      </c>
      <c r="G64" s="123">
        <v>41609</v>
      </c>
      <c r="I64" s="3">
        <f t="shared" si="1"/>
        <v>1</v>
      </c>
      <c r="J64" s="5" t="s">
        <v>5135</v>
      </c>
      <c r="K64" t="str">
        <f>VLOOKUP(J64,$A$2:$B112,2,FALSE)</f>
        <v>J59</v>
      </c>
      <c r="M64" t="s">
        <v>588</v>
      </c>
      <c r="P64" s="123">
        <v>41609</v>
      </c>
      <c r="R64" s="123">
        <v>41609</v>
      </c>
    </row>
    <row r="65" spans="1:18">
      <c r="A65" t="s">
        <v>5139</v>
      </c>
      <c r="B65" t="s">
        <v>5140</v>
      </c>
      <c r="D65" t="s">
        <v>12</v>
      </c>
      <c r="E65" s="123">
        <v>41609</v>
      </c>
      <c r="G65" s="123">
        <v>41609</v>
      </c>
      <c r="I65" s="3">
        <f t="shared" si="1"/>
        <v>1</v>
      </c>
      <c r="J65" s="5" t="s">
        <v>5137</v>
      </c>
      <c r="K65" t="str">
        <f>VLOOKUP(J65,$A$2:$B112,2,FALSE)</f>
        <v>J60</v>
      </c>
      <c r="M65" t="s">
        <v>588</v>
      </c>
      <c r="P65" s="123">
        <v>41609</v>
      </c>
      <c r="R65" s="123">
        <v>41609</v>
      </c>
    </row>
    <row r="66" spans="1:18">
      <c r="A66" t="s">
        <v>5141</v>
      </c>
      <c r="B66" t="s">
        <v>5142</v>
      </c>
      <c r="D66" t="s">
        <v>12</v>
      </c>
      <c r="E66" s="123">
        <v>41609</v>
      </c>
      <c r="G66" s="123">
        <v>41609</v>
      </c>
      <c r="I66" s="3">
        <f t="shared" ref="I66:I97" si="2">COUNTIF(J:J,A66)</f>
        <v>1</v>
      </c>
      <c r="J66" s="5" t="s">
        <v>5139</v>
      </c>
      <c r="K66" t="str">
        <f>VLOOKUP(J66,$A$2:$B112,2,FALSE)</f>
        <v>J61</v>
      </c>
      <c r="M66" t="s">
        <v>588</v>
      </c>
      <c r="P66" s="123">
        <v>41609</v>
      </c>
      <c r="R66" s="123">
        <v>41609</v>
      </c>
    </row>
    <row r="67" spans="1:18">
      <c r="A67" t="s">
        <v>5143</v>
      </c>
      <c r="B67" t="s">
        <v>5144</v>
      </c>
      <c r="D67" t="s">
        <v>12</v>
      </c>
      <c r="E67" s="123">
        <v>41609</v>
      </c>
      <c r="G67" s="123">
        <v>41609</v>
      </c>
      <c r="I67" s="3">
        <f t="shared" si="2"/>
        <v>1</v>
      </c>
      <c r="J67" s="5" t="s">
        <v>5141</v>
      </c>
      <c r="K67" t="str">
        <f>VLOOKUP(J67,$A$2:$B112,2,FALSE)</f>
        <v>J62</v>
      </c>
      <c r="M67" t="s">
        <v>588</v>
      </c>
      <c r="P67" s="123">
        <v>41609</v>
      </c>
      <c r="R67" s="123">
        <v>41609</v>
      </c>
    </row>
    <row r="68" spans="1:18">
      <c r="A68" t="s">
        <v>5145</v>
      </c>
      <c r="B68" t="s">
        <v>5146</v>
      </c>
      <c r="D68" t="s">
        <v>12</v>
      </c>
      <c r="E68" s="123">
        <v>41609</v>
      </c>
      <c r="G68" s="123">
        <v>41609</v>
      </c>
      <c r="I68" s="3">
        <f t="shared" si="2"/>
        <v>1</v>
      </c>
      <c r="J68" s="5" t="s">
        <v>5143</v>
      </c>
      <c r="K68" t="str">
        <f>VLOOKUP(J68,$A$2:$B112,2,FALSE)</f>
        <v>J63</v>
      </c>
      <c r="M68" t="s">
        <v>588</v>
      </c>
      <c r="P68" s="123">
        <v>41609</v>
      </c>
      <c r="R68" s="123">
        <v>41609</v>
      </c>
    </row>
    <row r="69" spans="1:18">
      <c r="A69" t="s">
        <v>5147</v>
      </c>
      <c r="B69" t="s">
        <v>5148</v>
      </c>
      <c r="D69" t="s">
        <v>12</v>
      </c>
      <c r="E69" s="123">
        <v>41609</v>
      </c>
      <c r="G69" s="123">
        <v>41609</v>
      </c>
      <c r="I69" s="3">
        <f t="shared" si="2"/>
        <v>2</v>
      </c>
      <c r="J69" s="4" t="s">
        <v>5145</v>
      </c>
      <c r="K69" t="str">
        <f>VLOOKUP(J69,$A$2:$B112,2,FALSE)</f>
        <v>K</v>
      </c>
      <c r="L69" t="s">
        <v>583</v>
      </c>
      <c r="P69" s="123">
        <v>41609</v>
      </c>
      <c r="R69" s="123">
        <v>41609</v>
      </c>
    </row>
    <row r="70" spans="1:18">
      <c r="A70" t="s">
        <v>5149</v>
      </c>
      <c r="B70" t="s">
        <v>5150</v>
      </c>
      <c r="D70" t="s">
        <v>12</v>
      </c>
      <c r="E70" s="123">
        <v>41609</v>
      </c>
      <c r="G70" s="123">
        <v>41609</v>
      </c>
      <c r="I70" s="3">
        <f t="shared" si="2"/>
        <v>2</v>
      </c>
      <c r="J70" s="5" t="s">
        <v>5147</v>
      </c>
      <c r="K70" t="str">
        <f>VLOOKUP(J70,$A$2:$B112,2,FALSE)</f>
        <v>K64</v>
      </c>
      <c r="M70" t="s">
        <v>588</v>
      </c>
      <c r="P70" s="123">
        <v>41609</v>
      </c>
      <c r="R70" s="123">
        <v>41609</v>
      </c>
    </row>
    <row r="71" spans="1:18">
      <c r="A71" t="s">
        <v>5151</v>
      </c>
      <c r="B71" t="s">
        <v>5152</v>
      </c>
      <c r="D71" t="s">
        <v>12</v>
      </c>
      <c r="E71" s="123">
        <v>41609</v>
      </c>
      <c r="G71" s="123">
        <v>41609</v>
      </c>
      <c r="I71" s="3">
        <f t="shared" si="2"/>
        <v>2</v>
      </c>
      <c r="J71" s="5" t="s">
        <v>5149</v>
      </c>
      <c r="K71" t="str">
        <f>VLOOKUP(J71,$A$2:$B112,2,FALSE)</f>
        <v>K65</v>
      </c>
      <c r="M71" t="s">
        <v>588</v>
      </c>
      <c r="P71" s="123">
        <v>41609</v>
      </c>
      <c r="R71" s="123">
        <v>41609</v>
      </c>
    </row>
    <row r="72" spans="1:18">
      <c r="A72" t="s">
        <v>5153</v>
      </c>
      <c r="B72" t="s">
        <v>5154</v>
      </c>
      <c r="D72" t="s">
        <v>12</v>
      </c>
      <c r="E72" s="123">
        <v>41609</v>
      </c>
      <c r="G72" s="123">
        <v>41609</v>
      </c>
      <c r="I72" s="3">
        <f t="shared" si="2"/>
        <v>2</v>
      </c>
      <c r="J72" s="5" t="s">
        <v>5151</v>
      </c>
      <c r="K72" t="str">
        <f>VLOOKUP(J72,$A$2:$B112,2,FALSE)</f>
        <v>K66</v>
      </c>
      <c r="M72" t="s">
        <v>588</v>
      </c>
      <c r="P72" s="123">
        <v>41609</v>
      </c>
      <c r="R72" s="123">
        <v>41609</v>
      </c>
    </row>
    <row r="73" spans="1:18">
      <c r="A73" t="s">
        <v>5155</v>
      </c>
      <c r="B73" t="s">
        <v>5156</v>
      </c>
      <c r="D73" t="s">
        <v>12</v>
      </c>
      <c r="E73" s="123">
        <v>41609</v>
      </c>
      <c r="G73" s="123">
        <v>41609</v>
      </c>
      <c r="I73" s="3">
        <f t="shared" si="2"/>
        <v>1</v>
      </c>
      <c r="J73" s="4" t="s">
        <v>5153</v>
      </c>
      <c r="K73" t="str">
        <f>VLOOKUP(J73,$A$2:$B112,2,FALSE)</f>
        <v>L</v>
      </c>
      <c r="L73" t="s">
        <v>583</v>
      </c>
      <c r="P73" s="123">
        <v>41609</v>
      </c>
      <c r="R73" s="123">
        <v>41609</v>
      </c>
    </row>
    <row r="74" spans="1:18">
      <c r="A74" t="s">
        <v>5157</v>
      </c>
      <c r="B74" t="s">
        <v>5158</v>
      </c>
      <c r="D74" t="s">
        <v>12</v>
      </c>
      <c r="E74" s="123">
        <v>41609</v>
      </c>
      <c r="G74" s="123">
        <v>41609</v>
      </c>
      <c r="I74" s="3">
        <f t="shared" si="2"/>
        <v>2</v>
      </c>
      <c r="J74" s="5" t="s">
        <v>5155</v>
      </c>
      <c r="K74" t="str">
        <f>VLOOKUP(J74,$A$2:$B112,2,FALSE)</f>
        <v>L68</v>
      </c>
      <c r="M74" t="s">
        <v>588</v>
      </c>
      <c r="P74" s="123">
        <v>41609</v>
      </c>
      <c r="R74" s="123">
        <v>41609</v>
      </c>
    </row>
    <row r="75" spans="1:18">
      <c r="A75" t="s">
        <v>5159</v>
      </c>
      <c r="B75" t="s">
        <v>5160</v>
      </c>
      <c r="D75" t="s">
        <v>12</v>
      </c>
      <c r="E75" s="123">
        <v>41609</v>
      </c>
      <c r="G75" s="123">
        <v>41609</v>
      </c>
      <c r="I75" s="3">
        <f t="shared" si="2"/>
        <v>1</v>
      </c>
      <c r="J75" s="4" t="s">
        <v>5157</v>
      </c>
      <c r="K75" t="str">
        <f>VLOOKUP(J75,$A$2:$B112,2,FALSE)</f>
        <v>M</v>
      </c>
      <c r="L75" t="s">
        <v>583</v>
      </c>
      <c r="P75" s="123">
        <v>41609</v>
      </c>
      <c r="R75" s="123">
        <v>41609</v>
      </c>
    </row>
    <row r="76" spans="1:18">
      <c r="A76" t="s">
        <v>5161</v>
      </c>
      <c r="B76" t="s">
        <v>5162</v>
      </c>
      <c r="D76" t="s">
        <v>12</v>
      </c>
      <c r="E76" s="123">
        <v>41609</v>
      </c>
      <c r="G76" s="123">
        <v>41609</v>
      </c>
      <c r="I76" s="3">
        <f t="shared" si="2"/>
        <v>1</v>
      </c>
      <c r="J76" s="5" t="s">
        <v>5159</v>
      </c>
      <c r="K76" t="str">
        <f>VLOOKUP(J76,$A$2:$B112,2,FALSE)</f>
        <v>M69</v>
      </c>
      <c r="M76" t="s">
        <v>588</v>
      </c>
      <c r="P76" s="123">
        <v>41609</v>
      </c>
      <c r="R76" s="123">
        <v>41609</v>
      </c>
    </row>
    <row r="77" spans="1:18">
      <c r="A77" t="s">
        <v>5163</v>
      </c>
      <c r="B77" t="s">
        <v>5164</v>
      </c>
      <c r="D77" t="s">
        <v>12</v>
      </c>
      <c r="E77" s="123">
        <v>41609</v>
      </c>
      <c r="G77" s="123">
        <v>41609</v>
      </c>
      <c r="I77" s="3">
        <f t="shared" si="2"/>
        <v>1</v>
      </c>
      <c r="J77" s="5" t="s">
        <v>5161</v>
      </c>
      <c r="K77" t="str">
        <f>VLOOKUP(J77,$A$2:$B112,2,FALSE)</f>
        <v>M70</v>
      </c>
      <c r="M77" t="s">
        <v>588</v>
      </c>
      <c r="P77" s="123">
        <v>41609</v>
      </c>
      <c r="R77" s="123">
        <v>41609</v>
      </c>
    </row>
    <row r="78" spans="1:18">
      <c r="A78" t="s">
        <v>5165</v>
      </c>
      <c r="B78" t="s">
        <v>5166</v>
      </c>
      <c r="D78" t="s">
        <v>12</v>
      </c>
      <c r="E78" s="123">
        <v>41609</v>
      </c>
      <c r="G78" s="123">
        <v>41609</v>
      </c>
      <c r="I78" s="3">
        <f t="shared" si="2"/>
        <v>1</v>
      </c>
      <c r="J78" s="5" t="s">
        <v>5163</v>
      </c>
      <c r="K78" t="str">
        <f>VLOOKUP(J78,$A$2:$B112,2,FALSE)</f>
        <v>M71</v>
      </c>
      <c r="M78" t="s">
        <v>588</v>
      </c>
      <c r="P78" s="123">
        <v>41609</v>
      </c>
      <c r="R78" s="123">
        <v>41609</v>
      </c>
    </row>
    <row r="79" spans="1:18">
      <c r="A79" t="s">
        <v>5167</v>
      </c>
      <c r="B79" t="s">
        <v>5168</v>
      </c>
      <c r="D79" t="s">
        <v>12</v>
      </c>
      <c r="E79" s="123">
        <v>41609</v>
      </c>
      <c r="G79" s="123">
        <v>41609</v>
      </c>
      <c r="I79" s="3">
        <f t="shared" si="2"/>
        <v>1</v>
      </c>
      <c r="J79" s="5" t="s">
        <v>5165</v>
      </c>
      <c r="K79" t="str">
        <f>VLOOKUP(J79,$A$2:$B112,2,FALSE)</f>
        <v>M72</v>
      </c>
      <c r="M79" t="s">
        <v>588</v>
      </c>
      <c r="P79" s="123">
        <v>41609</v>
      </c>
      <c r="R79" s="123">
        <v>41609</v>
      </c>
    </row>
    <row r="80" spans="1:18">
      <c r="A80" t="s">
        <v>5169</v>
      </c>
      <c r="B80" t="s">
        <v>5170</v>
      </c>
      <c r="D80" t="s">
        <v>12</v>
      </c>
      <c r="E80" s="123">
        <v>41609</v>
      </c>
      <c r="G80" s="123">
        <v>41609</v>
      </c>
      <c r="I80" s="3">
        <f t="shared" si="2"/>
        <v>1</v>
      </c>
      <c r="J80" s="5" t="s">
        <v>5167</v>
      </c>
      <c r="K80" t="str">
        <f>VLOOKUP(J80,$A$2:$B112,2,FALSE)</f>
        <v>M73</v>
      </c>
      <c r="M80" t="s">
        <v>588</v>
      </c>
      <c r="P80" s="123">
        <v>41609</v>
      </c>
      <c r="R80" s="123">
        <v>41609</v>
      </c>
    </row>
    <row r="81" spans="1:18">
      <c r="A81" t="s">
        <v>5171</v>
      </c>
      <c r="B81" t="s">
        <v>5172</v>
      </c>
      <c r="D81" t="s">
        <v>12</v>
      </c>
      <c r="E81" s="123">
        <v>41609</v>
      </c>
      <c r="G81" s="123">
        <v>41609</v>
      </c>
      <c r="I81" s="3">
        <f t="shared" si="2"/>
        <v>1</v>
      </c>
      <c r="J81" s="5" t="s">
        <v>5169</v>
      </c>
      <c r="K81" t="str">
        <f>VLOOKUP(J81,$A$2:$B112,2,FALSE)</f>
        <v>M74</v>
      </c>
      <c r="M81" t="s">
        <v>588</v>
      </c>
      <c r="P81" s="123">
        <v>41609</v>
      </c>
      <c r="R81" s="123">
        <v>41609</v>
      </c>
    </row>
    <row r="82" spans="1:18">
      <c r="A82" t="s">
        <v>5173</v>
      </c>
      <c r="B82" t="s">
        <v>5174</v>
      </c>
      <c r="D82" t="s">
        <v>12</v>
      </c>
      <c r="E82" s="123">
        <v>41609</v>
      </c>
      <c r="G82" s="123">
        <v>41609</v>
      </c>
      <c r="I82" s="3">
        <f t="shared" si="2"/>
        <v>2</v>
      </c>
      <c r="J82" s="5" t="s">
        <v>5171</v>
      </c>
      <c r="K82" t="str">
        <f>VLOOKUP(J82,$A$2:$B112,2,FALSE)</f>
        <v>M75</v>
      </c>
      <c r="M82" t="s">
        <v>588</v>
      </c>
      <c r="P82" s="123">
        <v>41609</v>
      </c>
      <c r="R82" s="123">
        <v>41609</v>
      </c>
    </row>
    <row r="83" spans="1:18">
      <c r="A83" t="s">
        <v>5175</v>
      </c>
      <c r="B83" t="s">
        <v>5176</v>
      </c>
      <c r="D83" t="s">
        <v>12</v>
      </c>
      <c r="E83" s="123">
        <v>41609</v>
      </c>
      <c r="G83" s="123">
        <v>41609</v>
      </c>
      <c r="I83" s="3">
        <f t="shared" si="2"/>
        <v>1</v>
      </c>
      <c r="J83" s="4" t="s">
        <v>5173</v>
      </c>
      <c r="K83" t="str">
        <f>VLOOKUP(J83,$A$2:$B112,2,FALSE)</f>
        <v>N</v>
      </c>
      <c r="L83" t="s">
        <v>583</v>
      </c>
      <c r="P83" s="123">
        <v>41609</v>
      </c>
      <c r="R83" s="123">
        <v>41609</v>
      </c>
    </row>
    <row r="84" spans="1:18">
      <c r="A84" t="s">
        <v>5177</v>
      </c>
      <c r="B84" t="s">
        <v>5178</v>
      </c>
      <c r="D84" t="s">
        <v>12</v>
      </c>
      <c r="E84" s="123">
        <v>41609</v>
      </c>
      <c r="G84" s="123">
        <v>41609</v>
      </c>
      <c r="I84" s="3">
        <f t="shared" si="2"/>
        <v>1</v>
      </c>
      <c r="J84" s="5" t="s">
        <v>5175</v>
      </c>
      <c r="K84" t="str">
        <f>VLOOKUP(J84,$A$2:$B112,2,FALSE)</f>
        <v>N77</v>
      </c>
      <c r="M84" t="s">
        <v>588</v>
      </c>
      <c r="P84" s="123">
        <v>41609</v>
      </c>
      <c r="R84" s="123">
        <v>41609</v>
      </c>
    </row>
    <row r="85" spans="1:18">
      <c r="A85" t="s">
        <v>5179</v>
      </c>
      <c r="B85" t="s">
        <v>5180</v>
      </c>
      <c r="D85" t="s">
        <v>12</v>
      </c>
      <c r="E85" s="123">
        <v>41609</v>
      </c>
      <c r="G85" s="123">
        <v>41609</v>
      </c>
      <c r="I85" s="3">
        <f t="shared" si="2"/>
        <v>1</v>
      </c>
      <c r="J85" s="5" t="s">
        <v>5177</v>
      </c>
      <c r="K85" t="str">
        <f>VLOOKUP(J85,$A$2:$B112,2,FALSE)</f>
        <v>N78</v>
      </c>
      <c r="M85" t="s">
        <v>588</v>
      </c>
      <c r="P85" s="123">
        <v>41609</v>
      </c>
      <c r="R85" s="123">
        <v>41609</v>
      </c>
    </row>
    <row r="86" spans="1:18">
      <c r="A86" t="s">
        <v>5181</v>
      </c>
      <c r="B86" t="s">
        <v>5182</v>
      </c>
      <c r="D86" t="s">
        <v>12</v>
      </c>
      <c r="E86" s="123">
        <v>41609</v>
      </c>
      <c r="G86" s="123">
        <v>41609</v>
      </c>
      <c r="I86" s="3">
        <f t="shared" si="2"/>
        <v>1</v>
      </c>
      <c r="J86" s="5" t="s">
        <v>5179</v>
      </c>
      <c r="K86" t="str">
        <f>VLOOKUP(J86,$A$2:$B112,2,FALSE)</f>
        <v>N79</v>
      </c>
      <c r="M86" t="s">
        <v>588</v>
      </c>
      <c r="P86" s="123">
        <v>41609</v>
      </c>
      <c r="R86" s="123">
        <v>41609</v>
      </c>
    </row>
    <row r="87" spans="1:18">
      <c r="A87" t="s">
        <v>5183</v>
      </c>
      <c r="B87" t="s">
        <v>5184</v>
      </c>
      <c r="D87" t="s">
        <v>12</v>
      </c>
      <c r="E87" s="123">
        <v>41609</v>
      </c>
      <c r="G87" s="123">
        <v>41609</v>
      </c>
      <c r="I87" s="3">
        <f t="shared" si="2"/>
        <v>1</v>
      </c>
      <c r="J87" s="5" t="s">
        <v>5181</v>
      </c>
      <c r="K87" t="str">
        <f>VLOOKUP(J87,$A$2:$B112,2,FALSE)</f>
        <v>N80</v>
      </c>
      <c r="M87" t="s">
        <v>588</v>
      </c>
      <c r="P87" s="123">
        <v>41609</v>
      </c>
      <c r="R87" s="123">
        <v>41609</v>
      </c>
    </row>
    <row r="88" spans="1:18">
      <c r="A88" t="s">
        <v>5185</v>
      </c>
      <c r="B88" t="s">
        <v>5186</v>
      </c>
      <c r="D88" t="s">
        <v>12</v>
      </c>
      <c r="E88" s="123">
        <v>41609</v>
      </c>
      <c r="G88" s="123">
        <v>41609</v>
      </c>
      <c r="I88" s="3">
        <f t="shared" si="2"/>
        <v>1</v>
      </c>
      <c r="J88" s="5" t="s">
        <v>5183</v>
      </c>
      <c r="K88" t="str">
        <f>VLOOKUP(J88,$A$2:$B112,2,FALSE)</f>
        <v>N81</v>
      </c>
      <c r="M88" t="s">
        <v>588</v>
      </c>
      <c r="P88" s="123">
        <v>41609</v>
      </c>
      <c r="R88" s="123">
        <v>41609</v>
      </c>
    </row>
    <row r="89" spans="1:18">
      <c r="A89" t="s">
        <v>5187</v>
      </c>
      <c r="B89" t="s">
        <v>5188</v>
      </c>
      <c r="D89" t="s">
        <v>12</v>
      </c>
      <c r="E89" s="123">
        <v>41609</v>
      </c>
      <c r="G89" s="123">
        <v>41609</v>
      </c>
      <c r="I89" s="3">
        <f t="shared" si="2"/>
        <v>2</v>
      </c>
      <c r="J89" s="5" t="s">
        <v>5185</v>
      </c>
      <c r="K89" t="str">
        <f>VLOOKUP(J89,$A$2:$B112,2,FALSE)</f>
        <v>N82</v>
      </c>
      <c r="M89" t="s">
        <v>588</v>
      </c>
      <c r="P89" s="123">
        <v>41609</v>
      </c>
      <c r="R89" s="123">
        <v>41609</v>
      </c>
    </row>
    <row r="90" spans="1:18">
      <c r="A90" t="s">
        <v>5189</v>
      </c>
      <c r="B90" t="s">
        <v>5190</v>
      </c>
      <c r="D90" t="s">
        <v>12</v>
      </c>
      <c r="E90" s="123">
        <v>41609</v>
      </c>
      <c r="G90" s="123">
        <v>41609</v>
      </c>
      <c r="I90" s="3">
        <f t="shared" si="2"/>
        <v>1</v>
      </c>
      <c r="J90" s="4" t="s">
        <v>5187</v>
      </c>
      <c r="K90" t="str">
        <f>VLOOKUP(J90,$A$2:$B112,2,FALSE)</f>
        <v>O</v>
      </c>
      <c r="L90" t="s">
        <v>583</v>
      </c>
      <c r="P90" s="123">
        <v>41609</v>
      </c>
      <c r="R90" s="123">
        <v>41609</v>
      </c>
    </row>
    <row r="91" spans="1:18">
      <c r="A91" t="s">
        <v>5191</v>
      </c>
      <c r="B91" t="s">
        <v>5192</v>
      </c>
      <c r="D91" t="s">
        <v>12</v>
      </c>
      <c r="E91" s="123">
        <v>41609</v>
      </c>
      <c r="G91" s="123">
        <v>41609</v>
      </c>
      <c r="I91" s="3">
        <f t="shared" si="2"/>
        <v>2</v>
      </c>
      <c r="J91" s="5" t="s">
        <v>5189</v>
      </c>
      <c r="K91" t="str">
        <f>VLOOKUP(J91,$A$2:$B112,2,FALSE)</f>
        <v>O84</v>
      </c>
      <c r="M91" t="s">
        <v>588</v>
      </c>
      <c r="P91" s="123">
        <v>41609</v>
      </c>
      <c r="R91" s="123">
        <v>41609</v>
      </c>
    </row>
    <row r="92" spans="1:18">
      <c r="A92" t="s">
        <v>5193</v>
      </c>
      <c r="B92" t="s">
        <v>5194</v>
      </c>
      <c r="D92" t="s">
        <v>12</v>
      </c>
      <c r="E92" s="123">
        <v>41609</v>
      </c>
      <c r="G92" s="123">
        <v>41609</v>
      </c>
      <c r="I92" s="3">
        <f t="shared" si="2"/>
        <v>1</v>
      </c>
      <c r="J92" s="4" t="s">
        <v>5191</v>
      </c>
      <c r="K92" t="str">
        <f>VLOOKUP(J92,$A$2:$B112,2,FALSE)</f>
        <v>P</v>
      </c>
      <c r="L92" t="s">
        <v>583</v>
      </c>
      <c r="P92" s="123">
        <v>41609</v>
      </c>
      <c r="R92" s="123">
        <v>41609</v>
      </c>
    </row>
    <row r="93" spans="1:18">
      <c r="A93" t="s">
        <v>5195</v>
      </c>
      <c r="B93" t="s">
        <v>5196</v>
      </c>
      <c r="D93" t="s">
        <v>12</v>
      </c>
      <c r="E93" s="123">
        <v>41609</v>
      </c>
      <c r="G93" s="123">
        <v>41609</v>
      </c>
      <c r="I93" s="3">
        <f t="shared" si="2"/>
        <v>2</v>
      </c>
      <c r="J93" s="5" t="s">
        <v>5193</v>
      </c>
      <c r="K93" t="str">
        <f>VLOOKUP(J93,$A$2:$B112,2,FALSE)</f>
        <v>P85</v>
      </c>
      <c r="M93" t="s">
        <v>588</v>
      </c>
      <c r="P93" s="123">
        <v>41609</v>
      </c>
      <c r="R93" s="123">
        <v>41609</v>
      </c>
    </row>
    <row r="94" spans="1:18">
      <c r="A94" t="s">
        <v>5197</v>
      </c>
      <c r="B94" t="s">
        <v>5198</v>
      </c>
      <c r="D94" t="s">
        <v>12</v>
      </c>
      <c r="E94" s="123">
        <v>41609</v>
      </c>
      <c r="G94" s="123">
        <v>41609</v>
      </c>
      <c r="I94" s="3">
        <f t="shared" si="2"/>
        <v>1</v>
      </c>
      <c r="J94" s="4" t="s">
        <v>5195</v>
      </c>
      <c r="K94" t="str">
        <f>VLOOKUP(J94,$A$2:$B112,2,FALSE)</f>
        <v>Q</v>
      </c>
      <c r="L94" t="s">
        <v>583</v>
      </c>
      <c r="P94" s="123">
        <v>41609</v>
      </c>
      <c r="R94" s="123">
        <v>41609</v>
      </c>
    </row>
    <row r="95" spans="1:18">
      <c r="A95" t="s">
        <v>5199</v>
      </c>
      <c r="B95" t="s">
        <v>5200</v>
      </c>
      <c r="D95" t="s">
        <v>12</v>
      </c>
      <c r="E95" s="123">
        <v>41609</v>
      </c>
      <c r="G95" s="123">
        <v>41609</v>
      </c>
      <c r="I95" s="3">
        <f t="shared" si="2"/>
        <v>1</v>
      </c>
      <c r="J95" s="5" t="s">
        <v>5197</v>
      </c>
      <c r="K95" t="str">
        <f>VLOOKUP(J95,$A$2:$B112,2,FALSE)</f>
        <v>Q86</v>
      </c>
      <c r="M95" t="s">
        <v>588</v>
      </c>
      <c r="P95" s="123">
        <v>41609</v>
      </c>
      <c r="R95" s="123">
        <v>41609</v>
      </c>
    </row>
    <row r="96" spans="1:18">
      <c r="A96" t="s">
        <v>5201</v>
      </c>
      <c r="B96" t="s">
        <v>5202</v>
      </c>
      <c r="D96" t="s">
        <v>12</v>
      </c>
      <c r="E96" s="123">
        <v>41609</v>
      </c>
      <c r="G96" s="123">
        <v>41609</v>
      </c>
      <c r="I96" s="3">
        <f t="shared" si="2"/>
        <v>1</v>
      </c>
      <c r="J96" s="5" t="s">
        <v>5199</v>
      </c>
      <c r="K96" t="str">
        <f>VLOOKUP(J96,$A$2:$B112,2,FALSE)</f>
        <v>Q87</v>
      </c>
      <c r="M96" t="s">
        <v>588</v>
      </c>
      <c r="P96" s="123">
        <v>41609</v>
      </c>
      <c r="R96" s="123">
        <v>41609</v>
      </c>
    </row>
    <row r="97" spans="1:20">
      <c r="A97" t="s">
        <v>5203</v>
      </c>
      <c r="B97" t="s">
        <v>5204</v>
      </c>
      <c r="D97" t="s">
        <v>12</v>
      </c>
      <c r="E97" s="123">
        <v>41609</v>
      </c>
      <c r="G97" s="123">
        <v>41609</v>
      </c>
      <c r="I97" s="3">
        <f t="shared" si="2"/>
        <v>2</v>
      </c>
      <c r="J97" s="5" t="s">
        <v>5201</v>
      </c>
      <c r="K97" t="str">
        <f>VLOOKUP(J97,$A$2:$B112,2,FALSE)</f>
        <v>Q88</v>
      </c>
      <c r="M97" t="s">
        <v>588</v>
      </c>
      <c r="P97" s="123">
        <v>41609</v>
      </c>
      <c r="R97" s="123">
        <v>41609</v>
      </c>
    </row>
    <row r="98" spans="1:20">
      <c r="A98" t="s">
        <v>5205</v>
      </c>
      <c r="B98" t="s">
        <v>5206</v>
      </c>
      <c r="D98" t="s">
        <v>12</v>
      </c>
      <c r="E98" s="123">
        <v>41609</v>
      </c>
      <c r="G98" s="123">
        <v>41609</v>
      </c>
      <c r="I98" s="3">
        <f t="shared" ref="I98:I111" si="3">COUNTIF(J:J,A98)</f>
        <v>1</v>
      </c>
      <c r="J98" s="4" t="s">
        <v>5203</v>
      </c>
      <c r="K98" t="str">
        <f>VLOOKUP(J98,$A$2:$B112,2,FALSE)</f>
        <v>R</v>
      </c>
      <c r="L98" t="s">
        <v>583</v>
      </c>
      <c r="P98" s="123">
        <v>41609</v>
      </c>
      <c r="R98" s="123">
        <v>41609</v>
      </c>
    </row>
    <row r="99" spans="1:20">
      <c r="A99" t="s">
        <v>5207</v>
      </c>
      <c r="B99" t="s">
        <v>5208</v>
      </c>
      <c r="D99" t="s">
        <v>12</v>
      </c>
      <c r="E99" s="123">
        <v>41609</v>
      </c>
      <c r="G99" s="123">
        <v>41609</v>
      </c>
      <c r="I99" s="3">
        <f t="shared" si="3"/>
        <v>1</v>
      </c>
      <c r="J99" s="5" t="s">
        <v>5205</v>
      </c>
      <c r="K99" t="str">
        <f>VLOOKUP(J99,$A$2:$B112,2,FALSE)</f>
        <v>R90</v>
      </c>
      <c r="M99" t="s">
        <v>588</v>
      </c>
      <c r="P99" s="123">
        <v>41609</v>
      </c>
      <c r="R99" s="123">
        <v>41609</v>
      </c>
    </row>
    <row r="100" spans="1:20">
      <c r="A100" t="s">
        <v>5209</v>
      </c>
      <c r="B100" t="s">
        <v>5210</v>
      </c>
      <c r="D100" t="s">
        <v>12</v>
      </c>
      <c r="E100" s="123">
        <v>41609</v>
      </c>
      <c r="G100" s="123">
        <v>41609</v>
      </c>
      <c r="I100" s="3">
        <f t="shared" si="3"/>
        <v>1</v>
      </c>
      <c r="J100" s="5" t="s">
        <v>5207</v>
      </c>
      <c r="K100" t="str">
        <f>VLOOKUP(J100,$A$2:$B112,2,FALSE)</f>
        <v>R91</v>
      </c>
      <c r="M100" t="s">
        <v>588</v>
      </c>
      <c r="P100" s="123">
        <v>41609</v>
      </c>
      <c r="R100" s="123">
        <v>41609</v>
      </c>
    </row>
    <row r="101" spans="1:20">
      <c r="A101" t="s">
        <v>5211</v>
      </c>
      <c r="B101" t="s">
        <v>5212</v>
      </c>
      <c r="D101" t="s">
        <v>12</v>
      </c>
      <c r="E101" s="123">
        <v>41609</v>
      </c>
      <c r="G101" s="123">
        <v>41609</v>
      </c>
      <c r="I101" s="3">
        <f t="shared" si="3"/>
        <v>1</v>
      </c>
      <c r="J101" s="5" t="s">
        <v>5209</v>
      </c>
      <c r="K101" t="str">
        <f>VLOOKUP(J101,$A$2:$B112,2,FALSE)</f>
        <v>R92</v>
      </c>
      <c r="M101" t="s">
        <v>588</v>
      </c>
      <c r="P101" s="123">
        <v>41609</v>
      </c>
      <c r="R101" s="123">
        <v>41609</v>
      </c>
    </row>
    <row r="102" spans="1:20">
      <c r="A102" t="s">
        <v>5213</v>
      </c>
      <c r="B102" t="s">
        <v>5214</v>
      </c>
      <c r="D102" t="s">
        <v>12</v>
      </c>
      <c r="E102" s="123">
        <v>41609</v>
      </c>
      <c r="G102" s="123">
        <v>41609</v>
      </c>
      <c r="I102" s="25">
        <f t="shared" si="3"/>
        <v>2</v>
      </c>
      <c r="J102" s="50" t="s">
        <v>5211</v>
      </c>
      <c r="K102" t="str">
        <f>VLOOKUP(J102,$A$2:$B112,2,FALSE)</f>
        <v>R93</v>
      </c>
      <c r="M102" t="s">
        <v>588</v>
      </c>
      <c r="P102" s="123">
        <v>41609</v>
      </c>
      <c r="R102" s="123">
        <v>41609</v>
      </c>
    </row>
    <row r="103" spans="1:20">
      <c r="A103" t="s">
        <v>5215</v>
      </c>
      <c r="B103" t="s">
        <v>5216</v>
      </c>
      <c r="D103" t="s">
        <v>12</v>
      </c>
      <c r="E103" s="123">
        <v>41609</v>
      </c>
      <c r="G103" s="123">
        <v>41609</v>
      </c>
      <c r="I103" s="25">
        <f t="shared" si="3"/>
        <v>1</v>
      </c>
      <c r="J103" s="49" t="s">
        <v>5213</v>
      </c>
      <c r="K103" t="str">
        <f>VLOOKUP(J103,$A$2:$B112,2,FALSE)</f>
        <v>S</v>
      </c>
      <c r="L103" t="s">
        <v>583</v>
      </c>
      <c r="P103" s="123">
        <v>41609</v>
      </c>
      <c r="R103" s="123">
        <v>41609</v>
      </c>
    </row>
    <row r="104" spans="1:20">
      <c r="A104" t="s">
        <v>5217</v>
      </c>
      <c r="B104" t="s">
        <v>5218</v>
      </c>
      <c r="D104" t="s">
        <v>12</v>
      </c>
      <c r="E104" s="123">
        <v>41609</v>
      </c>
      <c r="G104" s="123">
        <v>41609</v>
      </c>
      <c r="I104" s="25">
        <f t="shared" si="3"/>
        <v>1</v>
      </c>
      <c r="J104" s="50" t="s">
        <v>5215</v>
      </c>
      <c r="K104" t="str">
        <f>VLOOKUP(J104,$A$2:$B112,2,FALSE)</f>
        <v>S94</v>
      </c>
      <c r="M104" t="s">
        <v>588</v>
      </c>
      <c r="P104" s="123">
        <v>41609</v>
      </c>
      <c r="R104" s="123">
        <v>41609</v>
      </c>
    </row>
    <row r="105" spans="1:20">
      <c r="A105" t="s">
        <v>5219</v>
      </c>
      <c r="B105" t="s">
        <v>5220</v>
      </c>
      <c r="D105" t="s">
        <v>12</v>
      </c>
      <c r="E105" s="123">
        <v>41609</v>
      </c>
      <c r="G105" s="123">
        <v>41609</v>
      </c>
      <c r="I105" s="25">
        <f t="shared" si="3"/>
        <v>1</v>
      </c>
      <c r="J105" s="50" t="s">
        <v>5217</v>
      </c>
      <c r="K105" t="str">
        <f>VLOOKUP(J105,$A$2:$B112,2,FALSE)</f>
        <v>S95</v>
      </c>
      <c r="M105" t="s">
        <v>588</v>
      </c>
      <c r="P105" s="123">
        <v>41609</v>
      </c>
      <c r="R105" s="123">
        <v>41609</v>
      </c>
    </row>
    <row r="106" spans="1:20">
      <c r="A106" t="s">
        <v>5221</v>
      </c>
      <c r="B106" t="s">
        <v>5222</v>
      </c>
      <c r="D106" t="s">
        <v>12</v>
      </c>
      <c r="E106" s="123">
        <v>41609</v>
      </c>
      <c r="G106" s="123">
        <v>41609</v>
      </c>
      <c r="I106" s="25">
        <f t="shared" si="3"/>
        <v>2</v>
      </c>
      <c r="J106" s="50" t="s">
        <v>5219</v>
      </c>
      <c r="K106" t="str">
        <f>VLOOKUP(J106,$A$2:$B112,2,FALSE)</f>
        <v>S96</v>
      </c>
      <c r="M106" t="s">
        <v>588</v>
      </c>
      <c r="P106" s="123">
        <v>41609</v>
      </c>
      <c r="R106" s="123">
        <v>41609</v>
      </c>
    </row>
    <row r="107" spans="1:20">
      <c r="A107" t="s">
        <v>5223</v>
      </c>
      <c r="B107" t="s">
        <v>5224</v>
      </c>
      <c r="D107" t="s">
        <v>12</v>
      </c>
      <c r="E107" s="123">
        <v>41609</v>
      </c>
      <c r="G107" s="123">
        <v>41609</v>
      </c>
      <c r="I107" s="25">
        <f t="shared" si="3"/>
        <v>1</v>
      </c>
      <c r="J107" s="49" t="s">
        <v>5221</v>
      </c>
      <c r="K107" t="str">
        <f>VLOOKUP(J107,$A$2:$B112,2,FALSE)</f>
        <v>T</v>
      </c>
      <c r="L107" t="s">
        <v>583</v>
      </c>
      <c r="P107" s="123">
        <v>41609</v>
      </c>
      <c r="R107" s="123">
        <v>41609</v>
      </c>
    </row>
    <row r="108" spans="1:20">
      <c r="A108" t="s">
        <v>5225</v>
      </c>
      <c r="B108" t="s">
        <v>5226</v>
      </c>
      <c r="D108" t="s">
        <v>12</v>
      </c>
      <c r="E108" s="123">
        <v>41609</v>
      </c>
      <c r="G108" s="123">
        <v>41609</v>
      </c>
      <c r="I108" s="25">
        <f t="shared" si="3"/>
        <v>1</v>
      </c>
      <c r="J108" s="50" t="s">
        <v>5223</v>
      </c>
      <c r="K108" t="str">
        <f>VLOOKUP(J108,$A$2:$B112,2,FALSE)</f>
        <v>T97</v>
      </c>
      <c r="M108" t="s">
        <v>588</v>
      </c>
      <c r="P108" s="123">
        <v>41609</v>
      </c>
      <c r="R108" s="123">
        <v>41609</v>
      </c>
    </row>
    <row r="109" spans="1:20">
      <c r="A109" t="s">
        <v>5227</v>
      </c>
      <c r="B109" t="s">
        <v>5228</v>
      </c>
      <c r="D109" t="s">
        <v>12</v>
      </c>
      <c r="E109" s="123">
        <v>41609</v>
      </c>
      <c r="G109" s="123">
        <v>41609</v>
      </c>
      <c r="I109" s="25">
        <f t="shared" si="3"/>
        <v>2</v>
      </c>
      <c r="J109" s="50" t="s">
        <v>5225</v>
      </c>
      <c r="K109" t="str">
        <f>VLOOKUP(J109,$A$2:$B112,2,FALSE)</f>
        <v>T98</v>
      </c>
      <c r="M109" t="s">
        <v>588</v>
      </c>
      <c r="P109" s="123">
        <v>41609</v>
      </c>
      <c r="R109" s="123">
        <v>41609</v>
      </c>
    </row>
    <row r="110" spans="1:20">
      <c r="A110" t="s">
        <v>5229</v>
      </c>
      <c r="B110" t="s">
        <v>5230</v>
      </c>
      <c r="D110" t="s">
        <v>12</v>
      </c>
      <c r="E110" s="123">
        <v>41609</v>
      </c>
      <c r="G110" s="123">
        <v>41609</v>
      </c>
      <c r="I110" s="25">
        <f t="shared" si="3"/>
        <v>1</v>
      </c>
      <c r="J110" s="49" t="s">
        <v>5227</v>
      </c>
      <c r="K110" t="str">
        <f>VLOOKUP(J110,$A$2:$B112,2,FALSE)</f>
        <v>U</v>
      </c>
      <c r="L110" t="s">
        <v>583</v>
      </c>
      <c r="P110" s="123">
        <v>41609</v>
      </c>
      <c r="R110" s="123">
        <v>41609</v>
      </c>
    </row>
    <row r="111" spans="1:20">
      <c r="A111" t="s">
        <v>5231</v>
      </c>
      <c r="B111" t="s">
        <v>1628</v>
      </c>
      <c r="C111" t="s">
        <v>1629</v>
      </c>
      <c r="D111" t="s">
        <v>12</v>
      </c>
      <c r="E111" s="123">
        <v>41609</v>
      </c>
      <c r="G111" s="123">
        <v>41609</v>
      </c>
      <c r="I111" s="25">
        <f t="shared" si="3"/>
        <v>1</v>
      </c>
      <c r="J111" s="50" t="s">
        <v>5229</v>
      </c>
      <c r="K111" t="str">
        <f>VLOOKUP(J111,$A$2:$B157,2,FALSE)</f>
        <v>U99</v>
      </c>
      <c r="M111" t="s">
        <v>588</v>
      </c>
      <c r="P111" s="123">
        <v>41609</v>
      </c>
      <c r="R111" s="123">
        <v>41609</v>
      </c>
    </row>
    <row r="112" spans="1:20">
      <c r="J112" s="80" t="s">
        <v>7469</v>
      </c>
      <c r="K112" s="19"/>
      <c r="L112" s="19"/>
      <c r="M112" s="19"/>
      <c r="N112" s="19"/>
      <c r="O112" s="19"/>
      <c r="P112" s="124">
        <v>43014</v>
      </c>
      <c r="Q112" s="124"/>
      <c r="R112" s="124">
        <v>43101</v>
      </c>
      <c r="S112" s="124"/>
      <c r="T112" s="19"/>
    </row>
    <row r="113" spans="10:20">
      <c r="J113" s="76" t="s">
        <v>5231</v>
      </c>
      <c r="K113" s="19" t="str">
        <f>VLOOKUP(J113,$A$2:$B159,2,FALSE)</f>
        <v>x0</v>
      </c>
      <c r="L113" s="19" t="s">
        <v>583</v>
      </c>
      <c r="M113" s="19"/>
      <c r="N113" s="19"/>
      <c r="O113" s="19"/>
      <c r="P113" s="124">
        <v>43014</v>
      </c>
      <c r="Q113" s="124"/>
      <c r="R113" s="124">
        <v>43101</v>
      </c>
      <c r="S113" s="124"/>
      <c r="T113" s="19"/>
    </row>
    <row r="114" spans="10:20">
      <c r="J114" s="77" t="s">
        <v>5012</v>
      </c>
      <c r="K114" s="19" t="str">
        <f>VLOOKUP(J114,$A$2:$B160,2,FALSE)</f>
        <v>A</v>
      </c>
      <c r="L114" s="19"/>
      <c r="M114" s="19" t="s">
        <v>588</v>
      </c>
      <c r="N114" s="19"/>
      <c r="O114" s="19"/>
      <c r="P114" s="124">
        <v>43014</v>
      </c>
      <c r="Q114" s="124"/>
      <c r="R114" s="124">
        <v>43101</v>
      </c>
      <c r="S114" s="124"/>
      <c r="T114" s="19"/>
    </row>
    <row r="115" spans="10:20">
      <c r="J115" s="77" t="s">
        <v>5021</v>
      </c>
      <c r="K115" s="19" t="str">
        <f>VLOOKUP(J115,$A$2:$B161,2,FALSE)</f>
        <v>B</v>
      </c>
      <c r="L115" s="19"/>
      <c r="M115" s="19" t="s">
        <v>588</v>
      </c>
      <c r="N115" s="19"/>
      <c r="O115" s="19"/>
      <c r="P115" s="124">
        <v>43014</v>
      </c>
      <c r="Q115" s="124"/>
      <c r="R115" s="124">
        <v>43101</v>
      </c>
      <c r="S115" s="124"/>
      <c r="T115" s="19"/>
    </row>
    <row r="116" spans="10:20">
      <c r="J116" s="77" t="s">
        <v>5033</v>
      </c>
      <c r="K116" s="19" t="str">
        <f>VLOOKUP(J116,$A$2:$B162,2,FALSE)</f>
        <v>C</v>
      </c>
      <c r="L116" s="19"/>
      <c r="M116" s="19" t="s">
        <v>588</v>
      </c>
      <c r="N116" s="19"/>
      <c r="O116" s="19"/>
      <c r="P116" s="124">
        <v>43014</v>
      </c>
      <c r="Q116" s="124"/>
      <c r="R116" s="124">
        <v>43101</v>
      </c>
      <c r="S116" s="124"/>
      <c r="T116" s="19"/>
    </row>
    <row r="117" spans="10:20">
      <c r="J117" s="77" t="s">
        <v>5083</v>
      </c>
      <c r="K117" s="19" t="str">
        <f>VLOOKUP(J117,$A$2:$B163,2,FALSE)</f>
        <v>D</v>
      </c>
      <c r="L117" s="19"/>
      <c r="M117" s="19" t="s">
        <v>588</v>
      </c>
      <c r="N117" s="19"/>
      <c r="O117" s="19"/>
      <c r="P117" s="124">
        <v>43014</v>
      </c>
      <c r="Q117" s="124"/>
      <c r="R117" s="124">
        <v>43101</v>
      </c>
      <c r="S117" s="124"/>
      <c r="T117" s="19"/>
    </row>
    <row r="118" spans="10:20">
      <c r="J118" s="77" t="s">
        <v>5087</v>
      </c>
      <c r="K118" s="19" t="str">
        <f>VLOOKUP(J118,$A$2:$B164,2,FALSE)</f>
        <v>E</v>
      </c>
      <c r="L118" s="19"/>
      <c r="M118" s="19" t="s">
        <v>588</v>
      </c>
      <c r="N118" s="19"/>
      <c r="O118" s="19"/>
      <c r="P118" s="124">
        <v>43014</v>
      </c>
      <c r="Q118" s="124"/>
      <c r="R118" s="124">
        <v>43101</v>
      </c>
      <c r="S118" s="124"/>
      <c r="T118" s="19"/>
    </row>
    <row r="119" spans="10:20">
      <c r="J119" s="77" t="s">
        <v>5097</v>
      </c>
      <c r="K119" s="19" t="str">
        <f>VLOOKUP(J119,$A$2:$B165,2,FALSE)</f>
        <v>F</v>
      </c>
      <c r="L119" s="19"/>
      <c r="M119" s="19" t="s">
        <v>588</v>
      </c>
      <c r="N119" s="19"/>
      <c r="O119" s="19"/>
      <c r="P119" s="124">
        <v>43014</v>
      </c>
      <c r="Q119" s="124"/>
      <c r="R119" s="124">
        <v>43101</v>
      </c>
      <c r="S119" s="124"/>
      <c r="T119" s="19"/>
    </row>
    <row r="120" spans="10:20">
      <c r="J120" s="77" t="s">
        <v>5105</v>
      </c>
      <c r="K120" s="19" t="str">
        <f>VLOOKUP(J120,$A$2:$B166,2,FALSE)</f>
        <v>G</v>
      </c>
      <c r="L120" s="19"/>
      <c r="M120" s="19" t="s">
        <v>588</v>
      </c>
      <c r="N120" s="19"/>
      <c r="O120" s="19"/>
      <c r="P120" s="124">
        <v>43014</v>
      </c>
      <c r="Q120" s="124"/>
      <c r="R120" s="124">
        <v>43101</v>
      </c>
      <c r="S120" s="124"/>
      <c r="T120" s="19"/>
    </row>
    <row r="121" spans="10:20">
      <c r="J121" s="77" t="s">
        <v>5113</v>
      </c>
      <c r="K121" s="19" t="str">
        <f>VLOOKUP(J121,$A$2:$B167,2,FALSE)</f>
        <v>H</v>
      </c>
      <c r="L121" s="19"/>
      <c r="M121" s="19" t="s">
        <v>588</v>
      </c>
      <c r="N121" s="19"/>
      <c r="O121" s="19"/>
      <c r="P121" s="124">
        <v>43014</v>
      </c>
      <c r="Q121" s="124"/>
      <c r="R121" s="124">
        <v>43101</v>
      </c>
      <c r="S121" s="124"/>
      <c r="T121" s="19"/>
    </row>
    <row r="122" spans="10:20">
      <c r="J122" s="77" t="s">
        <v>5125</v>
      </c>
      <c r="K122" s="19" t="str">
        <f>VLOOKUP(J122,$A$2:$B168,2,FALSE)</f>
        <v>I</v>
      </c>
      <c r="L122" s="19"/>
      <c r="M122" s="19" t="s">
        <v>588</v>
      </c>
      <c r="N122" s="19"/>
      <c r="O122" s="19"/>
      <c r="P122" s="124">
        <v>43014</v>
      </c>
      <c r="Q122" s="124"/>
      <c r="R122" s="124">
        <v>43101</v>
      </c>
      <c r="S122" s="124"/>
      <c r="T122" s="19"/>
    </row>
    <row r="123" spans="10:20">
      <c r="J123" s="77" t="s">
        <v>5131</v>
      </c>
      <c r="K123" s="19" t="str">
        <f>VLOOKUP(J123,$A$2:$B169,2,FALSE)</f>
        <v>J</v>
      </c>
      <c r="L123" s="19"/>
      <c r="M123" s="19" t="s">
        <v>588</v>
      </c>
      <c r="N123" s="19"/>
      <c r="O123" s="19"/>
      <c r="P123" s="124">
        <v>43014</v>
      </c>
      <c r="Q123" s="124"/>
      <c r="R123" s="124">
        <v>43101</v>
      </c>
      <c r="S123" s="124"/>
      <c r="T123" s="19"/>
    </row>
    <row r="124" spans="10:20">
      <c r="J124" s="77" t="s">
        <v>5147</v>
      </c>
      <c r="K124" s="19" t="str">
        <f>VLOOKUP(J124,$A$2:$B170,2,FALSE)</f>
        <v>K64</v>
      </c>
      <c r="L124" s="19"/>
      <c r="M124" s="19" t="s">
        <v>588</v>
      </c>
      <c r="N124" s="19"/>
      <c r="O124" s="19"/>
      <c r="P124" s="124">
        <v>43014</v>
      </c>
      <c r="Q124" s="124"/>
      <c r="R124" s="124">
        <v>43101</v>
      </c>
      <c r="S124" s="124"/>
      <c r="T124" s="19"/>
    </row>
    <row r="125" spans="10:20">
      <c r="J125" s="77" t="s">
        <v>5149</v>
      </c>
      <c r="K125" s="19" t="str">
        <f>VLOOKUP(J125,$A$2:$B171,2,FALSE)</f>
        <v>K65</v>
      </c>
      <c r="L125" s="19"/>
      <c r="M125" s="19" t="s">
        <v>588</v>
      </c>
      <c r="N125" s="19"/>
      <c r="O125" s="19"/>
      <c r="P125" s="124">
        <v>43014</v>
      </c>
      <c r="Q125" s="124"/>
      <c r="R125" s="124">
        <v>43101</v>
      </c>
      <c r="S125" s="124"/>
      <c r="T125" s="19"/>
    </row>
    <row r="126" spans="10:20">
      <c r="J126" s="77" t="s">
        <v>5151</v>
      </c>
      <c r="K126" s="19" t="str">
        <f>VLOOKUP(J126,$A$2:$B172,2,FALSE)</f>
        <v>K66</v>
      </c>
      <c r="L126" s="19"/>
      <c r="M126" s="19" t="s">
        <v>588</v>
      </c>
      <c r="N126" s="19"/>
      <c r="O126" s="19"/>
      <c r="P126" s="124">
        <v>43014</v>
      </c>
      <c r="Q126" s="124"/>
      <c r="R126" s="124">
        <v>43101</v>
      </c>
      <c r="S126" s="124"/>
      <c r="T126" s="19"/>
    </row>
    <row r="127" spans="10:20">
      <c r="J127" s="77" t="s">
        <v>5153</v>
      </c>
      <c r="K127" s="19" t="str">
        <f>VLOOKUP(J127,$A$2:$B173,2,FALSE)</f>
        <v>L</v>
      </c>
      <c r="L127" s="19"/>
      <c r="M127" s="19" t="s">
        <v>588</v>
      </c>
      <c r="N127" s="19"/>
      <c r="O127" s="19"/>
      <c r="P127" s="124">
        <v>43014</v>
      </c>
      <c r="Q127" s="124"/>
      <c r="R127" s="124">
        <v>43101</v>
      </c>
      <c r="S127" s="124"/>
      <c r="T127" s="19"/>
    </row>
    <row r="128" spans="10:20">
      <c r="J128" s="77" t="s">
        <v>5157</v>
      </c>
      <c r="K128" s="19" t="str">
        <f>VLOOKUP(J128,$A$2:$B174,2,FALSE)</f>
        <v>M</v>
      </c>
      <c r="L128" s="19"/>
      <c r="M128" s="19" t="s">
        <v>588</v>
      </c>
      <c r="N128" s="19"/>
      <c r="O128" s="19"/>
      <c r="P128" s="124">
        <v>43014</v>
      </c>
      <c r="Q128" s="124"/>
      <c r="R128" s="124">
        <v>43101</v>
      </c>
      <c r="S128" s="124"/>
      <c r="T128" s="19"/>
    </row>
    <row r="129" spans="10:20">
      <c r="J129" s="77" t="s">
        <v>5173</v>
      </c>
      <c r="K129" s="19" t="str">
        <f>VLOOKUP(J129,$A$2:$B175,2,FALSE)</f>
        <v>N</v>
      </c>
      <c r="L129" s="19"/>
      <c r="M129" s="19" t="s">
        <v>588</v>
      </c>
      <c r="N129" s="19"/>
      <c r="O129" s="19"/>
      <c r="P129" s="124">
        <v>43014</v>
      </c>
      <c r="Q129" s="124"/>
      <c r="R129" s="124">
        <v>43101</v>
      </c>
      <c r="S129" s="124"/>
      <c r="T129" s="19"/>
    </row>
    <row r="130" spans="10:20">
      <c r="J130" s="77" t="s">
        <v>5187</v>
      </c>
      <c r="K130" s="19" t="str">
        <f>VLOOKUP(J130,$A$2:$B176,2,FALSE)</f>
        <v>O</v>
      </c>
      <c r="L130" s="19"/>
      <c r="M130" s="19" t="s">
        <v>588</v>
      </c>
      <c r="N130" s="19"/>
      <c r="O130" s="19"/>
      <c r="P130" s="124">
        <v>43014</v>
      </c>
      <c r="Q130" s="124"/>
      <c r="R130" s="124">
        <v>43101</v>
      </c>
      <c r="S130" s="124"/>
      <c r="T130" s="19"/>
    </row>
    <row r="131" spans="10:20">
      <c r="J131" s="77" t="s">
        <v>5191</v>
      </c>
      <c r="K131" s="19" t="str">
        <f>VLOOKUP(J131,$A$2:$B177,2,FALSE)</f>
        <v>P</v>
      </c>
      <c r="L131" s="19"/>
      <c r="M131" s="19" t="s">
        <v>588</v>
      </c>
      <c r="N131" s="19"/>
      <c r="O131" s="19"/>
      <c r="P131" s="124">
        <v>43014</v>
      </c>
      <c r="Q131" s="124"/>
      <c r="R131" s="124">
        <v>43101</v>
      </c>
      <c r="S131" s="124"/>
      <c r="T131" s="19"/>
    </row>
    <row r="132" spans="10:20">
      <c r="J132" s="77" t="s">
        <v>5195</v>
      </c>
      <c r="K132" s="19" t="str">
        <f>VLOOKUP(J132,$A$2:$B178,2,FALSE)</f>
        <v>Q</v>
      </c>
      <c r="L132" s="19"/>
      <c r="M132" s="19" t="s">
        <v>588</v>
      </c>
      <c r="N132" s="19"/>
      <c r="O132" s="19"/>
      <c r="P132" s="124">
        <v>43014</v>
      </c>
      <c r="Q132" s="124"/>
      <c r="R132" s="124">
        <v>43101</v>
      </c>
      <c r="S132" s="124"/>
      <c r="T132" s="19"/>
    </row>
    <row r="133" spans="10:20">
      <c r="J133" s="77" t="s">
        <v>5203</v>
      </c>
      <c r="K133" s="19" t="str">
        <f>VLOOKUP(J133,$A$2:$B179,2,FALSE)</f>
        <v>R</v>
      </c>
      <c r="L133" s="19"/>
      <c r="M133" s="19" t="s">
        <v>588</v>
      </c>
      <c r="N133" s="19"/>
      <c r="O133" s="19"/>
      <c r="P133" s="124">
        <v>43014</v>
      </c>
      <c r="Q133" s="124"/>
      <c r="R133" s="124">
        <v>43101</v>
      </c>
      <c r="S133" s="124"/>
      <c r="T133" s="19"/>
    </row>
    <row r="134" spans="10:20">
      <c r="J134" s="77" t="s">
        <v>5213</v>
      </c>
      <c r="K134" s="19" t="str">
        <f>VLOOKUP(J134,$A$2:$B180,2,FALSE)</f>
        <v>S</v>
      </c>
      <c r="L134" s="19"/>
      <c r="M134" s="19" t="s">
        <v>588</v>
      </c>
      <c r="N134" s="19"/>
      <c r="O134" s="19"/>
      <c r="P134" s="124">
        <v>43014</v>
      </c>
      <c r="Q134" s="124"/>
      <c r="R134" s="124">
        <v>43101</v>
      </c>
      <c r="S134" s="124"/>
      <c r="T134" s="19"/>
    </row>
    <row r="135" spans="10:20">
      <c r="J135" s="77" t="s">
        <v>5221</v>
      </c>
      <c r="K135" s="19" t="str">
        <f>VLOOKUP(J135,$A$2:$B181,2,FALSE)</f>
        <v>T</v>
      </c>
      <c r="L135" s="19"/>
      <c r="M135" s="19" t="s">
        <v>588</v>
      </c>
      <c r="N135" s="19"/>
      <c r="O135" s="19"/>
      <c r="P135" s="124">
        <v>43014</v>
      </c>
      <c r="Q135" s="124"/>
      <c r="R135" s="124">
        <v>43101</v>
      </c>
      <c r="S135" s="124"/>
      <c r="T135" s="19"/>
    </row>
    <row r="136" spans="10:20">
      <c r="J136" s="77" t="s">
        <v>5227</v>
      </c>
      <c r="K136" s="19" t="str">
        <f>VLOOKUP(J136,$A$2:$B182,2,FALSE)</f>
        <v>U</v>
      </c>
      <c r="L136" s="19"/>
      <c r="M136" s="19" t="s">
        <v>588</v>
      </c>
      <c r="N136" s="19"/>
      <c r="O136" s="19"/>
      <c r="P136" s="124">
        <v>43014</v>
      </c>
      <c r="Q136" s="124"/>
      <c r="R136" s="124">
        <v>43101</v>
      </c>
      <c r="S136" s="124"/>
      <c r="T136" s="19"/>
    </row>
  </sheetData>
  <autoFilter ref="A1:T112"/>
  <pageMargins left="0.75" right="0.75" top="1" bottom="1" header="0.5" footer="0.5"/>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tabColor theme="5" tint="0.79998168889431442"/>
  </sheetPr>
  <dimension ref="A1:U34"/>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E17" sqref="E17"/>
    </sheetView>
  </sheetViews>
  <sheetFormatPr defaultColWidth="11.5546875" defaultRowHeight="14.4"/>
  <cols>
    <col min="1" max="1" width="58.44140625" customWidth="1"/>
    <col min="5" max="6" width="11.5546875" style="123"/>
    <col min="7" max="7" width="13.109375" style="123" bestFit="1" customWidth="1"/>
    <col min="8" max="8" width="11.5546875" style="123"/>
    <col min="9" max="9" width="34.5546875" customWidth="1"/>
    <col min="10" max="10" width="53.4414062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5232</v>
      </c>
      <c r="B2" t="s">
        <v>1628</v>
      </c>
      <c r="C2" t="s">
        <v>1629</v>
      </c>
      <c r="D2" t="s">
        <v>12</v>
      </c>
      <c r="E2" s="123">
        <v>41609</v>
      </c>
      <c r="G2" s="123">
        <v>41609</v>
      </c>
      <c r="I2" s="3">
        <f t="shared" ref="I2:I20" si="0">COUNTIF(J:J,A2)</f>
        <v>2</v>
      </c>
      <c r="J2" t="s">
        <v>5233</v>
      </c>
      <c r="N2" t="s">
        <v>12</v>
      </c>
      <c r="P2" s="123">
        <v>41609</v>
      </c>
      <c r="R2" s="123">
        <v>41609</v>
      </c>
      <c r="T2" t="s">
        <v>5234</v>
      </c>
    </row>
    <row r="3" spans="1:20">
      <c r="A3" t="s">
        <v>5235</v>
      </c>
      <c r="B3" t="s">
        <v>1633</v>
      </c>
      <c r="D3" t="s">
        <v>12</v>
      </c>
      <c r="E3" s="123">
        <v>41609</v>
      </c>
      <c r="G3" s="123">
        <v>41609</v>
      </c>
      <c r="I3" s="3">
        <f t="shared" si="0"/>
        <v>3</v>
      </c>
      <c r="J3" s="4" t="s">
        <v>5236</v>
      </c>
      <c r="K3" t="str">
        <f>VLOOKUP(J3,$A$2:$B21,2,FALSE)</f>
        <v>x10</v>
      </c>
      <c r="L3" t="s">
        <v>1005</v>
      </c>
      <c r="P3" s="123">
        <v>41609</v>
      </c>
      <c r="R3" s="123">
        <v>41609</v>
      </c>
    </row>
    <row r="4" spans="1:20">
      <c r="A4" t="s">
        <v>5236</v>
      </c>
      <c r="B4" t="s">
        <v>1635</v>
      </c>
      <c r="D4" t="s">
        <v>12</v>
      </c>
      <c r="E4" s="123">
        <v>41609</v>
      </c>
      <c r="G4" s="123">
        <v>41609</v>
      </c>
      <c r="I4" s="3">
        <f t="shared" si="0"/>
        <v>3</v>
      </c>
      <c r="J4" s="5" t="s">
        <v>5237</v>
      </c>
      <c r="K4" t="str">
        <f>VLOOKUP(J4,$A$2:$B21,2,FALSE)</f>
        <v>x3</v>
      </c>
      <c r="L4" t="s">
        <v>1005</v>
      </c>
      <c r="M4" t="s">
        <v>588</v>
      </c>
      <c r="P4" s="123">
        <v>41609</v>
      </c>
      <c r="R4" s="123">
        <v>41609</v>
      </c>
    </row>
    <row r="5" spans="1:20">
      <c r="A5" t="s">
        <v>5238</v>
      </c>
      <c r="B5" t="s">
        <v>1667</v>
      </c>
      <c r="D5" t="s">
        <v>12</v>
      </c>
      <c r="E5" s="123">
        <v>41609</v>
      </c>
      <c r="G5" s="123">
        <v>41609</v>
      </c>
      <c r="I5" s="3">
        <f t="shared" si="0"/>
        <v>1</v>
      </c>
      <c r="J5" s="6" t="s">
        <v>5239</v>
      </c>
      <c r="K5" t="str">
        <f>VLOOKUP(J5,$A$2:$B21,2,FALSE)</f>
        <v>x8</v>
      </c>
      <c r="L5" t="s">
        <v>583</v>
      </c>
      <c r="M5" t="s">
        <v>588</v>
      </c>
      <c r="P5" s="123">
        <v>41609</v>
      </c>
      <c r="R5" s="123">
        <v>41609</v>
      </c>
    </row>
    <row r="6" spans="1:20">
      <c r="A6" t="s">
        <v>5240</v>
      </c>
      <c r="B6" t="s">
        <v>1675</v>
      </c>
      <c r="D6" t="s">
        <v>12</v>
      </c>
      <c r="E6" s="123">
        <v>41609</v>
      </c>
      <c r="G6" s="123">
        <v>41609</v>
      </c>
      <c r="I6" s="3">
        <f t="shared" si="0"/>
        <v>1</v>
      </c>
      <c r="J6" s="7" t="s">
        <v>5241</v>
      </c>
      <c r="K6" t="str">
        <f>VLOOKUP(J6,$A$2:$B21,2,FALSE)</f>
        <v>x2</v>
      </c>
      <c r="M6" t="s">
        <v>588</v>
      </c>
      <c r="P6" s="123">
        <v>41609</v>
      </c>
      <c r="R6" s="123">
        <v>41609</v>
      </c>
    </row>
    <row r="7" spans="1:20">
      <c r="A7" t="s">
        <v>5242</v>
      </c>
      <c r="B7" t="s">
        <v>1905</v>
      </c>
      <c r="D7" t="s">
        <v>12</v>
      </c>
      <c r="E7" s="123">
        <v>41609</v>
      </c>
      <c r="G7" s="123">
        <v>41609</v>
      </c>
      <c r="I7" s="3">
        <f t="shared" si="0"/>
        <v>1</v>
      </c>
      <c r="J7" s="7" t="s">
        <v>5235</v>
      </c>
      <c r="K7" t="str">
        <f>VLOOKUP(J7,$A$2:$B21,2,FALSE)</f>
        <v>x1</v>
      </c>
      <c r="M7" t="s">
        <v>588</v>
      </c>
      <c r="P7" s="123">
        <v>41609</v>
      </c>
      <c r="R7" s="123">
        <v>41609</v>
      </c>
    </row>
    <row r="8" spans="1:20">
      <c r="A8" t="s">
        <v>5243</v>
      </c>
      <c r="B8" t="s">
        <v>1907</v>
      </c>
      <c r="D8" t="s">
        <v>12</v>
      </c>
      <c r="E8" s="123">
        <v>41609</v>
      </c>
      <c r="G8" s="123">
        <v>41609</v>
      </c>
      <c r="I8" s="3">
        <f t="shared" si="0"/>
        <v>1</v>
      </c>
      <c r="J8" s="6" t="s">
        <v>5244</v>
      </c>
      <c r="K8" t="str">
        <f>VLOOKUP(J8,$A$2:$B21,2,FALSE)</f>
        <v>x9</v>
      </c>
      <c r="M8" t="s">
        <v>588</v>
      </c>
      <c r="P8" s="123">
        <v>41609</v>
      </c>
      <c r="R8" s="123">
        <v>41609</v>
      </c>
    </row>
    <row r="9" spans="1:20">
      <c r="A9" t="s">
        <v>5245</v>
      </c>
      <c r="B9" t="s">
        <v>1678</v>
      </c>
      <c r="D9" t="s">
        <v>12</v>
      </c>
      <c r="E9" s="123">
        <v>41609</v>
      </c>
      <c r="G9" s="123">
        <v>41609</v>
      </c>
      <c r="I9" s="3">
        <f t="shared" si="0"/>
        <v>0</v>
      </c>
      <c r="J9" t="s">
        <v>5246</v>
      </c>
      <c r="N9" t="s">
        <v>12</v>
      </c>
      <c r="P9" s="123">
        <v>41609</v>
      </c>
      <c r="R9" s="123">
        <v>41609</v>
      </c>
    </row>
    <row r="10" spans="1:20">
      <c r="A10" t="s">
        <v>5247</v>
      </c>
      <c r="B10" t="s">
        <v>1681</v>
      </c>
      <c r="D10" t="s">
        <v>12</v>
      </c>
      <c r="E10" s="123">
        <v>41609</v>
      </c>
      <c r="G10" s="123">
        <v>41609</v>
      </c>
      <c r="I10" s="3">
        <f t="shared" si="0"/>
        <v>0</v>
      </c>
      <c r="J10" s="4" t="s">
        <v>5236</v>
      </c>
      <c r="K10" t="str">
        <f>VLOOKUP(J10,$A$2:$B21,2,FALSE)</f>
        <v>x10</v>
      </c>
      <c r="L10" t="s">
        <v>583</v>
      </c>
      <c r="P10" s="123">
        <v>41609</v>
      </c>
      <c r="R10" s="123">
        <v>41609</v>
      </c>
    </row>
    <row r="11" spans="1:20">
      <c r="A11" t="s">
        <v>5248</v>
      </c>
      <c r="B11" t="s">
        <v>1684</v>
      </c>
      <c r="D11" t="s">
        <v>12</v>
      </c>
      <c r="E11" s="123">
        <v>41609</v>
      </c>
      <c r="G11" s="123">
        <v>41609</v>
      </c>
      <c r="I11" s="3">
        <f t="shared" si="0"/>
        <v>0</v>
      </c>
      <c r="J11" s="5" t="s">
        <v>5241</v>
      </c>
      <c r="K11" t="str">
        <f>VLOOKUP(J11,$A$2:$B21,2,FALSE)</f>
        <v>x2</v>
      </c>
      <c r="M11" t="s">
        <v>588</v>
      </c>
      <c r="P11" s="123">
        <v>41609</v>
      </c>
      <c r="R11" s="123">
        <v>41609</v>
      </c>
    </row>
    <row r="12" spans="1:20">
      <c r="A12" t="s">
        <v>5249</v>
      </c>
      <c r="B12" t="s">
        <v>1687</v>
      </c>
      <c r="D12" t="s">
        <v>12</v>
      </c>
      <c r="E12" s="123">
        <v>41609</v>
      </c>
      <c r="G12" s="123">
        <v>41609</v>
      </c>
      <c r="I12" s="3">
        <f t="shared" si="0"/>
        <v>0</v>
      </c>
      <c r="J12" s="5" t="s">
        <v>5235</v>
      </c>
      <c r="K12" t="str">
        <f>VLOOKUP(J12,$A$2:$B21,2,FALSE)</f>
        <v>x1</v>
      </c>
      <c r="M12" t="s">
        <v>588</v>
      </c>
      <c r="P12" s="123">
        <v>41609</v>
      </c>
      <c r="R12" s="123">
        <v>41609</v>
      </c>
    </row>
    <row r="13" spans="1:20">
      <c r="A13" t="s">
        <v>5241</v>
      </c>
      <c r="B13" t="s">
        <v>1693</v>
      </c>
      <c r="D13" t="s">
        <v>12</v>
      </c>
      <c r="E13" s="123">
        <v>41609</v>
      </c>
      <c r="G13" s="123">
        <v>41609</v>
      </c>
      <c r="I13" s="3">
        <f t="shared" si="0"/>
        <v>2</v>
      </c>
      <c r="J13" s="5" t="s">
        <v>5244</v>
      </c>
      <c r="K13" t="str">
        <f>VLOOKUP(J13,$A$2:$B21,2,FALSE)</f>
        <v>x9</v>
      </c>
      <c r="M13" t="s">
        <v>588</v>
      </c>
      <c r="P13" s="123">
        <v>41609</v>
      </c>
      <c r="R13" s="123">
        <v>41609</v>
      </c>
    </row>
    <row r="14" spans="1:20">
      <c r="A14" t="s">
        <v>5237</v>
      </c>
      <c r="B14" t="s">
        <v>1723</v>
      </c>
      <c r="D14" t="s">
        <v>12</v>
      </c>
      <c r="E14" s="123">
        <v>41609</v>
      </c>
      <c r="G14" s="123">
        <v>41609</v>
      </c>
      <c r="I14" s="3">
        <f t="shared" si="0"/>
        <v>1</v>
      </c>
      <c r="J14" t="s">
        <v>5250</v>
      </c>
      <c r="N14" t="s">
        <v>12</v>
      </c>
      <c r="P14" s="123">
        <v>41609</v>
      </c>
      <c r="R14" s="123">
        <v>41609</v>
      </c>
      <c r="T14" t="s">
        <v>5251</v>
      </c>
    </row>
    <row r="15" spans="1:20">
      <c r="A15" t="s">
        <v>5252</v>
      </c>
      <c r="B15" t="s">
        <v>1748</v>
      </c>
      <c r="D15" t="s">
        <v>12</v>
      </c>
      <c r="E15" s="123">
        <v>41609</v>
      </c>
      <c r="G15" s="123">
        <v>41609</v>
      </c>
      <c r="I15" s="3">
        <f t="shared" si="0"/>
        <v>0</v>
      </c>
      <c r="J15" s="4" t="s">
        <v>5242</v>
      </c>
      <c r="K15" t="str">
        <f>VLOOKUP(J15,$A$2:$B21,2,FALSE)</f>
        <v>x13</v>
      </c>
      <c r="L15" t="s">
        <v>583</v>
      </c>
      <c r="P15" s="123">
        <v>41609</v>
      </c>
      <c r="R15" s="123">
        <v>41609</v>
      </c>
    </row>
    <row r="16" spans="1:20">
      <c r="A16" t="s">
        <v>5253</v>
      </c>
      <c r="B16" t="s">
        <v>1770</v>
      </c>
      <c r="D16" t="s">
        <v>12</v>
      </c>
      <c r="E16" s="123">
        <v>41609</v>
      </c>
      <c r="G16" s="123">
        <v>41609</v>
      </c>
      <c r="I16" s="3">
        <f t="shared" si="0"/>
        <v>0</v>
      </c>
      <c r="J16" s="5" t="s">
        <v>5240</v>
      </c>
      <c r="K16" t="str">
        <f>VLOOKUP(J16,$A$2:$B21,2,FALSE)</f>
        <v>x12</v>
      </c>
      <c r="M16" t="s">
        <v>588</v>
      </c>
      <c r="P16" s="123">
        <v>41609</v>
      </c>
      <c r="R16" s="123">
        <v>41609</v>
      </c>
    </row>
    <row r="17" spans="1:21">
      <c r="A17" t="s">
        <v>5254</v>
      </c>
      <c r="B17" t="s">
        <v>1793</v>
      </c>
      <c r="D17" t="s">
        <v>12</v>
      </c>
      <c r="E17" s="123">
        <v>41609</v>
      </c>
      <c r="G17" s="123">
        <v>41609</v>
      </c>
      <c r="I17" s="25">
        <f t="shared" si="0"/>
        <v>0</v>
      </c>
      <c r="J17" s="50" t="s">
        <v>5238</v>
      </c>
      <c r="K17" t="str">
        <f>VLOOKUP(J17,$A$2:$B21,2,FALSE)</f>
        <v>x11</v>
      </c>
      <c r="M17" t="s">
        <v>588</v>
      </c>
      <c r="P17" s="123">
        <v>41609</v>
      </c>
      <c r="R17" s="123">
        <v>41609</v>
      </c>
    </row>
    <row r="18" spans="1:21">
      <c r="A18" t="s">
        <v>5255</v>
      </c>
      <c r="B18" t="s">
        <v>1827</v>
      </c>
      <c r="D18" t="s">
        <v>12</v>
      </c>
      <c r="E18" s="123">
        <v>41609</v>
      </c>
      <c r="G18" s="123">
        <v>41609</v>
      </c>
      <c r="I18" s="25">
        <f t="shared" si="0"/>
        <v>0</v>
      </c>
      <c r="J18" s="50" t="s">
        <v>5243</v>
      </c>
      <c r="K18" t="str">
        <f>VLOOKUP(J18,$A$2:$B21,2,FALSE)</f>
        <v>x14</v>
      </c>
      <c r="M18" t="s">
        <v>588</v>
      </c>
      <c r="P18" s="123">
        <v>41609</v>
      </c>
      <c r="R18" s="123">
        <v>41609</v>
      </c>
    </row>
    <row r="19" spans="1:21">
      <c r="A19" t="s">
        <v>5239</v>
      </c>
      <c r="B19" t="s">
        <v>1845</v>
      </c>
      <c r="D19" t="s">
        <v>12</v>
      </c>
      <c r="E19" s="123">
        <v>41609</v>
      </c>
      <c r="G19" s="123">
        <v>41609</v>
      </c>
      <c r="I19" s="25">
        <f t="shared" si="0"/>
        <v>1</v>
      </c>
      <c r="J19" s="190" t="s">
        <v>7631</v>
      </c>
      <c r="K19" s="19"/>
      <c r="L19" s="19"/>
      <c r="M19" s="19"/>
      <c r="N19" s="19"/>
      <c r="O19" s="19"/>
      <c r="P19" s="124">
        <v>43014</v>
      </c>
      <c r="Q19" s="124"/>
      <c r="R19" s="124">
        <v>43101</v>
      </c>
      <c r="S19" s="124"/>
    </row>
    <row r="20" spans="1:21">
      <c r="A20" t="s">
        <v>5244</v>
      </c>
      <c r="B20" t="s">
        <v>1863</v>
      </c>
      <c r="D20" t="s">
        <v>12</v>
      </c>
      <c r="E20" s="123">
        <v>41609</v>
      </c>
      <c r="G20" s="123">
        <v>41609</v>
      </c>
      <c r="I20" s="25">
        <f t="shared" si="0"/>
        <v>3</v>
      </c>
      <c r="J20" s="76" t="s">
        <v>5232</v>
      </c>
      <c r="K20" s="19" t="str">
        <f>VLOOKUP(J20,$A$2:$B24,2,FALSE)</f>
        <v>x0</v>
      </c>
      <c r="L20" s="19"/>
      <c r="M20" s="19"/>
      <c r="N20" s="19"/>
      <c r="O20" s="19"/>
      <c r="P20" s="124">
        <v>43014</v>
      </c>
      <c r="Q20" s="124"/>
      <c r="R20" s="124">
        <v>43101</v>
      </c>
      <c r="S20" s="124"/>
    </row>
    <row r="21" spans="1:21">
      <c r="A21" s="62" t="s">
        <v>5991</v>
      </c>
      <c r="B21" s="19" t="s">
        <v>6253</v>
      </c>
      <c r="C21" s="19"/>
      <c r="D21" s="19" t="s">
        <v>555</v>
      </c>
      <c r="E21" s="124">
        <v>43014</v>
      </c>
      <c r="F21" s="124"/>
      <c r="G21" s="124">
        <v>43101</v>
      </c>
      <c r="H21" s="124"/>
      <c r="I21" s="55">
        <f t="shared" ref="I21:I25" si="1">COUNTIF(J:J,A21)</f>
        <v>1</v>
      </c>
      <c r="J21" s="77" t="s">
        <v>5991</v>
      </c>
      <c r="K21" s="19" t="str">
        <f>VLOOKUP(J21,$A$2:$B24,2,FALSE)</f>
        <v>x5001</v>
      </c>
      <c r="L21" s="19"/>
      <c r="M21" s="19"/>
      <c r="N21" s="19"/>
      <c r="O21" s="19"/>
      <c r="P21" s="124">
        <v>43014</v>
      </c>
      <c r="Q21" s="124"/>
      <c r="R21" s="124">
        <v>43101</v>
      </c>
      <c r="S21" s="124"/>
      <c r="T21" s="19"/>
      <c r="U21" s="19"/>
    </row>
    <row r="22" spans="1:21">
      <c r="A22" s="62" t="s">
        <v>5992</v>
      </c>
      <c r="B22" s="19" t="s">
        <v>6271</v>
      </c>
      <c r="C22" s="19"/>
      <c r="D22" s="19" t="s">
        <v>555</v>
      </c>
      <c r="E22" s="124">
        <v>43014</v>
      </c>
      <c r="F22" s="124"/>
      <c r="G22" s="124">
        <v>43101</v>
      </c>
      <c r="H22" s="124"/>
      <c r="I22" s="55">
        <f t="shared" si="1"/>
        <v>1</v>
      </c>
      <c r="J22" s="77" t="s">
        <v>5992</v>
      </c>
      <c r="K22" s="19" t="str">
        <f>VLOOKUP(J22,$A$2:$B25,2,FALSE)</f>
        <v>x5002</v>
      </c>
      <c r="L22" s="19"/>
      <c r="M22" s="19"/>
      <c r="N22" s="19"/>
      <c r="O22" s="19"/>
      <c r="P22" s="124">
        <v>43014</v>
      </c>
      <c r="Q22" s="124"/>
      <c r="R22" s="124">
        <v>43101</v>
      </c>
      <c r="S22" s="124"/>
      <c r="T22" s="19"/>
      <c r="U22" s="19"/>
    </row>
    <row r="23" spans="1:21">
      <c r="A23" s="62" t="s">
        <v>5993</v>
      </c>
      <c r="B23" s="19" t="s">
        <v>6272</v>
      </c>
      <c r="C23" s="19"/>
      <c r="D23" s="19" t="s">
        <v>555</v>
      </c>
      <c r="E23" s="124">
        <v>43014</v>
      </c>
      <c r="F23" s="124"/>
      <c r="G23" s="124">
        <v>43101</v>
      </c>
      <c r="H23" s="124"/>
      <c r="I23" s="55">
        <f t="shared" si="1"/>
        <v>1</v>
      </c>
      <c r="J23" s="77" t="s">
        <v>5993</v>
      </c>
      <c r="K23" s="19" t="str">
        <f>VLOOKUP(J23,$A$2:$B26,2,FALSE)</f>
        <v>x5003</v>
      </c>
      <c r="L23" s="19"/>
      <c r="M23" s="19"/>
      <c r="N23" s="19"/>
      <c r="O23" s="19"/>
      <c r="P23" s="124">
        <v>43014</v>
      </c>
      <c r="Q23" s="124"/>
      <c r="R23" s="124">
        <v>43101</v>
      </c>
      <c r="S23" s="124"/>
      <c r="T23" s="19"/>
      <c r="U23" s="19"/>
    </row>
    <row r="24" spans="1:21">
      <c r="A24" s="62" t="s">
        <v>7474</v>
      </c>
      <c r="B24" s="19" t="s">
        <v>6273</v>
      </c>
      <c r="C24" s="19"/>
      <c r="D24" s="19" t="s">
        <v>555</v>
      </c>
      <c r="E24" s="124">
        <v>43343</v>
      </c>
      <c r="F24" s="124"/>
      <c r="G24" s="124">
        <v>43343</v>
      </c>
      <c r="H24" s="124"/>
      <c r="I24" s="55">
        <f t="shared" si="1"/>
        <v>1</v>
      </c>
      <c r="J24" s="75" t="s">
        <v>7401</v>
      </c>
      <c r="K24" s="19"/>
      <c r="L24" s="19"/>
      <c r="M24" s="19"/>
      <c r="N24" s="19"/>
      <c r="O24" s="19"/>
      <c r="P24" s="124">
        <v>43014</v>
      </c>
      <c r="Q24" s="124"/>
      <c r="R24" s="124">
        <v>43101</v>
      </c>
      <c r="S24" s="124"/>
      <c r="T24" s="19"/>
      <c r="U24" s="19"/>
    </row>
    <row r="25" spans="1:21">
      <c r="A25" s="59" t="s">
        <v>7476</v>
      </c>
      <c r="B25" s="19" t="s">
        <v>6254</v>
      </c>
      <c r="C25" s="19"/>
      <c r="D25" s="19" t="s">
        <v>555</v>
      </c>
      <c r="E25" s="124">
        <v>43343</v>
      </c>
      <c r="F25" s="124"/>
      <c r="G25" s="124">
        <v>43343</v>
      </c>
      <c r="H25" s="124"/>
      <c r="I25" s="55">
        <f t="shared" si="1"/>
        <v>1</v>
      </c>
      <c r="J25" s="76" t="s">
        <v>5232</v>
      </c>
      <c r="K25" s="19" t="str">
        <f>VLOOKUP(J25,$A$2:$B29,2,FALSE)</f>
        <v>x0</v>
      </c>
      <c r="L25" s="19"/>
      <c r="M25" s="19"/>
      <c r="N25" s="19"/>
      <c r="O25" s="19"/>
      <c r="P25" s="124">
        <v>43014</v>
      </c>
      <c r="Q25" s="124"/>
      <c r="R25" s="124">
        <v>43101</v>
      </c>
      <c r="S25" s="124"/>
      <c r="T25" s="19"/>
      <c r="U25" s="19"/>
    </row>
    <row r="26" spans="1:21">
      <c r="A26" s="19"/>
      <c r="B26" s="19"/>
      <c r="C26" s="19"/>
      <c r="D26" s="19"/>
      <c r="E26" s="124"/>
      <c r="F26" s="124"/>
      <c r="G26" s="124"/>
      <c r="H26" s="124"/>
      <c r="I26" s="19"/>
      <c r="J26" s="77" t="s">
        <v>5235</v>
      </c>
      <c r="K26" s="19" t="str">
        <f>VLOOKUP(J26,$A$2:$B28,2,FALSE)</f>
        <v>x1</v>
      </c>
      <c r="L26" s="19"/>
      <c r="M26" s="19"/>
      <c r="N26" s="19"/>
      <c r="O26" s="19"/>
      <c r="P26" s="124">
        <v>43014</v>
      </c>
      <c r="Q26" s="124"/>
      <c r="R26" s="124">
        <v>43101</v>
      </c>
      <c r="S26" s="124"/>
      <c r="T26" s="19"/>
      <c r="U26" s="19"/>
    </row>
    <row r="27" spans="1:21">
      <c r="A27" s="19"/>
      <c r="B27" s="19"/>
      <c r="C27" s="19"/>
      <c r="D27" s="19"/>
      <c r="E27" s="124"/>
      <c r="F27" s="124"/>
      <c r="G27" s="124"/>
      <c r="H27" s="124"/>
      <c r="I27" s="19"/>
      <c r="J27" s="77" t="s">
        <v>5244</v>
      </c>
      <c r="K27" s="19" t="str">
        <f>VLOOKUP(J27,$A$2:$B29,2,FALSE)</f>
        <v>x9</v>
      </c>
      <c r="L27" s="19"/>
      <c r="M27" s="19"/>
      <c r="N27" s="19"/>
      <c r="O27" s="19"/>
      <c r="P27" s="124">
        <v>43014</v>
      </c>
      <c r="Q27" s="124"/>
      <c r="R27" s="124">
        <v>43101</v>
      </c>
      <c r="S27" s="124"/>
      <c r="T27" s="19"/>
      <c r="U27" s="19"/>
    </row>
    <row r="28" spans="1:21">
      <c r="A28" s="19"/>
      <c r="B28" s="19"/>
      <c r="C28" s="19"/>
      <c r="D28" s="19"/>
      <c r="E28" s="124"/>
      <c r="F28" s="124"/>
      <c r="G28" s="124"/>
      <c r="H28" s="124"/>
      <c r="I28" s="19"/>
      <c r="J28" s="80" t="s">
        <v>7475</v>
      </c>
      <c r="K28" s="19"/>
      <c r="L28" s="19"/>
      <c r="M28" s="19"/>
      <c r="N28" s="19"/>
      <c r="O28" s="19"/>
      <c r="P28" s="124">
        <v>43343</v>
      </c>
      <c r="Q28" s="124"/>
      <c r="R28" s="124">
        <v>43343</v>
      </c>
      <c r="S28" s="124"/>
      <c r="T28" s="19"/>
      <c r="U28" s="19"/>
    </row>
    <row r="29" spans="1:21">
      <c r="A29" s="19"/>
      <c r="B29" s="19"/>
      <c r="C29" s="19"/>
      <c r="D29" s="19"/>
      <c r="E29" s="124"/>
      <c r="F29" s="124"/>
      <c r="G29" s="124"/>
      <c r="H29" s="124"/>
      <c r="I29" s="19"/>
      <c r="J29" s="76" t="s">
        <v>7476</v>
      </c>
      <c r="K29" s="19" t="str">
        <f>VLOOKUP(J29,$A$2:$B31,2,FALSE)</f>
        <v>x5005</v>
      </c>
      <c r="L29" s="19"/>
      <c r="M29" s="19"/>
      <c r="N29" s="19"/>
      <c r="O29" s="19"/>
      <c r="P29" s="124">
        <v>43343</v>
      </c>
      <c r="Q29" s="124"/>
      <c r="R29" s="124">
        <v>43343</v>
      </c>
      <c r="S29" s="124"/>
      <c r="T29" s="19"/>
      <c r="U29" s="19"/>
    </row>
    <row r="30" spans="1:21">
      <c r="A30" s="19"/>
      <c r="B30" s="19"/>
      <c r="C30" s="19"/>
      <c r="D30" s="19"/>
      <c r="E30" s="124"/>
      <c r="F30" s="124"/>
      <c r="G30" s="124"/>
      <c r="H30" s="124"/>
      <c r="I30" s="19"/>
      <c r="J30" s="77" t="s">
        <v>5236</v>
      </c>
      <c r="K30" s="19" t="str">
        <f>VLOOKUP(J30,$A$2:$B32,2,FALSE)</f>
        <v>x10</v>
      </c>
      <c r="L30" s="19"/>
      <c r="M30" s="19"/>
      <c r="N30" s="19"/>
      <c r="O30" s="19"/>
      <c r="P30" s="124">
        <v>43343</v>
      </c>
      <c r="Q30" s="124"/>
      <c r="R30" s="124">
        <v>43343</v>
      </c>
      <c r="S30" s="124"/>
      <c r="T30" s="19"/>
      <c r="U30" s="19"/>
    </row>
    <row r="31" spans="1:21">
      <c r="A31" s="19"/>
      <c r="B31" s="19"/>
      <c r="C31" s="19"/>
      <c r="D31" s="19"/>
      <c r="E31" s="124"/>
      <c r="F31" s="124"/>
      <c r="G31" s="124"/>
      <c r="H31" s="124"/>
      <c r="I31" s="19"/>
      <c r="J31" s="77" t="s">
        <v>7474</v>
      </c>
      <c r="K31" s="19" t="str">
        <f>VLOOKUP(J31,$A$2:$B33,2,FALSE)</f>
        <v>x5004</v>
      </c>
      <c r="L31" s="19"/>
      <c r="M31" s="19"/>
      <c r="N31" s="19"/>
      <c r="O31" s="19"/>
      <c r="P31" s="124">
        <v>43343</v>
      </c>
      <c r="Q31" s="124"/>
      <c r="R31" s="124">
        <v>43343</v>
      </c>
      <c r="S31" s="124"/>
      <c r="T31" s="19"/>
      <c r="U31" s="19"/>
    </row>
    <row r="32" spans="1:21">
      <c r="A32" s="19"/>
      <c r="B32" s="19"/>
      <c r="C32" s="19"/>
      <c r="D32" s="19"/>
      <c r="E32" s="124"/>
      <c r="F32" s="124"/>
      <c r="G32" s="124"/>
      <c r="H32" s="124"/>
      <c r="I32" s="19"/>
      <c r="J32" s="19"/>
      <c r="K32" s="19"/>
      <c r="L32" s="19"/>
      <c r="M32" s="19"/>
      <c r="N32" s="19"/>
      <c r="O32" s="19"/>
      <c r="P32" s="124"/>
      <c r="Q32" s="124"/>
      <c r="R32" s="124"/>
      <c r="S32" s="124"/>
      <c r="T32" s="19"/>
      <c r="U32" s="19"/>
    </row>
    <row r="33" spans="1:21">
      <c r="A33" s="19"/>
      <c r="B33" s="19"/>
      <c r="C33" s="19"/>
      <c r="D33" s="19"/>
      <c r="E33" s="124"/>
      <c r="F33" s="124"/>
      <c r="G33" s="124"/>
      <c r="H33" s="124"/>
      <c r="I33" s="19"/>
      <c r="J33" s="19"/>
      <c r="K33" s="19"/>
      <c r="L33" s="19"/>
      <c r="M33" s="19"/>
      <c r="N33" s="19"/>
      <c r="O33" s="19"/>
      <c r="P33" s="124"/>
      <c r="Q33" s="124"/>
      <c r="R33" s="124"/>
      <c r="S33" s="124"/>
      <c r="T33" s="19"/>
      <c r="U33" s="19"/>
    </row>
    <row r="34" spans="1:21">
      <c r="A34" s="19"/>
      <c r="B34" s="19"/>
      <c r="C34" s="19"/>
      <c r="D34" s="19"/>
      <c r="E34" s="124"/>
      <c r="F34" s="124"/>
      <c r="G34" s="124"/>
      <c r="H34" s="124"/>
      <c r="I34" s="19"/>
      <c r="J34" s="19"/>
      <c r="K34" s="19"/>
      <c r="L34" s="19"/>
      <c r="M34" s="19"/>
      <c r="N34" s="19"/>
      <c r="O34" s="19"/>
      <c r="P34" s="124"/>
      <c r="Q34" s="124"/>
      <c r="R34" s="124"/>
      <c r="S34" s="124"/>
      <c r="T34" s="19"/>
      <c r="U34" s="19"/>
    </row>
  </sheetData>
  <autoFilter ref="A1:T21"/>
  <pageMargins left="0.75" right="0.75" top="1" bottom="1" header="0.5" footer="0.5"/>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9">
    <tabColor theme="5" tint="0.79998168889431442"/>
  </sheetPr>
  <dimension ref="A1:T145"/>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F15" sqref="F15"/>
    </sheetView>
  </sheetViews>
  <sheetFormatPr defaultColWidth="11.5546875" defaultRowHeight="14.4"/>
  <cols>
    <col min="1" max="1" width="59.5546875" bestFit="1" customWidth="1"/>
    <col min="5" max="6" width="11.5546875" style="123"/>
    <col min="7" max="7" width="13.109375" style="123" bestFit="1" customWidth="1"/>
    <col min="8" max="8" width="11.5546875" style="123"/>
    <col min="10" max="10" width="30.88671875" customWidth="1"/>
    <col min="11" max="11" width="7.6640625"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5256</v>
      </c>
      <c r="B2" t="s">
        <v>1628</v>
      </c>
      <c r="C2" t="s">
        <v>1629</v>
      </c>
      <c r="D2" t="s">
        <v>12</v>
      </c>
      <c r="E2" s="123">
        <v>41609</v>
      </c>
      <c r="G2" s="123">
        <v>41609</v>
      </c>
      <c r="I2" s="3">
        <f t="shared" ref="I2:I33" si="0">COUNTIF(J:J,A2)</f>
        <v>8</v>
      </c>
      <c r="J2" t="s">
        <v>5257</v>
      </c>
      <c r="N2" t="s">
        <v>12</v>
      </c>
      <c r="P2" s="123">
        <v>41609</v>
      </c>
      <c r="R2" s="123">
        <v>41609</v>
      </c>
      <c r="T2" t="s">
        <v>5258</v>
      </c>
    </row>
    <row r="3" spans="1:20">
      <c r="A3" t="s">
        <v>5259</v>
      </c>
      <c r="B3" t="s">
        <v>1633</v>
      </c>
      <c r="D3" t="s">
        <v>12</v>
      </c>
      <c r="E3" s="123">
        <v>41609</v>
      </c>
      <c r="G3" s="123">
        <v>41609</v>
      </c>
      <c r="I3" s="3">
        <f t="shared" si="0"/>
        <v>1</v>
      </c>
      <c r="J3" s="4" t="s">
        <v>5256</v>
      </c>
      <c r="K3" t="str">
        <f>VLOOKUP(J3,$A$2:$B76,2,FALSE)</f>
        <v>x0</v>
      </c>
      <c r="L3" t="s">
        <v>1005</v>
      </c>
      <c r="P3" s="123">
        <v>41609</v>
      </c>
      <c r="R3" s="123">
        <v>41609</v>
      </c>
    </row>
    <row r="4" spans="1:20">
      <c r="A4" t="s">
        <v>5260</v>
      </c>
      <c r="B4" t="s">
        <v>1635</v>
      </c>
      <c r="D4" t="s">
        <v>12</v>
      </c>
      <c r="E4" s="123">
        <v>41609</v>
      </c>
      <c r="G4" s="123">
        <v>41609</v>
      </c>
      <c r="I4" s="3">
        <f t="shared" si="0"/>
        <v>0</v>
      </c>
      <c r="J4" s="5" t="s">
        <v>5259</v>
      </c>
      <c r="K4" t="str">
        <f>VLOOKUP(J4,$A$2:$B76,2,FALSE)</f>
        <v>x1</v>
      </c>
      <c r="M4" t="s">
        <v>588</v>
      </c>
      <c r="P4" s="123">
        <v>41609</v>
      </c>
      <c r="R4" s="123">
        <v>41609</v>
      </c>
    </row>
    <row r="5" spans="1:20">
      <c r="A5" t="s">
        <v>5261</v>
      </c>
      <c r="B5" t="s">
        <v>1667</v>
      </c>
      <c r="D5" t="s">
        <v>12</v>
      </c>
      <c r="E5" s="123">
        <v>41609</v>
      </c>
      <c r="G5" s="123">
        <v>41609</v>
      </c>
      <c r="I5" s="3">
        <f t="shared" si="0"/>
        <v>0</v>
      </c>
      <c r="J5" s="5" t="s">
        <v>5262</v>
      </c>
      <c r="K5" t="str">
        <f>VLOOKUP(J5,$A$2:$B76,2,FALSE)</f>
        <v>x57</v>
      </c>
      <c r="M5" t="s">
        <v>588</v>
      </c>
      <c r="P5" s="123">
        <v>41609</v>
      </c>
      <c r="R5" s="123">
        <v>41609</v>
      </c>
    </row>
    <row r="6" spans="1:20">
      <c r="A6" t="s">
        <v>5263</v>
      </c>
      <c r="B6" t="s">
        <v>1675</v>
      </c>
      <c r="D6" t="s">
        <v>12</v>
      </c>
      <c r="E6" s="123">
        <v>41609</v>
      </c>
      <c r="G6" s="123">
        <v>41609</v>
      </c>
      <c r="I6" s="3">
        <f t="shared" si="0"/>
        <v>0</v>
      </c>
      <c r="J6" s="5" t="s">
        <v>5264</v>
      </c>
      <c r="K6" t="str">
        <f>VLOOKUP(J6,$A$2:$B76,2,FALSE)</f>
        <v>x59</v>
      </c>
      <c r="M6" t="s">
        <v>588</v>
      </c>
      <c r="P6" s="123">
        <v>41609</v>
      </c>
      <c r="R6" s="123">
        <v>41609</v>
      </c>
    </row>
    <row r="7" spans="1:20">
      <c r="A7" t="s">
        <v>5265</v>
      </c>
      <c r="B7" t="s">
        <v>1905</v>
      </c>
      <c r="D7" t="s">
        <v>12</v>
      </c>
      <c r="E7" s="123">
        <v>41609</v>
      </c>
      <c r="G7" s="123">
        <v>41609</v>
      </c>
      <c r="I7" s="3">
        <f t="shared" si="0"/>
        <v>0</v>
      </c>
      <c r="J7" s="5" t="s">
        <v>5266</v>
      </c>
      <c r="K7" t="str">
        <f>VLOOKUP(J7,$A$2:$B76,2,FALSE)</f>
        <v>x60</v>
      </c>
      <c r="M7" t="s">
        <v>588</v>
      </c>
      <c r="P7" s="123">
        <v>41609</v>
      </c>
      <c r="Q7" s="123">
        <v>42247</v>
      </c>
      <c r="R7" s="123">
        <v>41609</v>
      </c>
      <c r="S7" s="123">
        <v>42642</v>
      </c>
    </row>
    <row r="8" spans="1:20">
      <c r="A8" s="19" t="s">
        <v>5267</v>
      </c>
      <c r="B8" s="19" t="s">
        <v>1907</v>
      </c>
      <c r="C8" s="19"/>
      <c r="D8" s="19" t="s">
        <v>12</v>
      </c>
      <c r="E8" s="124">
        <v>41609</v>
      </c>
      <c r="F8" s="124"/>
      <c r="G8" s="124">
        <v>41609</v>
      </c>
      <c r="H8" s="124"/>
      <c r="I8" s="56">
        <f t="shared" si="0"/>
        <v>0</v>
      </c>
      <c r="J8" s="21" t="s">
        <v>5268</v>
      </c>
      <c r="K8" s="19" t="str">
        <f>VLOOKUP(J8,$A$2:$B76,2,FALSE)</f>
        <v>x32</v>
      </c>
      <c r="L8" s="19"/>
      <c r="M8" s="19" t="s">
        <v>588</v>
      </c>
      <c r="N8" s="19"/>
      <c r="O8" s="19"/>
      <c r="P8" s="124">
        <v>41609</v>
      </c>
      <c r="Q8" s="124"/>
      <c r="R8" s="124">
        <v>41609</v>
      </c>
      <c r="S8" s="124"/>
      <c r="T8" s="19"/>
    </row>
    <row r="9" spans="1:20">
      <c r="A9" s="19" t="s">
        <v>5269</v>
      </c>
      <c r="B9" s="19" t="s">
        <v>1678</v>
      </c>
      <c r="C9" s="19"/>
      <c r="D9" s="19" t="s">
        <v>12</v>
      </c>
      <c r="E9" s="124">
        <v>41609</v>
      </c>
      <c r="F9" s="124"/>
      <c r="G9" s="124">
        <v>41609</v>
      </c>
      <c r="H9" s="124"/>
      <c r="I9" s="56">
        <f t="shared" si="0"/>
        <v>0</v>
      </c>
      <c r="J9" s="21" t="s">
        <v>5270</v>
      </c>
      <c r="K9" s="19" t="str">
        <f>VLOOKUP(J9,$A$2:$B76,2,FALSE)</f>
        <v>x62</v>
      </c>
      <c r="L9" s="19"/>
      <c r="M9" s="19" t="s">
        <v>588</v>
      </c>
      <c r="N9" s="19"/>
      <c r="O9" s="19"/>
      <c r="P9" s="124">
        <v>41609</v>
      </c>
      <c r="Q9" s="124"/>
      <c r="R9" s="124">
        <v>41609</v>
      </c>
      <c r="S9" s="124"/>
      <c r="T9" s="19"/>
    </row>
    <row r="10" spans="1:20">
      <c r="A10" s="19" t="s">
        <v>5271</v>
      </c>
      <c r="B10" s="19" t="s">
        <v>1681</v>
      </c>
      <c r="C10" s="19"/>
      <c r="D10" s="19" t="s">
        <v>12</v>
      </c>
      <c r="E10" s="124">
        <v>41609</v>
      </c>
      <c r="F10" s="124"/>
      <c r="G10" s="124">
        <v>41609</v>
      </c>
      <c r="H10" s="124"/>
      <c r="I10" s="56">
        <f t="shared" si="0"/>
        <v>0</v>
      </c>
      <c r="J10" s="21" t="s">
        <v>5272</v>
      </c>
      <c r="K10" s="19" t="str">
        <f>VLOOKUP(J10,$A$2:$B76,2,FALSE)</f>
        <v>x63</v>
      </c>
      <c r="L10" s="19"/>
      <c r="M10" s="19" t="s">
        <v>588</v>
      </c>
      <c r="N10" s="19"/>
      <c r="O10" s="19"/>
      <c r="P10" s="124">
        <v>41609</v>
      </c>
      <c r="Q10" s="124"/>
      <c r="R10" s="124">
        <v>41609</v>
      </c>
      <c r="S10" s="124"/>
      <c r="T10" s="19"/>
    </row>
    <row r="11" spans="1:20">
      <c r="A11" s="19" t="s">
        <v>5273</v>
      </c>
      <c r="B11" s="19" t="s">
        <v>1684</v>
      </c>
      <c r="C11" s="19"/>
      <c r="D11" s="19" t="s">
        <v>12</v>
      </c>
      <c r="E11" s="124">
        <v>41609</v>
      </c>
      <c r="F11" s="124"/>
      <c r="G11" s="124">
        <v>41609</v>
      </c>
      <c r="H11" s="124"/>
      <c r="I11" s="56">
        <f t="shared" si="0"/>
        <v>0</v>
      </c>
      <c r="J11" s="21" t="s">
        <v>5274</v>
      </c>
      <c r="K11" s="19" t="str">
        <f>VLOOKUP(J11,$A$2:$B76,2,FALSE)</f>
        <v>x58</v>
      </c>
      <c r="L11" s="19"/>
      <c r="M11" s="19" t="s">
        <v>588</v>
      </c>
      <c r="N11" s="19"/>
      <c r="O11" s="19"/>
      <c r="P11" s="124">
        <v>41609</v>
      </c>
      <c r="Q11" s="124"/>
      <c r="R11" s="124">
        <v>41609</v>
      </c>
      <c r="S11" s="124"/>
      <c r="T11" s="19"/>
    </row>
    <row r="12" spans="1:20">
      <c r="A12" s="19" t="s">
        <v>5275</v>
      </c>
      <c r="B12" s="19" t="s">
        <v>1687</v>
      </c>
      <c r="C12" s="19"/>
      <c r="D12" s="19" t="s">
        <v>12</v>
      </c>
      <c r="E12" s="124">
        <v>41609</v>
      </c>
      <c r="F12" s="124"/>
      <c r="G12" s="124">
        <v>41609</v>
      </c>
      <c r="H12" s="124"/>
      <c r="I12" s="56">
        <f t="shared" si="0"/>
        <v>0</v>
      </c>
      <c r="J12" s="21" t="s">
        <v>5276</v>
      </c>
      <c r="K12" s="19" t="str">
        <f>VLOOKUP(J12,$A$2:$B76,2,FALSE)</f>
        <v>x61</v>
      </c>
      <c r="L12" s="19"/>
      <c r="M12" s="19" t="s">
        <v>588</v>
      </c>
      <c r="N12" s="19"/>
      <c r="O12" s="19"/>
      <c r="P12" s="124">
        <v>41609</v>
      </c>
      <c r="Q12" s="124"/>
      <c r="R12" s="124">
        <v>41609</v>
      </c>
      <c r="S12" s="124"/>
      <c r="T12" s="19"/>
    </row>
    <row r="13" spans="1:20">
      <c r="A13" s="19" t="s">
        <v>5277</v>
      </c>
      <c r="B13" s="19" t="s">
        <v>1691</v>
      </c>
      <c r="C13" s="19"/>
      <c r="D13" s="19" t="s">
        <v>12</v>
      </c>
      <c r="E13" s="124">
        <v>41609</v>
      </c>
      <c r="F13" s="124"/>
      <c r="G13" s="124">
        <v>41609</v>
      </c>
      <c r="H13" s="124"/>
      <c r="I13" s="56">
        <f t="shared" si="0"/>
        <v>0</v>
      </c>
      <c r="J13" s="19" t="s">
        <v>7402</v>
      </c>
      <c r="K13" s="19"/>
      <c r="L13" s="19"/>
      <c r="M13" s="19"/>
      <c r="N13" s="19" t="s">
        <v>555</v>
      </c>
      <c r="O13" s="19"/>
      <c r="P13" s="124">
        <v>43014</v>
      </c>
      <c r="Q13" s="124"/>
      <c r="R13" s="124">
        <v>43101</v>
      </c>
      <c r="S13" s="124"/>
      <c r="T13" s="19"/>
    </row>
    <row r="14" spans="1:20">
      <c r="A14" s="19" t="s">
        <v>5278</v>
      </c>
      <c r="B14" s="19" t="s">
        <v>1693</v>
      </c>
      <c r="C14" s="19"/>
      <c r="D14" s="19" t="s">
        <v>12</v>
      </c>
      <c r="E14" s="124">
        <v>41609</v>
      </c>
      <c r="F14" s="124"/>
      <c r="G14" s="124">
        <v>41609</v>
      </c>
      <c r="H14" s="124"/>
      <c r="I14" s="56">
        <f t="shared" si="0"/>
        <v>0</v>
      </c>
      <c r="J14" s="20" t="s">
        <v>5256</v>
      </c>
      <c r="K14" s="19" t="str">
        <f>VLOOKUP(J14,$A$2:$B125,2,FALSE)</f>
        <v>x0</v>
      </c>
      <c r="L14" s="19" t="s">
        <v>583</v>
      </c>
      <c r="M14" s="19"/>
      <c r="N14" s="19"/>
      <c r="O14" s="19"/>
      <c r="P14" s="124">
        <v>43014</v>
      </c>
      <c r="Q14" s="124"/>
      <c r="R14" s="124">
        <v>43101</v>
      </c>
      <c r="S14" s="124"/>
      <c r="T14" s="19"/>
    </row>
    <row r="15" spans="1:20">
      <c r="A15" s="19" t="s">
        <v>5279</v>
      </c>
      <c r="B15" s="19" t="s">
        <v>1696</v>
      </c>
      <c r="C15" s="19"/>
      <c r="D15" s="19" t="s">
        <v>12</v>
      </c>
      <c r="E15" s="124">
        <v>41609</v>
      </c>
      <c r="F15" s="124"/>
      <c r="G15" s="124">
        <v>41609</v>
      </c>
      <c r="H15" s="124"/>
      <c r="I15" s="56">
        <f t="shared" si="0"/>
        <v>0</v>
      </c>
      <c r="J15" s="65" t="s">
        <v>6095</v>
      </c>
      <c r="K15" s="19" t="str">
        <f>VLOOKUP(J15,$A$2:$B126,2,FALSE)</f>
        <v>x5003</v>
      </c>
      <c r="L15" s="19"/>
      <c r="M15" s="19" t="s">
        <v>588</v>
      </c>
      <c r="N15" s="19"/>
      <c r="O15" s="19"/>
      <c r="P15" s="124">
        <v>43014</v>
      </c>
      <c r="Q15" s="124"/>
      <c r="R15" s="124">
        <v>43101</v>
      </c>
      <c r="S15" s="124"/>
      <c r="T15" s="19"/>
    </row>
    <row r="16" spans="1:20">
      <c r="A16" s="19" t="s">
        <v>5280</v>
      </c>
      <c r="B16" s="19" t="s">
        <v>1916</v>
      </c>
      <c r="C16" s="19"/>
      <c r="D16" s="19" t="s">
        <v>12</v>
      </c>
      <c r="E16" s="124">
        <v>41609</v>
      </c>
      <c r="F16" s="124"/>
      <c r="G16" s="124">
        <v>41609</v>
      </c>
      <c r="H16" s="124"/>
      <c r="I16" s="55">
        <f t="shared" si="0"/>
        <v>0</v>
      </c>
      <c r="J16" s="84" t="s">
        <v>6096</v>
      </c>
      <c r="K16" s="19" t="str">
        <f>VLOOKUP(J16,$A$2:$B127,2,FALSE)</f>
        <v>x5004</v>
      </c>
      <c r="L16" s="19"/>
      <c r="M16" s="19" t="s">
        <v>588</v>
      </c>
      <c r="N16" s="19"/>
      <c r="O16" s="19"/>
      <c r="P16" s="124">
        <v>43014</v>
      </c>
      <c r="Q16" s="124"/>
      <c r="R16" s="124">
        <v>43101</v>
      </c>
      <c r="S16" s="124"/>
      <c r="T16" s="19"/>
    </row>
    <row r="17" spans="1:20">
      <c r="A17" s="19" t="s">
        <v>5281</v>
      </c>
      <c r="B17" s="19" t="s">
        <v>1699</v>
      </c>
      <c r="C17" s="19"/>
      <c r="D17" s="19" t="s">
        <v>12</v>
      </c>
      <c r="E17" s="124">
        <v>41609</v>
      </c>
      <c r="F17" s="124"/>
      <c r="G17" s="124">
        <v>41609</v>
      </c>
      <c r="H17" s="124"/>
      <c r="I17" s="55">
        <f t="shared" si="0"/>
        <v>0</v>
      </c>
      <c r="J17" s="84" t="s">
        <v>6097</v>
      </c>
      <c r="K17" s="19" t="str">
        <f>VLOOKUP(J17,$A$2:$B128,2,FALSE)</f>
        <v>x5005</v>
      </c>
      <c r="L17" s="19"/>
      <c r="M17" s="19" t="s">
        <v>588</v>
      </c>
      <c r="N17" s="19"/>
      <c r="O17" s="19"/>
      <c r="P17" s="124">
        <v>43014</v>
      </c>
      <c r="Q17" s="124"/>
      <c r="R17" s="124">
        <v>43101</v>
      </c>
      <c r="S17" s="124"/>
      <c r="T17" s="19"/>
    </row>
    <row r="18" spans="1:20">
      <c r="A18" s="19" t="s">
        <v>5282</v>
      </c>
      <c r="B18" s="19" t="s">
        <v>1702</v>
      </c>
      <c r="C18" s="19"/>
      <c r="D18" s="19" t="s">
        <v>12</v>
      </c>
      <c r="E18" s="124">
        <v>41609</v>
      </c>
      <c r="F18" s="124"/>
      <c r="G18" s="124">
        <v>41609</v>
      </c>
      <c r="H18" s="124"/>
      <c r="I18" s="55">
        <f t="shared" si="0"/>
        <v>0</v>
      </c>
      <c r="J18" s="84" t="s">
        <v>6098</v>
      </c>
      <c r="K18" s="19" t="str">
        <f>VLOOKUP(J18,$A$2:$B129,2,FALSE)</f>
        <v>x5006</v>
      </c>
      <c r="L18" s="19"/>
      <c r="M18" s="19" t="s">
        <v>588</v>
      </c>
      <c r="N18" s="19"/>
      <c r="O18" s="19"/>
      <c r="P18" s="124">
        <v>43014</v>
      </c>
      <c r="Q18" s="124"/>
      <c r="R18" s="124">
        <v>43101</v>
      </c>
      <c r="S18" s="124"/>
      <c r="T18" s="19"/>
    </row>
    <row r="19" spans="1:20">
      <c r="A19" s="19" t="s">
        <v>5283</v>
      </c>
      <c r="B19" s="19" t="s">
        <v>1706</v>
      </c>
      <c r="C19" s="19"/>
      <c r="D19" s="19" t="s">
        <v>12</v>
      </c>
      <c r="E19" s="124">
        <v>41609</v>
      </c>
      <c r="F19" s="124"/>
      <c r="G19" s="124">
        <v>41609</v>
      </c>
      <c r="H19" s="124"/>
      <c r="I19" s="55">
        <f t="shared" si="0"/>
        <v>0</v>
      </c>
      <c r="J19" s="84" t="s">
        <v>6099</v>
      </c>
      <c r="K19" s="19" t="str">
        <f>VLOOKUP(J19,$A$2:$B130,2,FALSE)</f>
        <v>x5007</v>
      </c>
      <c r="L19" s="19"/>
      <c r="M19" s="19" t="s">
        <v>588</v>
      </c>
      <c r="N19" s="19"/>
      <c r="O19" s="19"/>
      <c r="P19" s="124">
        <v>43014</v>
      </c>
      <c r="Q19" s="124"/>
      <c r="R19" s="124">
        <v>43101</v>
      </c>
      <c r="S19" s="124"/>
      <c r="T19" s="19"/>
    </row>
    <row r="20" spans="1:20">
      <c r="A20" s="19" t="s">
        <v>5284</v>
      </c>
      <c r="B20" s="19" t="s">
        <v>1709</v>
      </c>
      <c r="C20" s="19"/>
      <c r="D20" s="19" t="s">
        <v>12</v>
      </c>
      <c r="E20" s="124">
        <v>41609</v>
      </c>
      <c r="F20" s="124"/>
      <c r="G20" s="124">
        <v>41609</v>
      </c>
      <c r="H20" s="124"/>
      <c r="I20" s="55">
        <f t="shared" si="0"/>
        <v>0</v>
      </c>
      <c r="J20" s="84" t="s">
        <v>6100</v>
      </c>
      <c r="K20" s="19" t="str">
        <f>VLOOKUP(J20,$A$2:$B131,2,FALSE)</f>
        <v>x5008</v>
      </c>
      <c r="L20" s="19"/>
      <c r="M20" s="19" t="s">
        <v>588</v>
      </c>
      <c r="N20" s="19"/>
      <c r="O20" s="19"/>
      <c r="P20" s="124">
        <v>43014</v>
      </c>
      <c r="Q20" s="124"/>
      <c r="R20" s="124">
        <v>43101</v>
      </c>
      <c r="S20" s="124"/>
      <c r="T20" s="19"/>
    </row>
    <row r="21" spans="1:20">
      <c r="A21" s="19" t="s">
        <v>5285</v>
      </c>
      <c r="B21" s="19" t="s">
        <v>1712</v>
      </c>
      <c r="C21" s="19"/>
      <c r="D21" s="19" t="s">
        <v>12</v>
      </c>
      <c r="E21" s="124">
        <v>41609</v>
      </c>
      <c r="F21" s="124"/>
      <c r="G21" s="124">
        <v>41609</v>
      </c>
      <c r="H21" s="124"/>
      <c r="I21" s="55">
        <f t="shared" si="0"/>
        <v>0</v>
      </c>
      <c r="J21" s="84" t="s">
        <v>6101</v>
      </c>
      <c r="K21" s="19" t="str">
        <f>VLOOKUP(J21,$A$2:$B132,2,FALSE)</f>
        <v>x5009</v>
      </c>
      <c r="L21" s="19"/>
      <c r="M21" s="19" t="s">
        <v>588</v>
      </c>
      <c r="N21" s="19"/>
      <c r="O21" s="19"/>
      <c r="P21" s="124">
        <v>43014</v>
      </c>
      <c r="Q21" s="124"/>
      <c r="R21" s="124">
        <v>43101</v>
      </c>
      <c r="S21" s="124"/>
      <c r="T21" s="19"/>
    </row>
    <row r="22" spans="1:20">
      <c r="A22" s="19" t="s">
        <v>5286</v>
      </c>
      <c r="B22" s="19" t="s">
        <v>1714</v>
      </c>
      <c r="C22" s="19"/>
      <c r="D22" s="19" t="s">
        <v>12</v>
      </c>
      <c r="E22" s="124">
        <v>41609</v>
      </c>
      <c r="F22" s="124"/>
      <c r="G22" s="124">
        <v>41609</v>
      </c>
      <c r="H22" s="124"/>
      <c r="I22" s="55">
        <f t="shared" si="0"/>
        <v>0</v>
      </c>
      <c r="J22" s="84" t="s">
        <v>6102</v>
      </c>
      <c r="K22" s="19" t="str">
        <f>VLOOKUP(J22,$A$2:$B133,2,FALSE)</f>
        <v>x5010</v>
      </c>
      <c r="L22" s="19"/>
      <c r="M22" s="19" t="s">
        <v>588</v>
      </c>
      <c r="N22" s="19"/>
      <c r="O22" s="19"/>
      <c r="P22" s="124">
        <v>43014</v>
      </c>
      <c r="Q22" s="124"/>
      <c r="R22" s="124">
        <v>43101</v>
      </c>
      <c r="S22" s="124"/>
      <c r="T22" s="19"/>
    </row>
    <row r="23" spans="1:20">
      <c r="A23" s="19" t="s">
        <v>5287</v>
      </c>
      <c r="B23" s="19" t="s">
        <v>1718</v>
      </c>
      <c r="C23" s="19"/>
      <c r="D23" s="19" t="s">
        <v>12</v>
      </c>
      <c r="E23" s="124">
        <v>41609</v>
      </c>
      <c r="F23" s="124"/>
      <c r="G23" s="124">
        <v>41609</v>
      </c>
      <c r="H23" s="124"/>
      <c r="I23" s="55">
        <f t="shared" si="0"/>
        <v>0</v>
      </c>
      <c r="J23" s="84" t="s">
        <v>6103</v>
      </c>
      <c r="K23" s="19" t="str">
        <f>VLOOKUP(J23,$A$2:$B134,2,FALSE)</f>
        <v>x5011</v>
      </c>
      <c r="L23" s="19"/>
      <c r="M23" s="19" t="s">
        <v>588</v>
      </c>
      <c r="N23" s="19"/>
      <c r="O23" s="19"/>
      <c r="P23" s="124">
        <v>43014</v>
      </c>
      <c r="Q23" s="124"/>
      <c r="R23" s="124">
        <v>43101</v>
      </c>
      <c r="S23" s="124"/>
      <c r="T23" s="19"/>
    </row>
    <row r="24" spans="1:20">
      <c r="A24" s="19" t="s">
        <v>5288</v>
      </c>
      <c r="B24" s="19" t="s">
        <v>1721</v>
      </c>
      <c r="C24" s="19"/>
      <c r="D24" s="19" t="s">
        <v>12</v>
      </c>
      <c r="E24" s="124">
        <v>41609</v>
      </c>
      <c r="F24" s="124"/>
      <c r="G24" s="124">
        <v>41609</v>
      </c>
      <c r="H24" s="124"/>
      <c r="I24" s="55">
        <f t="shared" si="0"/>
        <v>0</v>
      </c>
      <c r="J24" s="84" t="s">
        <v>6104</v>
      </c>
      <c r="K24" s="19" t="str">
        <f>VLOOKUP(J24,$A$2:$B135,2,FALSE)</f>
        <v>x5012</v>
      </c>
      <c r="L24" s="19"/>
      <c r="M24" s="19" t="s">
        <v>588</v>
      </c>
      <c r="N24" s="19"/>
      <c r="O24" s="19"/>
      <c r="P24" s="124">
        <v>43014</v>
      </c>
      <c r="Q24" s="124"/>
      <c r="R24" s="124">
        <v>43101</v>
      </c>
      <c r="S24" s="124"/>
      <c r="T24" s="19"/>
    </row>
    <row r="25" spans="1:20">
      <c r="A25" s="19" t="s">
        <v>5289</v>
      </c>
      <c r="B25" s="19" t="s">
        <v>1723</v>
      </c>
      <c r="C25" s="19"/>
      <c r="D25" s="19" t="s">
        <v>12</v>
      </c>
      <c r="E25" s="124">
        <v>41609</v>
      </c>
      <c r="F25" s="124"/>
      <c r="G25" s="124">
        <v>41609</v>
      </c>
      <c r="H25" s="124"/>
      <c r="I25" s="55">
        <f t="shared" si="0"/>
        <v>0</v>
      </c>
      <c r="J25" s="84" t="s">
        <v>6105</v>
      </c>
      <c r="K25" s="19" t="str">
        <f>VLOOKUP(J25,$A$2:$B136,2,FALSE)</f>
        <v>x5013</v>
      </c>
      <c r="L25" s="19"/>
      <c r="M25" s="19" t="s">
        <v>588</v>
      </c>
      <c r="N25" s="19"/>
      <c r="O25" s="19"/>
      <c r="P25" s="124">
        <v>43014</v>
      </c>
      <c r="Q25" s="124"/>
      <c r="R25" s="124">
        <v>43101</v>
      </c>
      <c r="S25" s="124"/>
      <c r="T25" s="19"/>
    </row>
    <row r="26" spans="1:20">
      <c r="A26" s="19" t="s">
        <v>5290</v>
      </c>
      <c r="B26" s="19" t="s">
        <v>1726</v>
      </c>
      <c r="C26" s="19"/>
      <c r="D26" s="19" t="s">
        <v>12</v>
      </c>
      <c r="E26" s="124">
        <v>41609</v>
      </c>
      <c r="F26" s="124"/>
      <c r="G26" s="124">
        <v>41609</v>
      </c>
      <c r="H26" s="124"/>
      <c r="I26" s="55">
        <f t="shared" si="0"/>
        <v>0</v>
      </c>
      <c r="J26" s="84" t="s">
        <v>6106</v>
      </c>
      <c r="K26" s="19" t="str">
        <f>VLOOKUP(J26,$A$2:$B137,2,FALSE)</f>
        <v>x5014</v>
      </c>
      <c r="L26" s="19"/>
      <c r="M26" s="19" t="s">
        <v>588</v>
      </c>
      <c r="N26" s="19"/>
      <c r="O26" s="19"/>
      <c r="P26" s="124">
        <v>43014</v>
      </c>
      <c r="Q26" s="124"/>
      <c r="R26" s="124">
        <v>43101</v>
      </c>
      <c r="S26" s="124"/>
      <c r="T26" s="19"/>
    </row>
    <row r="27" spans="1:20">
      <c r="A27" s="19" t="s">
        <v>5291</v>
      </c>
      <c r="B27" s="19" t="s">
        <v>1730</v>
      </c>
      <c r="C27" s="19"/>
      <c r="D27" s="19" t="s">
        <v>12</v>
      </c>
      <c r="E27" s="124">
        <v>41609</v>
      </c>
      <c r="F27" s="124"/>
      <c r="G27" s="124">
        <v>41609</v>
      </c>
      <c r="H27" s="124"/>
      <c r="I27" s="55">
        <f t="shared" si="0"/>
        <v>25</v>
      </c>
      <c r="J27" s="84" t="s">
        <v>6190</v>
      </c>
      <c r="K27" s="19" t="str">
        <f>VLOOKUP(J27,$A$2:$B138,2,FALSE)</f>
        <v>x5015</v>
      </c>
      <c r="L27" s="19"/>
      <c r="M27" s="19" t="s">
        <v>588</v>
      </c>
      <c r="N27" s="19"/>
      <c r="O27" s="19"/>
      <c r="P27" s="124">
        <v>43014</v>
      </c>
      <c r="Q27" s="124"/>
      <c r="R27" s="124">
        <v>43101</v>
      </c>
      <c r="S27" s="124"/>
      <c r="T27" s="19"/>
    </row>
    <row r="28" spans="1:20">
      <c r="A28" s="19" t="s">
        <v>5268</v>
      </c>
      <c r="B28" s="19" t="s">
        <v>1732</v>
      </c>
      <c r="C28" s="19"/>
      <c r="D28" s="19" t="s">
        <v>12</v>
      </c>
      <c r="E28" s="124">
        <v>41609</v>
      </c>
      <c r="F28" s="124"/>
      <c r="G28" s="124">
        <v>41609</v>
      </c>
      <c r="H28" s="124"/>
      <c r="I28" s="55">
        <f t="shared" si="0"/>
        <v>25</v>
      </c>
      <c r="J28" s="80" t="s">
        <v>7403</v>
      </c>
      <c r="K28" s="19"/>
      <c r="L28" s="19"/>
      <c r="M28" s="19"/>
      <c r="N28" s="19" t="s">
        <v>555</v>
      </c>
      <c r="O28" s="19"/>
      <c r="P28" s="124">
        <v>43014</v>
      </c>
      <c r="Q28" s="124"/>
      <c r="R28" s="124">
        <v>43101</v>
      </c>
      <c r="S28" s="124"/>
      <c r="T28" s="19"/>
    </row>
    <row r="29" spans="1:20">
      <c r="A29" s="19" t="s">
        <v>5292</v>
      </c>
      <c r="B29" s="19" t="s">
        <v>1735</v>
      </c>
      <c r="C29" s="19"/>
      <c r="D29" s="19" t="s">
        <v>12</v>
      </c>
      <c r="E29" s="124">
        <v>41609</v>
      </c>
      <c r="F29" s="124"/>
      <c r="G29" s="124">
        <v>41609</v>
      </c>
      <c r="H29" s="124"/>
      <c r="I29" s="55">
        <f t="shared" si="0"/>
        <v>25</v>
      </c>
      <c r="J29" s="83" t="s">
        <v>5256</v>
      </c>
      <c r="K29" s="19" t="str">
        <f>VLOOKUP(J29,$A$2:$B140,2,FALSE)</f>
        <v>x0</v>
      </c>
      <c r="L29" s="19" t="s">
        <v>583</v>
      </c>
      <c r="M29" s="19"/>
      <c r="N29" s="19"/>
      <c r="O29" s="19"/>
      <c r="P29" s="124">
        <v>43014</v>
      </c>
      <c r="Q29" s="124"/>
      <c r="R29" s="124">
        <v>43101</v>
      </c>
      <c r="S29" s="124"/>
      <c r="T29" s="19"/>
    </row>
    <row r="30" spans="1:20">
      <c r="A30" s="19" t="s">
        <v>5293</v>
      </c>
      <c r="B30" s="19" t="s">
        <v>1738</v>
      </c>
      <c r="C30" s="19"/>
      <c r="D30" s="19" t="s">
        <v>12</v>
      </c>
      <c r="E30" s="124">
        <v>41609</v>
      </c>
      <c r="F30" s="124"/>
      <c r="G30" s="124">
        <v>41609</v>
      </c>
      <c r="H30" s="124"/>
      <c r="I30" s="55">
        <f t="shared" si="0"/>
        <v>0</v>
      </c>
      <c r="J30" s="77" t="s">
        <v>6191</v>
      </c>
      <c r="K30" s="19" t="str">
        <f>VLOOKUP(J30,$A$2:$B141,2,FALSE)</f>
        <v>x5023</v>
      </c>
      <c r="L30" s="19"/>
      <c r="M30" s="19" t="s">
        <v>588</v>
      </c>
      <c r="N30" s="19"/>
      <c r="O30" s="19"/>
      <c r="P30" s="124">
        <v>43014</v>
      </c>
      <c r="Q30" s="124"/>
      <c r="R30" s="124">
        <v>43101</v>
      </c>
      <c r="S30" s="124"/>
      <c r="T30" s="19"/>
    </row>
    <row r="31" spans="1:20">
      <c r="A31" s="19" t="s">
        <v>5294</v>
      </c>
      <c r="B31" s="19" t="s">
        <v>1741</v>
      </c>
      <c r="C31" s="19"/>
      <c r="D31" s="19" t="s">
        <v>12</v>
      </c>
      <c r="E31" s="124">
        <v>41609</v>
      </c>
      <c r="F31" s="124"/>
      <c r="G31" s="124">
        <v>41609</v>
      </c>
      <c r="H31" s="124"/>
      <c r="I31" s="55">
        <f t="shared" si="0"/>
        <v>0</v>
      </c>
      <c r="J31" s="77" t="s">
        <v>6192</v>
      </c>
      <c r="K31" s="19" t="str">
        <f>VLOOKUP(J31,$A$2:$B142,2,FALSE)</f>
        <v>x5024</v>
      </c>
      <c r="L31" s="19"/>
      <c r="M31" s="19" t="s">
        <v>588</v>
      </c>
      <c r="N31" s="19"/>
      <c r="O31" s="19"/>
      <c r="P31" s="124">
        <v>43014</v>
      </c>
      <c r="Q31" s="124"/>
      <c r="R31" s="124">
        <v>43101</v>
      </c>
      <c r="S31" s="124"/>
      <c r="T31" s="19"/>
    </row>
    <row r="32" spans="1:20">
      <c r="A32" s="19" t="s">
        <v>5295</v>
      </c>
      <c r="B32" s="19" t="s">
        <v>1743</v>
      </c>
      <c r="C32" s="19"/>
      <c r="D32" s="19" t="s">
        <v>12</v>
      </c>
      <c r="E32" s="124">
        <v>41609</v>
      </c>
      <c r="F32" s="124"/>
      <c r="G32" s="124">
        <v>41609</v>
      </c>
      <c r="H32" s="124"/>
      <c r="I32" s="55">
        <f t="shared" si="0"/>
        <v>0</v>
      </c>
      <c r="J32" s="77" t="s">
        <v>6193</v>
      </c>
      <c r="K32" s="19" t="str">
        <f>VLOOKUP(J32,$A$2:$B143,2,FALSE)</f>
        <v>x5025</v>
      </c>
      <c r="L32" s="19"/>
      <c r="M32" s="19" t="s">
        <v>588</v>
      </c>
      <c r="N32" s="19"/>
      <c r="O32" s="19"/>
      <c r="P32" s="124">
        <v>43014</v>
      </c>
      <c r="Q32" s="124"/>
      <c r="R32" s="124">
        <v>43101</v>
      </c>
      <c r="S32" s="124"/>
      <c r="T32" s="19"/>
    </row>
    <row r="33" spans="1:20">
      <c r="A33" s="19" t="s">
        <v>5296</v>
      </c>
      <c r="B33" s="19" t="s">
        <v>1744</v>
      </c>
      <c r="C33" s="19"/>
      <c r="D33" s="19" t="s">
        <v>12</v>
      </c>
      <c r="E33" s="124">
        <v>41609</v>
      </c>
      <c r="F33" s="124"/>
      <c r="G33" s="124">
        <v>41609</v>
      </c>
      <c r="H33" s="124"/>
      <c r="I33" s="55">
        <f t="shared" si="0"/>
        <v>0</v>
      </c>
      <c r="J33" s="77" t="s">
        <v>6194</v>
      </c>
      <c r="K33" s="19" t="str">
        <f>VLOOKUP(J33,$A$2:$B144,2,FALSE)</f>
        <v>x5026</v>
      </c>
      <c r="L33" s="19"/>
      <c r="M33" s="19" t="s">
        <v>588</v>
      </c>
      <c r="N33" s="19"/>
      <c r="O33" s="19"/>
      <c r="P33" s="124">
        <v>43014</v>
      </c>
      <c r="Q33" s="124"/>
      <c r="R33" s="124">
        <v>43101</v>
      </c>
      <c r="S33" s="124"/>
      <c r="T33" s="19"/>
    </row>
    <row r="34" spans="1:20">
      <c r="A34" s="19" t="s">
        <v>5297</v>
      </c>
      <c r="B34" s="19" t="s">
        <v>1745</v>
      </c>
      <c r="C34" s="19"/>
      <c r="D34" s="19" t="s">
        <v>12</v>
      </c>
      <c r="E34" s="124">
        <v>41609</v>
      </c>
      <c r="F34" s="124"/>
      <c r="G34" s="124">
        <v>41609</v>
      </c>
      <c r="H34" s="124"/>
      <c r="I34" s="55">
        <f t="shared" ref="I34:I65" si="1">COUNTIF(J:J,A34)</f>
        <v>0</v>
      </c>
      <c r="J34" s="77" t="s">
        <v>6102</v>
      </c>
      <c r="K34" s="19" t="str">
        <f>VLOOKUP(J34,$A$2:$B145,2,FALSE)</f>
        <v>x5010</v>
      </c>
      <c r="L34" s="19"/>
      <c r="M34" s="19" t="s">
        <v>588</v>
      </c>
      <c r="N34" s="19"/>
      <c r="O34" s="19"/>
      <c r="P34" s="124">
        <v>43014</v>
      </c>
      <c r="Q34" s="124"/>
      <c r="R34" s="124">
        <v>43101</v>
      </c>
      <c r="S34" s="124"/>
      <c r="T34" s="19"/>
    </row>
    <row r="35" spans="1:20">
      <c r="A35" s="19" t="s">
        <v>5298</v>
      </c>
      <c r="B35" s="19" t="s">
        <v>1747</v>
      </c>
      <c r="C35" s="19"/>
      <c r="D35" s="19" t="s">
        <v>12</v>
      </c>
      <c r="E35" s="124">
        <v>41609</v>
      </c>
      <c r="F35" s="124"/>
      <c r="G35" s="124">
        <v>41609</v>
      </c>
      <c r="H35" s="124"/>
      <c r="I35" s="55">
        <f t="shared" si="1"/>
        <v>0</v>
      </c>
      <c r="J35" s="84" t="s">
        <v>6103</v>
      </c>
      <c r="K35" s="19" t="str">
        <f>VLOOKUP(J35,$A$2:$B146,2,FALSE)</f>
        <v>x5011</v>
      </c>
      <c r="L35" s="19"/>
      <c r="M35" s="19" t="s">
        <v>588</v>
      </c>
      <c r="N35" s="19"/>
      <c r="O35" s="19"/>
      <c r="P35" s="124">
        <v>43014</v>
      </c>
      <c r="Q35" s="124"/>
      <c r="R35" s="124">
        <v>43101</v>
      </c>
      <c r="S35" s="124"/>
      <c r="T35" s="19"/>
    </row>
    <row r="36" spans="1:20">
      <c r="A36" s="19" t="s">
        <v>5299</v>
      </c>
      <c r="B36" s="19" t="s">
        <v>1748</v>
      </c>
      <c r="C36" s="19"/>
      <c r="D36" s="19" t="s">
        <v>12</v>
      </c>
      <c r="E36" s="124">
        <v>41609</v>
      </c>
      <c r="F36" s="124"/>
      <c r="G36" s="124">
        <v>41609</v>
      </c>
      <c r="H36" s="124"/>
      <c r="I36" s="55">
        <f t="shared" si="1"/>
        <v>0</v>
      </c>
      <c r="J36" s="77" t="s">
        <v>6195</v>
      </c>
      <c r="K36" s="19" t="str">
        <f>VLOOKUP(J36,$A$2:$B147,2,FALSE)</f>
        <v>x5027</v>
      </c>
      <c r="L36" s="19"/>
      <c r="M36" s="19" t="s">
        <v>588</v>
      </c>
      <c r="N36" s="19"/>
      <c r="O36" s="19"/>
      <c r="P36" s="124">
        <v>43014</v>
      </c>
      <c r="Q36" s="124"/>
      <c r="R36" s="124">
        <v>43101</v>
      </c>
      <c r="S36" s="124"/>
      <c r="T36" s="19"/>
    </row>
    <row r="37" spans="1:20">
      <c r="A37" s="19" t="s">
        <v>5300</v>
      </c>
      <c r="B37" s="19" t="s">
        <v>1750</v>
      </c>
      <c r="C37" s="19"/>
      <c r="D37" s="19" t="s">
        <v>12</v>
      </c>
      <c r="E37" s="124">
        <v>41609</v>
      </c>
      <c r="F37" s="124"/>
      <c r="G37" s="124">
        <v>41609</v>
      </c>
      <c r="H37" s="124"/>
      <c r="I37" s="55">
        <f t="shared" si="1"/>
        <v>0</v>
      </c>
      <c r="J37" s="77" t="s">
        <v>6196</v>
      </c>
      <c r="K37" s="19" t="str">
        <f>VLOOKUP(J37,$A$2:$B148,2,FALSE)</f>
        <v>x5028</v>
      </c>
      <c r="L37" s="19"/>
      <c r="M37" s="19" t="s">
        <v>588</v>
      </c>
      <c r="N37" s="19"/>
      <c r="O37" s="19"/>
      <c r="P37" s="124">
        <v>43014</v>
      </c>
      <c r="Q37" s="124"/>
      <c r="R37" s="124">
        <v>43101</v>
      </c>
      <c r="S37" s="124"/>
      <c r="T37" s="19"/>
    </row>
    <row r="38" spans="1:20">
      <c r="A38" s="19" t="s">
        <v>5301</v>
      </c>
      <c r="B38" s="19" t="s">
        <v>1752</v>
      </c>
      <c r="C38" s="19"/>
      <c r="D38" s="19" t="s">
        <v>12</v>
      </c>
      <c r="E38" s="124">
        <v>41609</v>
      </c>
      <c r="F38" s="124"/>
      <c r="G38" s="124">
        <v>41609</v>
      </c>
      <c r="H38" s="124"/>
      <c r="I38" s="55">
        <f t="shared" si="1"/>
        <v>0</v>
      </c>
      <c r="J38" s="77" t="s">
        <v>6197</v>
      </c>
      <c r="K38" s="19" t="str">
        <f>VLOOKUP(J38,$A$2:$B149,2,FALSE)</f>
        <v>x5029</v>
      </c>
      <c r="L38" s="19"/>
      <c r="M38" s="19" t="s">
        <v>588</v>
      </c>
      <c r="N38" s="19"/>
      <c r="O38" s="19"/>
      <c r="P38" s="124">
        <v>43014</v>
      </c>
      <c r="Q38" s="124"/>
      <c r="R38" s="124">
        <v>43101</v>
      </c>
      <c r="S38" s="124"/>
      <c r="T38" s="19"/>
    </row>
    <row r="39" spans="1:20">
      <c r="A39" s="19" t="s">
        <v>5302</v>
      </c>
      <c r="B39" s="19" t="s">
        <v>1755</v>
      </c>
      <c r="C39" s="19"/>
      <c r="D39" s="19" t="s">
        <v>12</v>
      </c>
      <c r="E39" s="124">
        <v>41609</v>
      </c>
      <c r="F39" s="124"/>
      <c r="G39" s="124">
        <v>41609</v>
      </c>
      <c r="H39" s="124"/>
      <c r="I39" s="55">
        <f t="shared" si="1"/>
        <v>0</v>
      </c>
      <c r="J39" s="77" t="s">
        <v>6198</v>
      </c>
      <c r="K39" s="19" t="str">
        <f>VLOOKUP(J39,$A$2:$B148,2,FALSE)</f>
        <v>x5030</v>
      </c>
      <c r="L39" s="19"/>
      <c r="M39" s="19" t="s">
        <v>588</v>
      </c>
      <c r="N39" s="19"/>
      <c r="O39" s="19"/>
      <c r="P39" s="124">
        <v>43014</v>
      </c>
      <c r="Q39" s="124"/>
      <c r="R39" s="124">
        <v>43101</v>
      </c>
      <c r="S39" s="124"/>
      <c r="T39" s="19"/>
    </row>
    <row r="40" spans="1:20">
      <c r="A40" s="19" t="s">
        <v>5303</v>
      </c>
      <c r="B40" s="19" t="s">
        <v>1757</v>
      </c>
      <c r="C40" s="19"/>
      <c r="D40" s="19" t="s">
        <v>12</v>
      </c>
      <c r="E40" s="124">
        <v>41609</v>
      </c>
      <c r="F40" s="124"/>
      <c r="G40" s="124">
        <v>41609</v>
      </c>
      <c r="H40" s="124"/>
      <c r="I40" s="55">
        <f t="shared" si="1"/>
        <v>0</v>
      </c>
      <c r="J40" s="77" t="s">
        <v>6199</v>
      </c>
      <c r="K40" s="19" t="str">
        <f>VLOOKUP(J40,$A$2:$B149,2,FALSE)</f>
        <v>x5031</v>
      </c>
      <c r="L40" s="19"/>
      <c r="M40" s="19" t="s">
        <v>588</v>
      </c>
      <c r="N40" s="19"/>
      <c r="O40" s="19"/>
      <c r="P40" s="124">
        <v>43014</v>
      </c>
      <c r="Q40" s="124"/>
      <c r="R40" s="124">
        <v>43101</v>
      </c>
      <c r="S40" s="124"/>
      <c r="T40" s="19"/>
    </row>
    <row r="41" spans="1:20">
      <c r="A41" s="19" t="s">
        <v>5304</v>
      </c>
      <c r="B41" s="19" t="s">
        <v>1759</v>
      </c>
      <c r="C41" s="19"/>
      <c r="D41" s="19" t="s">
        <v>12</v>
      </c>
      <c r="E41" s="124">
        <v>41609</v>
      </c>
      <c r="F41" s="124"/>
      <c r="G41" s="124">
        <v>41609</v>
      </c>
      <c r="H41" s="124"/>
      <c r="I41" s="55">
        <f t="shared" si="1"/>
        <v>0</v>
      </c>
      <c r="J41" s="77" t="s">
        <v>6200</v>
      </c>
      <c r="K41" s="19" t="str">
        <f>VLOOKUP(J41,$A$2:$B150,2,FALSE)</f>
        <v>x5032</v>
      </c>
      <c r="L41" s="19"/>
      <c r="M41" s="19" t="s">
        <v>588</v>
      </c>
      <c r="N41" s="19"/>
      <c r="O41" s="19"/>
      <c r="P41" s="124">
        <v>43014</v>
      </c>
      <c r="Q41" s="124"/>
      <c r="R41" s="124">
        <v>43101</v>
      </c>
      <c r="S41" s="124"/>
      <c r="T41" s="19"/>
    </row>
    <row r="42" spans="1:20">
      <c r="A42" s="19" t="s">
        <v>5305</v>
      </c>
      <c r="B42" s="19" t="s">
        <v>1760</v>
      </c>
      <c r="C42" s="19"/>
      <c r="D42" s="19" t="s">
        <v>12</v>
      </c>
      <c r="E42" s="124">
        <v>41609</v>
      </c>
      <c r="F42" s="124"/>
      <c r="G42" s="124">
        <v>41609</v>
      </c>
      <c r="H42" s="124"/>
      <c r="I42" s="55">
        <f t="shared" si="1"/>
        <v>0</v>
      </c>
      <c r="J42" s="77" t="s">
        <v>6201</v>
      </c>
      <c r="K42" s="19" t="str">
        <f>VLOOKUP(J42,$A$2:$B151,2,FALSE)</f>
        <v>x5033</v>
      </c>
      <c r="L42" s="19"/>
      <c r="M42" s="19" t="s">
        <v>588</v>
      </c>
      <c r="N42" s="19"/>
      <c r="O42" s="19"/>
      <c r="P42" s="124">
        <v>43014</v>
      </c>
      <c r="Q42" s="124"/>
      <c r="R42" s="124">
        <v>43101</v>
      </c>
      <c r="S42" s="124"/>
      <c r="T42" s="19"/>
    </row>
    <row r="43" spans="1:20">
      <c r="A43" s="19" t="s">
        <v>5306</v>
      </c>
      <c r="B43" s="19" t="s">
        <v>1762</v>
      </c>
      <c r="C43" s="19"/>
      <c r="D43" s="19" t="s">
        <v>12</v>
      </c>
      <c r="E43" s="124">
        <v>41609</v>
      </c>
      <c r="F43" s="124"/>
      <c r="G43" s="124">
        <v>41609</v>
      </c>
      <c r="H43" s="124"/>
      <c r="I43" s="55">
        <f t="shared" si="1"/>
        <v>0</v>
      </c>
      <c r="J43" s="77" t="s">
        <v>6202</v>
      </c>
      <c r="K43" s="19" t="str">
        <f>VLOOKUP(J43,$A$2:$B152,2,FALSE)</f>
        <v>x5034</v>
      </c>
      <c r="L43" s="19"/>
      <c r="M43" s="19" t="s">
        <v>588</v>
      </c>
      <c r="N43" s="19"/>
      <c r="O43" s="19"/>
      <c r="P43" s="124">
        <v>43014</v>
      </c>
      <c r="Q43" s="124"/>
      <c r="R43" s="124">
        <v>43101</v>
      </c>
      <c r="S43" s="124"/>
      <c r="T43" s="19"/>
    </row>
    <row r="44" spans="1:20">
      <c r="A44" s="19" t="s">
        <v>5307</v>
      </c>
      <c r="B44" s="19" t="s">
        <v>1765</v>
      </c>
      <c r="C44" s="19"/>
      <c r="D44" s="19" t="s">
        <v>12</v>
      </c>
      <c r="E44" s="124">
        <v>41609</v>
      </c>
      <c r="F44" s="124"/>
      <c r="G44" s="124">
        <v>41609</v>
      </c>
      <c r="H44" s="124"/>
      <c r="I44" s="55">
        <f t="shared" si="1"/>
        <v>0</v>
      </c>
      <c r="J44" s="77" t="s">
        <v>6203</v>
      </c>
      <c r="K44" s="19" t="str">
        <f>VLOOKUP(J44,$A$2:$B153,2,FALSE)</f>
        <v>x5035</v>
      </c>
      <c r="L44" s="19"/>
      <c r="M44" s="19" t="s">
        <v>588</v>
      </c>
      <c r="N44" s="19"/>
      <c r="O44" s="19"/>
      <c r="P44" s="124">
        <v>43014</v>
      </c>
      <c r="Q44" s="124"/>
      <c r="R44" s="124">
        <v>43101</v>
      </c>
      <c r="S44" s="124"/>
      <c r="T44" s="19"/>
    </row>
    <row r="45" spans="1:20">
      <c r="A45" s="19" t="s">
        <v>5308</v>
      </c>
      <c r="B45" s="19" t="s">
        <v>1767</v>
      </c>
      <c r="C45" s="19"/>
      <c r="D45" s="19" t="s">
        <v>12</v>
      </c>
      <c r="E45" s="124">
        <v>41609</v>
      </c>
      <c r="F45" s="124"/>
      <c r="G45" s="124">
        <v>41609</v>
      </c>
      <c r="H45" s="124"/>
      <c r="I45" s="55">
        <f t="shared" si="1"/>
        <v>0</v>
      </c>
      <c r="J45" s="77" t="s">
        <v>6204</v>
      </c>
      <c r="K45" s="19" t="str">
        <f>VLOOKUP(J45,$A$2:$B154,2,FALSE)</f>
        <v>x5036</v>
      </c>
      <c r="L45" s="19"/>
      <c r="M45" s="19" t="s">
        <v>588</v>
      </c>
      <c r="N45" s="19"/>
      <c r="O45" s="19"/>
      <c r="P45" s="124">
        <v>43014</v>
      </c>
      <c r="Q45" s="124"/>
      <c r="R45" s="124">
        <v>43101</v>
      </c>
      <c r="S45" s="124"/>
      <c r="T45" s="19"/>
    </row>
    <row r="46" spans="1:20">
      <c r="A46" s="19" t="s">
        <v>5309</v>
      </c>
      <c r="B46" s="19" t="s">
        <v>1768</v>
      </c>
      <c r="C46" s="19"/>
      <c r="D46" s="19" t="s">
        <v>12</v>
      </c>
      <c r="E46" s="124">
        <v>41609</v>
      </c>
      <c r="F46" s="124"/>
      <c r="G46" s="124">
        <v>41609</v>
      </c>
      <c r="H46" s="124"/>
      <c r="I46" s="55">
        <f t="shared" si="1"/>
        <v>0</v>
      </c>
      <c r="J46" s="77" t="s">
        <v>6205</v>
      </c>
      <c r="K46" s="19" t="str">
        <f>VLOOKUP(J46,$A$2:$B155,2,FALSE)</f>
        <v>x5037</v>
      </c>
      <c r="L46" s="19"/>
      <c r="M46" s="19" t="s">
        <v>588</v>
      </c>
      <c r="N46" s="19"/>
      <c r="O46" s="19"/>
      <c r="P46" s="124">
        <v>43014</v>
      </c>
      <c r="Q46" s="124"/>
      <c r="R46" s="124">
        <v>43101</v>
      </c>
      <c r="S46" s="124"/>
      <c r="T46" s="19"/>
    </row>
    <row r="47" spans="1:20">
      <c r="A47" s="19" t="s">
        <v>5310</v>
      </c>
      <c r="B47" s="19" t="s">
        <v>1770</v>
      </c>
      <c r="C47" s="19"/>
      <c r="D47" s="19" t="s">
        <v>12</v>
      </c>
      <c r="E47" s="124">
        <v>41609</v>
      </c>
      <c r="F47" s="124"/>
      <c r="G47" s="124">
        <v>41609</v>
      </c>
      <c r="H47" s="124"/>
      <c r="I47" s="55">
        <f t="shared" si="1"/>
        <v>0</v>
      </c>
      <c r="J47" s="77" t="s">
        <v>6206</v>
      </c>
      <c r="K47" s="19" t="str">
        <f>VLOOKUP(J47,$A$2:$B156,2,FALSE)</f>
        <v>x5038</v>
      </c>
      <c r="L47" s="19"/>
      <c r="M47" s="19" t="s">
        <v>588</v>
      </c>
      <c r="N47" s="19"/>
      <c r="O47" s="19"/>
      <c r="P47" s="124">
        <v>43014</v>
      </c>
      <c r="Q47" s="124"/>
      <c r="R47" s="124">
        <v>43101</v>
      </c>
      <c r="S47" s="124"/>
      <c r="T47" s="19"/>
    </row>
    <row r="48" spans="1:20">
      <c r="A48" s="19" t="s">
        <v>5311</v>
      </c>
      <c r="B48" s="19" t="s">
        <v>3735</v>
      </c>
      <c r="C48" s="19"/>
      <c r="D48" s="19" t="s">
        <v>12</v>
      </c>
      <c r="E48" s="124">
        <v>41609</v>
      </c>
      <c r="F48" s="124"/>
      <c r="G48" s="124">
        <v>41609</v>
      </c>
      <c r="H48" s="124"/>
      <c r="I48" s="55">
        <f t="shared" si="1"/>
        <v>0</v>
      </c>
      <c r="J48" s="84" t="s">
        <v>6190</v>
      </c>
      <c r="K48" s="19" t="str">
        <f>VLOOKUP(J48,$A$2:$B157,2,FALSE)</f>
        <v>x5015</v>
      </c>
      <c r="L48" s="19"/>
      <c r="M48" s="19" t="s">
        <v>588</v>
      </c>
      <c r="N48" s="19"/>
      <c r="O48" s="19"/>
      <c r="P48" s="124">
        <v>43014</v>
      </c>
      <c r="Q48" s="124"/>
      <c r="R48" s="124">
        <v>43101</v>
      </c>
      <c r="S48" s="124"/>
      <c r="T48" s="19"/>
    </row>
    <row r="49" spans="1:20">
      <c r="A49" s="19" t="s">
        <v>5312</v>
      </c>
      <c r="B49" s="19" t="s">
        <v>1774</v>
      </c>
      <c r="C49" s="19"/>
      <c r="D49" s="19" t="s">
        <v>12</v>
      </c>
      <c r="E49" s="124">
        <v>41609</v>
      </c>
      <c r="F49" s="124"/>
      <c r="G49" s="124">
        <v>41609</v>
      </c>
      <c r="H49" s="124"/>
      <c r="I49" s="55">
        <f t="shared" si="1"/>
        <v>0</v>
      </c>
      <c r="J49" s="80" t="s">
        <v>7404</v>
      </c>
      <c r="K49" s="19"/>
      <c r="L49" s="19"/>
      <c r="M49" s="19"/>
      <c r="N49" s="19" t="s">
        <v>555</v>
      </c>
      <c r="O49" s="19"/>
      <c r="P49" s="124">
        <v>43014</v>
      </c>
      <c r="Q49" s="124"/>
      <c r="R49" s="124">
        <v>43101</v>
      </c>
      <c r="S49" s="124"/>
      <c r="T49" s="19"/>
    </row>
    <row r="50" spans="1:20">
      <c r="A50" s="19" t="s">
        <v>5313</v>
      </c>
      <c r="B50" s="19" t="s">
        <v>1775</v>
      </c>
      <c r="C50" s="19"/>
      <c r="D50" s="19" t="s">
        <v>12</v>
      </c>
      <c r="E50" s="124">
        <v>41609</v>
      </c>
      <c r="F50" s="124"/>
      <c r="G50" s="124">
        <v>41609</v>
      </c>
      <c r="H50" s="124"/>
      <c r="I50" s="55">
        <f t="shared" si="1"/>
        <v>0</v>
      </c>
      <c r="J50" s="76" t="s">
        <v>5256</v>
      </c>
      <c r="K50" s="19" t="str">
        <f>VLOOKUP(J50,$A$2:$B159,2,FALSE)</f>
        <v>x0</v>
      </c>
      <c r="L50" s="19" t="s">
        <v>583</v>
      </c>
      <c r="M50" s="19"/>
      <c r="N50" s="19"/>
      <c r="O50" s="19"/>
      <c r="P50" s="124">
        <v>43014</v>
      </c>
      <c r="Q50" s="124"/>
      <c r="R50" s="124">
        <v>43101</v>
      </c>
      <c r="S50" s="124"/>
      <c r="T50" s="19"/>
    </row>
    <row r="51" spans="1:20">
      <c r="A51" s="19" t="s">
        <v>5314</v>
      </c>
      <c r="B51" s="19" t="s">
        <v>1780</v>
      </c>
      <c r="C51" s="19"/>
      <c r="D51" s="19" t="s">
        <v>12</v>
      </c>
      <c r="E51" s="124">
        <v>41609</v>
      </c>
      <c r="F51" s="124"/>
      <c r="G51" s="124">
        <v>41609</v>
      </c>
      <c r="H51" s="124"/>
      <c r="I51" s="55">
        <f t="shared" si="1"/>
        <v>0</v>
      </c>
      <c r="J51" s="77" t="s">
        <v>6183</v>
      </c>
      <c r="K51" s="19" t="str">
        <f>VLOOKUP(J51,$A$2:$B160,2,FALSE)</f>
        <v>x5016</v>
      </c>
      <c r="L51" s="19"/>
      <c r="M51" s="19" t="s">
        <v>588</v>
      </c>
      <c r="N51" s="19"/>
      <c r="O51" s="19"/>
      <c r="P51" s="124">
        <v>43014</v>
      </c>
      <c r="Q51" s="124"/>
      <c r="R51" s="124">
        <v>43101</v>
      </c>
      <c r="S51" s="124"/>
      <c r="T51" s="19"/>
    </row>
    <row r="52" spans="1:20">
      <c r="A52" s="19" t="s">
        <v>5315</v>
      </c>
      <c r="B52" s="19" t="s">
        <v>1781</v>
      </c>
      <c r="C52" s="19"/>
      <c r="D52" s="19" t="s">
        <v>12</v>
      </c>
      <c r="E52" s="124">
        <v>41609</v>
      </c>
      <c r="F52" s="124"/>
      <c r="G52" s="124">
        <v>41609</v>
      </c>
      <c r="H52" s="124"/>
      <c r="I52" s="55">
        <f t="shared" si="1"/>
        <v>0</v>
      </c>
      <c r="J52" s="77" t="s">
        <v>6184</v>
      </c>
      <c r="K52" s="19" t="str">
        <f>VLOOKUP(J52,$A$2:$B161,2,FALSE)</f>
        <v>x5017</v>
      </c>
      <c r="L52" s="19"/>
      <c r="M52" s="19" t="s">
        <v>588</v>
      </c>
      <c r="N52" s="19"/>
      <c r="O52" s="19"/>
      <c r="P52" s="124">
        <v>43014</v>
      </c>
      <c r="Q52" s="124"/>
      <c r="R52" s="124">
        <v>43101</v>
      </c>
      <c r="S52" s="124"/>
      <c r="T52" s="19"/>
    </row>
    <row r="53" spans="1:20">
      <c r="A53" s="19" t="s">
        <v>5316</v>
      </c>
      <c r="B53" s="19" t="s">
        <v>1783</v>
      </c>
      <c r="C53" s="19"/>
      <c r="D53" s="19" t="s">
        <v>12</v>
      </c>
      <c r="E53" s="124">
        <v>41609</v>
      </c>
      <c r="F53" s="124"/>
      <c r="G53" s="124">
        <v>41609</v>
      </c>
      <c r="H53" s="124"/>
      <c r="I53" s="55">
        <f t="shared" si="1"/>
        <v>0</v>
      </c>
      <c r="J53" s="77" t="s">
        <v>6185</v>
      </c>
      <c r="K53" s="19" t="str">
        <f>VLOOKUP(J53,$A$2:$B162,2,FALSE)</f>
        <v>x5018</v>
      </c>
      <c r="L53" s="19"/>
      <c r="M53" s="19" t="s">
        <v>588</v>
      </c>
      <c r="N53" s="19"/>
      <c r="O53" s="19"/>
      <c r="P53" s="124">
        <v>43014</v>
      </c>
      <c r="Q53" s="124"/>
      <c r="R53" s="124">
        <v>43101</v>
      </c>
      <c r="S53" s="124"/>
      <c r="T53" s="19"/>
    </row>
    <row r="54" spans="1:20">
      <c r="A54" s="19" t="s">
        <v>5262</v>
      </c>
      <c r="B54" s="19" t="s">
        <v>1785</v>
      </c>
      <c r="C54" s="19"/>
      <c r="D54" s="19" t="s">
        <v>12</v>
      </c>
      <c r="E54" s="124">
        <v>41609</v>
      </c>
      <c r="F54" s="124"/>
      <c r="G54" s="124">
        <v>41609</v>
      </c>
      <c r="H54" s="124"/>
      <c r="I54" s="55">
        <f t="shared" si="1"/>
        <v>25</v>
      </c>
      <c r="J54" s="77" t="s">
        <v>6186</v>
      </c>
      <c r="K54" s="19" t="str">
        <f>VLOOKUP(J54,$A$2:$B163,2,FALSE)</f>
        <v>x5019</v>
      </c>
      <c r="L54" s="19"/>
      <c r="M54" s="19" t="s">
        <v>588</v>
      </c>
      <c r="N54" s="19"/>
      <c r="O54" s="19"/>
      <c r="P54" s="124">
        <v>43014</v>
      </c>
      <c r="Q54" s="124"/>
      <c r="R54" s="124">
        <v>43101</v>
      </c>
      <c r="S54" s="124"/>
      <c r="T54" s="19"/>
    </row>
    <row r="55" spans="1:20">
      <c r="A55" s="19" t="s">
        <v>5274</v>
      </c>
      <c r="B55" s="19" t="s">
        <v>1787</v>
      </c>
      <c r="C55" s="19"/>
      <c r="D55" s="19" t="s">
        <v>12</v>
      </c>
      <c r="E55" s="124">
        <v>41609</v>
      </c>
      <c r="F55" s="124"/>
      <c r="G55" s="124">
        <v>41609</v>
      </c>
      <c r="H55" s="124"/>
      <c r="I55" s="55">
        <f t="shared" si="1"/>
        <v>25</v>
      </c>
      <c r="J55" s="77" t="s">
        <v>6187</v>
      </c>
      <c r="K55" s="19" t="str">
        <f>VLOOKUP(J55,$A$2:$B164,2,FALSE)</f>
        <v>x5020</v>
      </c>
      <c r="L55" s="19"/>
      <c r="M55" s="19" t="s">
        <v>588</v>
      </c>
      <c r="N55" s="19"/>
      <c r="O55" s="19"/>
      <c r="P55" s="124">
        <v>43014</v>
      </c>
      <c r="Q55" s="124"/>
      <c r="R55" s="124">
        <v>43101</v>
      </c>
      <c r="S55" s="124"/>
      <c r="T55" s="19"/>
    </row>
    <row r="56" spans="1:20">
      <c r="A56" s="19" t="s">
        <v>5264</v>
      </c>
      <c r="B56" s="19" t="s">
        <v>1791</v>
      </c>
      <c r="C56" s="19"/>
      <c r="D56" s="19" t="s">
        <v>12</v>
      </c>
      <c r="E56" s="124">
        <v>41609</v>
      </c>
      <c r="F56" s="124"/>
      <c r="G56" s="124">
        <v>41609</v>
      </c>
      <c r="H56" s="124"/>
      <c r="I56" s="55">
        <f t="shared" si="1"/>
        <v>25</v>
      </c>
      <c r="J56" s="77" t="s">
        <v>6188</v>
      </c>
      <c r="K56" s="19" t="str">
        <f>VLOOKUP(J56,$A$2:$B165,2,FALSE)</f>
        <v>x5021</v>
      </c>
      <c r="L56" s="19"/>
      <c r="M56" s="19" t="s">
        <v>588</v>
      </c>
      <c r="N56" s="19"/>
      <c r="O56" s="19"/>
      <c r="P56" s="124">
        <v>43014</v>
      </c>
      <c r="Q56" s="124"/>
      <c r="R56" s="124">
        <v>43101</v>
      </c>
      <c r="S56" s="124"/>
      <c r="T56" s="19"/>
    </row>
    <row r="57" spans="1:20">
      <c r="A57" s="19" t="s">
        <v>5317</v>
      </c>
      <c r="B57" s="19" t="s">
        <v>1793</v>
      </c>
      <c r="C57" s="19"/>
      <c r="D57" s="19" t="s">
        <v>12</v>
      </c>
      <c r="E57" s="124">
        <v>41609</v>
      </c>
      <c r="F57" s="124"/>
      <c r="G57" s="124">
        <v>41609</v>
      </c>
      <c r="H57" s="124"/>
      <c r="I57" s="55">
        <f t="shared" si="1"/>
        <v>0</v>
      </c>
      <c r="J57" s="84" t="s">
        <v>6190</v>
      </c>
      <c r="K57" s="19" t="str">
        <f>VLOOKUP(J57,$A$2:$B166,2,FALSE)</f>
        <v>x5015</v>
      </c>
      <c r="L57" s="19"/>
      <c r="M57" s="19" t="s">
        <v>588</v>
      </c>
      <c r="N57" s="19"/>
      <c r="O57" s="19"/>
      <c r="P57" s="124">
        <v>43014</v>
      </c>
      <c r="Q57" s="124"/>
      <c r="R57" s="124">
        <v>43101</v>
      </c>
      <c r="S57" s="124"/>
      <c r="T57" s="19"/>
    </row>
    <row r="58" spans="1:20">
      <c r="A58" s="19" t="s">
        <v>5266</v>
      </c>
      <c r="B58" s="19" t="s">
        <v>1795</v>
      </c>
      <c r="C58" s="19"/>
      <c r="D58" s="19" t="s">
        <v>12</v>
      </c>
      <c r="E58" s="124">
        <v>41609</v>
      </c>
      <c r="F58" s="124">
        <v>42247</v>
      </c>
      <c r="G58" s="124">
        <v>41609</v>
      </c>
      <c r="H58" s="124">
        <v>42642</v>
      </c>
      <c r="I58" s="55">
        <f t="shared" si="1"/>
        <v>1</v>
      </c>
      <c r="J58" s="80" t="s">
        <v>7405</v>
      </c>
      <c r="K58" s="19"/>
      <c r="L58" s="19"/>
      <c r="M58" s="19"/>
      <c r="N58" s="19" t="s">
        <v>555</v>
      </c>
      <c r="O58" s="19"/>
      <c r="P58" s="124">
        <v>43014</v>
      </c>
      <c r="Q58" s="124"/>
      <c r="R58" s="124">
        <v>43101</v>
      </c>
      <c r="S58" s="124"/>
      <c r="T58" s="19"/>
    </row>
    <row r="59" spans="1:20">
      <c r="A59" s="19" t="s">
        <v>5276</v>
      </c>
      <c r="B59" s="19" t="s">
        <v>1797</v>
      </c>
      <c r="C59" s="19"/>
      <c r="D59" s="19" t="s">
        <v>12</v>
      </c>
      <c r="E59" s="124">
        <v>41609</v>
      </c>
      <c r="F59" s="124"/>
      <c r="G59" s="124">
        <v>41609</v>
      </c>
      <c r="H59" s="124"/>
      <c r="I59" s="55">
        <f t="shared" si="1"/>
        <v>25</v>
      </c>
      <c r="J59" s="76" t="s">
        <v>5256</v>
      </c>
      <c r="K59" s="19" t="str">
        <f>VLOOKUP(J59,$A$2:$B169,2,FALSE)</f>
        <v>x0</v>
      </c>
      <c r="L59" s="19" t="s">
        <v>583</v>
      </c>
      <c r="M59" s="19"/>
      <c r="N59" s="19"/>
      <c r="O59" s="19"/>
      <c r="P59" s="124">
        <v>43014</v>
      </c>
      <c r="Q59" s="124"/>
      <c r="R59" s="124">
        <v>43101</v>
      </c>
      <c r="S59" s="124"/>
      <c r="T59" s="19"/>
    </row>
    <row r="60" spans="1:20">
      <c r="A60" s="19" t="s">
        <v>5270</v>
      </c>
      <c r="B60" s="19" t="s">
        <v>1799</v>
      </c>
      <c r="C60" s="19"/>
      <c r="D60" s="19" t="s">
        <v>12</v>
      </c>
      <c r="E60" s="124">
        <v>41609</v>
      </c>
      <c r="F60" s="124"/>
      <c r="G60" s="124">
        <v>41609</v>
      </c>
      <c r="H60" s="124"/>
      <c r="I60" s="55">
        <f t="shared" si="1"/>
        <v>25</v>
      </c>
      <c r="J60" s="77" t="s">
        <v>6318</v>
      </c>
      <c r="K60" s="19" t="str">
        <f>VLOOKUP(J60,$A$2:$B170,2,FALSE)</f>
        <v>x5001</v>
      </c>
      <c r="L60" s="19"/>
      <c r="M60" s="19" t="s">
        <v>588</v>
      </c>
      <c r="N60" s="19"/>
      <c r="O60" s="19"/>
      <c r="P60" s="124">
        <v>43014</v>
      </c>
      <c r="Q60" s="124"/>
      <c r="R60" s="124">
        <v>43101</v>
      </c>
      <c r="S60" s="124"/>
      <c r="T60" s="19"/>
    </row>
    <row r="61" spans="1:20">
      <c r="A61" s="19" t="s">
        <v>5272</v>
      </c>
      <c r="B61" s="19" t="s">
        <v>1801</v>
      </c>
      <c r="C61" s="19"/>
      <c r="D61" s="19" t="s">
        <v>12</v>
      </c>
      <c r="E61" s="124">
        <v>41609</v>
      </c>
      <c r="F61" s="124"/>
      <c r="G61" s="124">
        <v>41609</v>
      </c>
      <c r="H61" s="124"/>
      <c r="I61" s="55">
        <f t="shared" si="1"/>
        <v>25</v>
      </c>
      <c r="J61" s="77" t="s">
        <v>6319</v>
      </c>
      <c r="K61" s="19" t="str">
        <f>VLOOKUP(J61,$A$2:$B171,2,FALSE)</f>
        <v>x5002</v>
      </c>
      <c r="L61" s="19"/>
      <c r="M61" s="19" t="s">
        <v>588</v>
      </c>
      <c r="N61" s="19"/>
      <c r="O61" s="19"/>
      <c r="P61" s="124">
        <v>43014</v>
      </c>
      <c r="Q61" s="124"/>
      <c r="R61" s="124">
        <v>43101</v>
      </c>
      <c r="S61" s="124"/>
      <c r="T61" s="19"/>
    </row>
    <row r="62" spans="1:20">
      <c r="A62" s="19" t="s">
        <v>5318</v>
      </c>
      <c r="B62" s="19" t="s">
        <v>1803</v>
      </c>
      <c r="C62" s="19"/>
      <c r="D62" s="19" t="s">
        <v>12</v>
      </c>
      <c r="E62" s="124">
        <v>41609</v>
      </c>
      <c r="F62" s="124"/>
      <c r="G62" s="124">
        <v>41609</v>
      </c>
      <c r="H62" s="124"/>
      <c r="I62" s="55">
        <f t="shared" si="1"/>
        <v>0</v>
      </c>
      <c r="J62" s="80" t="s">
        <v>7408</v>
      </c>
      <c r="K62" s="19"/>
      <c r="L62" s="19"/>
      <c r="M62" s="19"/>
      <c r="N62" s="19" t="s">
        <v>555</v>
      </c>
      <c r="O62" s="19"/>
      <c r="P62" s="124">
        <v>43014</v>
      </c>
      <c r="Q62" s="124"/>
      <c r="R62" s="124">
        <v>43101</v>
      </c>
      <c r="S62" s="124"/>
      <c r="T62" s="19"/>
    </row>
    <row r="63" spans="1:20">
      <c r="A63" s="19" t="s">
        <v>5319</v>
      </c>
      <c r="B63" s="19" t="s">
        <v>1805</v>
      </c>
      <c r="C63" s="19"/>
      <c r="D63" s="19" t="s">
        <v>12</v>
      </c>
      <c r="E63" s="124">
        <v>41609</v>
      </c>
      <c r="F63" s="124"/>
      <c r="G63" s="124">
        <v>41609</v>
      </c>
      <c r="H63" s="124"/>
      <c r="I63" s="55">
        <f t="shared" si="1"/>
        <v>0</v>
      </c>
      <c r="J63" s="76" t="s">
        <v>5256</v>
      </c>
      <c r="K63" s="19" t="str">
        <f>VLOOKUP(J63,$A$2:$B173,2,FALSE)</f>
        <v>x0</v>
      </c>
      <c r="L63" s="19"/>
      <c r="M63" s="19"/>
      <c r="N63" s="19"/>
      <c r="O63" s="19"/>
      <c r="P63" s="124">
        <v>43014</v>
      </c>
      <c r="Q63" s="124"/>
      <c r="R63" s="124">
        <v>43101</v>
      </c>
      <c r="S63" s="124"/>
      <c r="T63" s="19"/>
    </row>
    <row r="64" spans="1:20">
      <c r="A64" s="19" t="s">
        <v>5320</v>
      </c>
      <c r="B64" s="19" t="s">
        <v>1807</v>
      </c>
      <c r="C64" s="19"/>
      <c r="D64" s="19" t="s">
        <v>12</v>
      </c>
      <c r="E64" s="124">
        <v>41609</v>
      </c>
      <c r="F64" s="124"/>
      <c r="G64" s="124">
        <v>41609</v>
      </c>
      <c r="H64" s="124"/>
      <c r="I64" s="55">
        <f t="shared" si="1"/>
        <v>0</v>
      </c>
      <c r="J64" s="77" t="s">
        <v>6604</v>
      </c>
      <c r="K64" s="19" t="str">
        <f>VLOOKUP(J64,$A$2:$B174,2,FALSE)</f>
        <v>x5045</v>
      </c>
      <c r="L64" s="19"/>
      <c r="M64" s="19"/>
      <c r="N64" s="19"/>
      <c r="O64" s="19"/>
      <c r="P64" s="124">
        <v>43014</v>
      </c>
      <c r="Q64" s="124"/>
      <c r="R64" s="124">
        <v>43101</v>
      </c>
      <c r="S64" s="124"/>
      <c r="T64" s="19"/>
    </row>
    <row r="65" spans="1:20">
      <c r="A65" s="19" t="s">
        <v>5321</v>
      </c>
      <c r="B65" s="19" t="s">
        <v>1808</v>
      </c>
      <c r="C65" s="19"/>
      <c r="D65" s="19" t="s">
        <v>12</v>
      </c>
      <c r="E65" s="124">
        <v>41609</v>
      </c>
      <c r="F65" s="124"/>
      <c r="G65" s="124">
        <v>41609</v>
      </c>
      <c r="H65" s="124"/>
      <c r="I65" s="55">
        <f t="shared" si="1"/>
        <v>0</v>
      </c>
      <c r="J65" s="77" t="s">
        <v>6605</v>
      </c>
      <c r="K65" s="19" t="str">
        <f>VLOOKUP(J65,$A$2:$B175,2,FALSE)</f>
        <v>x5046</v>
      </c>
      <c r="L65" s="19"/>
      <c r="M65" s="19"/>
      <c r="N65" s="19"/>
      <c r="O65" s="19"/>
      <c r="P65" s="124">
        <v>43014</v>
      </c>
      <c r="Q65" s="124"/>
      <c r="R65" s="124">
        <v>43101</v>
      </c>
      <c r="S65" s="124"/>
      <c r="T65" s="19"/>
    </row>
    <row r="66" spans="1:20">
      <c r="A66" s="19" t="s">
        <v>5322</v>
      </c>
      <c r="B66" s="19" t="s">
        <v>1813</v>
      </c>
      <c r="C66" s="19"/>
      <c r="D66" s="19" t="s">
        <v>12</v>
      </c>
      <c r="E66" s="124">
        <v>41609</v>
      </c>
      <c r="F66" s="124"/>
      <c r="G66" s="124">
        <v>41609</v>
      </c>
      <c r="H66" s="124"/>
      <c r="I66" s="55">
        <f t="shared" ref="I66:I97" si="2">COUNTIF(J:J,A66)</f>
        <v>0</v>
      </c>
      <c r="J66" s="80" t="s">
        <v>7407</v>
      </c>
      <c r="K66" s="19"/>
      <c r="L66" s="19"/>
      <c r="M66" s="19"/>
      <c r="N66" s="19" t="s">
        <v>555</v>
      </c>
      <c r="O66" s="19"/>
      <c r="P66" s="124">
        <v>43014</v>
      </c>
      <c r="Q66" s="124"/>
      <c r="R66" s="124">
        <v>43101</v>
      </c>
      <c r="S66" s="124"/>
      <c r="T66" s="19"/>
    </row>
    <row r="67" spans="1:20">
      <c r="A67" s="19" t="s">
        <v>5323</v>
      </c>
      <c r="B67" s="19" t="s">
        <v>1825</v>
      </c>
      <c r="C67" s="19"/>
      <c r="D67" s="19" t="s">
        <v>12</v>
      </c>
      <c r="E67" s="124">
        <v>41609</v>
      </c>
      <c r="F67" s="124"/>
      <c r="G67" s="124">
        <v>41609</v>
      </c>
      <c r="H67" s="124"/>
      <c r="I67" s="55">
        <f t="shared" si="2"/>
        <v>0</v>
      </c>
      <c r="J67" s="76" t="s">
        <v>5256</v>
      </c>
      <c r="K67" s="19" t="str">
        <f>VLOOKUP(J67,$A$2:$B177,2,FALSE)</f>
        <v>x0</v>
      </c>
      <c r="L67" s="19"/>
      <c r="M67" s="19"/>
      <c r="N67" s="19"/>
      <c r="O67" s="19"/>
      <c r="P67" s="124">
        <v>43014</v>
      </c>
      <c r="Q67" s="124"/>
      <c r="R67" s="124">
        <v>43101</v>
      </c>
      <c r="S67" s="124"/>
      <c r="T67" s="19"/>
    </row>
    <row r="68" spans="1:20">
      <c r="A68" s="19" t="s">
        <v>5324</v>
      </c>
      <c r="B68" s="19" t="s">
        <v>1827</v>
      </c>
      <c r="C68" s="19"/>
      <c r="D68" s="19" t="s">
        <v>12</v>
      </c>
      <c r="E68" s="124">
        <v>41609</v>
      </c>
      <c r="F68" s="124"/>
      <c r="G68" s="124">
        <v>41609</v>
      </c>
      <c r="H68" s="124"/>
      <c r="I68" s="55">
        <f t="shared" si="2"/>
        <v>0</v>
      </c>
      <c r="J68" s="77" t="s">
        <v>6322</v>
      </c>
      <c r="K68" s="19" t="str">
        <f>VLOOKUP(J68,$A$2:$B178,2,FALSE)</f>
        <v>x5039</v>
      </c>
      <c r="L68" s="19"/>
      <c r="M68" s="19"/>
      <c r="N68" s="19"/>
      <c r="O68" s="19"/>
      <c r="P68" s="124">
        <v>43014</v>
      </c>
      <c r="Q68" s="124"/>
      <c r="R68" s="124">
        <v>43101</v>
      </c>
      <c r="S68" s="124"/>
      <c r="T68" s="19"/>
    </row>
    <row r="69" spans="1:20">
      <c r="A69" s="19" t="s">
        <v>5325</v>
      </c>
      <c r="B69" s="19" t="s">
        <v>1830</v>
      </c>
      <c r="C69" s="19"/>
      <c r="D69" s="19" t="s">
        <v>12</v>
      </c>
      <c r="E69" s="124">
        <v>41609</v>
      </c>
      <c r="F69" s="124"/>
      <c r="G69" s="124">
        <v>41609</v>
      </c>
      <c r="H69" s="124"/>
      <c r="I69" s="55">
        <f t="shared" si="2"/>
        <v>0</v>
      </c>
      <c r="J69" s="77" t="s">
        <v>6662</v>
      </c>
      <c r="K69" s="19" t="str">
        <f>VLOOKUP(J69,$A$2:$B179,2,FALSE)</f>
        <v>x5047</v>
      </c>
      <c r="L69" s="19"/>
      <c r="M69" s="19"/>
      <c r="N69" s="19"/>
      <c r="O69" s="19"/>
      <c r="P69" s="124">
        <v>43014</v>
      </c>
      <c r="Q69" s="124"/>
      <c r="R69" s="124">
        <v>43101</v>
      </c>
      <c r="S69" s="124"/>
      <c r="T69" s="19"/>
    </row>
    <row r="70" spans="1:20">
      <c r="A70" s="19" t="s">
        <v>5326</v>
      </c>
      <c r="B70" s="19" t="s">
        <v>2220</v>
      </c>
      <c r="C70" s="19"/>
      <c r="D70" s="19" t="s">
        <v>12</v>
      </c>
      <c r="E70" s="124">
        <v>41609</v>
      </c>
      <c r="F70" s="124"/>
      <c r="G70" s="124">
        <v>41609</v>
      </c>
      <c r="H70" s="124"/>
      <c r="I70" s="55">
        <f t="shared" si="2"/>
        <v>0</v>
      </c>
      <c r="J70" s="80" t="s">
        <v>7406</v>
      </c>
      <c r="K70" s="19"/>
      <c r="L70" s="19"/>
      <c r="M70" s="19"/>
      <c r="N70" s="19" t="s">
        <v>555</v>
      </c>
      <c r="O70" s="19"/>
      <c r="P70" s="124">
        <v>43014</v>
      </c>
      <c r="Q70" s="124"/>
      <c r="R70" s="124">
        <v>43101</v>
      </c>
      <c r="S70" s="124"/>
      <c r="T70" s="19"/>
    </row>
    <row r="71" spans="1:20">
      <c r="A71" s="19" t="s">
        <v>5327</v>
      </c>
      <c r="B71" s="19" t="s">
        <v>1834</v>
      </c>
      <c r="C71" s="19"/>
      <c r="D71" s="19" t="s">
        <v>12</v>
      </c>
      <c r="E71" s="124">
        <v>41609</v>
      </c>
      <c r="F71" s="124"/>
      <c r="G71" s="124">
        <v>41609</v>
      </c>
      <c r="H71" s="124"/>
      <c r="I71" s="55">
        <f t="shared" si="2"/>
        <v>0</v>
      </c>
      <c r="J71" s="76" t="s">
        <v>5256</v>
      </c>
      <c r="K71" s="19" t="str">
        <f>VLOOKUP(J71,$A$2:$B181,2,FALSE)</f>
        <v>x0</v>
      </c>
      <c r="L71" s="19" t="s">
        <v>583</v>
      </c>
      <c r="M71" s="19"/>
      <c r="N71" s="19"/>
      <c r="O71" s="19"/>
      <c r="P71" s="124">
        <v>43014</v>
      </c>
      <c r="Q71" s="124"/>
      <c r="R71" s="124">
        <v>43101</v>
      </c>
      <c r="S71" s="124"/>
      <c r="T71" s="19"/>
    </row>
    <row r="72" spans="1:20">
      <c r="A72" s="19" t="s">
        <v>5328</v>
      </c>
      <c r="B72" s="19" t="s">
        <v>1837</v>
      </c>
      <c r="C72" s="19"/>
      <c r="D72" s="19" t="s">
        <v>12</v>
      </c>
      <c r="E72" s="124">
        <v>41609</v>
      </c>
      <c r="F72" s="124"/>
      <c r="G72" s="124">
        <v>41609</v>
      </c>
      <c r="H72" s="124"/>
      <c r="I72" s="55">
        <f t="shared" si="2"/>
        <v>0</v>
      </c>
      <c r="J72" s="77" t="s">
        <v>6697</v>
      </c>
      <c r="K72" s="19" t="str">
        <f>VLOOKUP(J72,$A$2:$B182,2,FALSE)</f>
        <v>x5048</v>
      </c>
      <c r="L72" s="19"/>
      <c r="M72" s="19" t="s">
        <v>588</v>
      </c>
      <c r="N72" s="19"/>
      <c r="O72" s="19"/>
      <c r="P72" s="124">
        <v>43014</v>
      </c>
      <c r="Q72" s="124"/>
      <c r="R72" s="124">
        <v>43101</v>
      </c>
      <c r="S72" s="124"/>
      <c r="T72" s="19"/>
    </row>
    <row r="73" spans="1:20">
      <c r="A73" s="19" t="s">
        <v>5329</v>
      </c>
      <c r="B73" s="19" t="s">
        <v>1845</v>
      </c>
      <c r="C73" s="19"/>
      <c r="D73" s="19" t="s">
        <v>12</v>
      </c>
      <c r="E73" s="124">
        <v>41609</v>
      </c>
      <c r="F73" s="124"/>
      <c r="G73" s="124">
        <v>41609</v>
      </c>
      <c r="H73" s="124"/>
      <c r="I73" s="55">
        <f t="shared" si="2"/>
        <v>0</v>
      </c>
      <c r="J73" s="77" t="s">
        <v>7231</v>
      </c>
      <c r="K73" s="19" t="str">
        <f>VLOOKUP(J73,$A$2:$B183,2,FALSE)</f>
        <v>x5049</v>
      </c>
      <c r="L73" s="19"/>
      <c r="M73" s="19" t="s">
        <v>588</v>
      </c>
      <c r="N73" s="19"/>
      <c r="O73" s="19"/>
      <c r="P73" s="124">
        <v>43014</v>
      </c>
      <c r="Q73" s="124"/>
      <c r="R73" s="124">
        <v>43101</v>
      </c>
      <c r="S73" s="124"/>
      <c r="T73" s="19"/>
    </row>
    <row r="74" spans="1:20">
      <c r="A74" s="19" t="s">
        <v>5330</v>
      </c>
      <c r="B74" s="19" t="s">
        <v>1863</v>
      </c>
      <c r="C74" s="19"/>
      <c r="D74" s="19" t="s">
        <v>12</v>
      </c>
      <c r="E74" s="124">
        <v>41609</v>
      </c>
      <c r="F74" s="124"/>
      <c r="G74" s="124">
        <v>41609</v>
      </c>
      <c r="H74" s="124"/>
      <c r="I74" s="55">
        <f t="shared" si="2"/>
        <v>0</v>
      </c>
      <c r="J74" s="77" t="s">
        <v>6698</v>
      </c>
      <c r="K74" s="19" t="str">
        <f>VLOOKUP(J74,$A$2:$B184,2,FALSE)</f>
        <v>x5050</v>
      </c>
      <c r="L74" s="19"/>
      <c r="M74" s="19" t="s">
        <v>588</v>
      </c>
      <c r="N74" s="19"/>
      <c r="O74" s="19"/>
      <c r="P74" s="124">
        <v>43014</v>
      </c>
      <c r="Q74" s="124"/>
      <c r="R74" s="124">
        <v>43101</v>
      </c>
      <c r="S74" s="124"/>
      <c r="T74" s="19"/>
    </row>
    <row r="75" spans="1:20">
      <c r="A75" s="19" t="s">
        <v>6264</v>
      </c>
      <c r="B75" s="19" t="s">
        <v>6769</v>
      </c>
      <c r="C75" s="19"/>
      <c r="D75" s="59" t="s">
        <v>555</v>
      </c>
      <c r="E75" s="124"/>
      <c r="F75" s="124"/>
      <c r="G75" s="124"/>
      <c r="H75" s="124"/>
      <c r="I75" s="81">
        <f t="shared" si="2"/>
        <v>0</v>
      </c>
      <c r="J75" s="77" t="s">
        <v>6699</v>
      </c>
      <c r="K75" s="19" t="str">
        <f>VLOOKUP(J75,$A$2:$B185,2,FALSE)</f>
        <v>x5051</v>
      </c>
      <c r="L75" s="19"/>
      <c r="M75" s="19" t="s">
        <v>588</v>
      </c>
      <c r="N75" s="19"/>
      <c r="O75" s="19"/>
      <c r="P75" s="124">
        <v>43014</v>
      </c>
      <c r="Q75" s="124"/>
      <c r="R75" s="124">
        <v>43101</v>
      </c>
      <c r="S75" s="124"/>
      <c r="T75" s="19"/>
    </row>
    <row r="76" spans="1:20">
      <c r="A76" s="19" t="s">
        <v>6318</v>
      </c>
      <c r="B76" s="19" t="s">
        <v>6253</v>
      </c>
      <c r="C76" s="19"/>
      <c r="D76" s="59" t="s">
        <v>555</v>
      </c>
      <c r="E76" s="124"/>
      <c r="F76" s="124"/>
      <c r="G76" s="124"/>
      <c r="H76" s="124"/>
      <c r="I76" s="81">
        <f t="shared" si="2"/>
        <v>0</v>
      </c>
      <c r="J76" s="75"/>
      <c r="K76" s="19"/>
      <c r="L76" s="19"/>
      <c r="M76" s="19"/>
      <c r="N76" s="19"/>
      <c r="O76" s="19"/>
      <c r="P76" s="124"/>
      <c r="Q76" s="124"/>
      <c r="R76" s="124"/>
      <c r="S76" s="124"/>
      <c r="T76" s="19"/>
    </row>
    <row r="77" spans="1:20">
      <c r="A77" s="19" t="s">
        <v>6319</v>
      </c>
      <c r="B77" s="19" t="s">
        <v>6271</v>
      </c>
      <c r="C77" s="19"/>
      <c r="D77" s="59" t="s">
        <v>555</v>
      </c>
      <c r="E77" s="124"/>
      <c r="F77" s="124"/>
      <c r="G77" s="124"/>
      <c r="H77" s="124"/>
      <c r="I77" s="81">
        <f t="shared" si="2"/>
        <v>0</v>
      </c>
      <c r="J77" s="75"/>
      <c r="K77" s="19"/>
      <c r="L77" s="19"/>
      <c r="M77" s="19"/>
      <c r="N77" s="19"/>
      <c r="O77" s="19"/>
      <c r="P77" s="124"/>
      <c r="Q77" s="124"/>
      <c r="R77" s="124"/>
      <c r="S77" s="124"/>
      <c r="T77" s="19"/>
    </row>
    <row r="78" spans="1:20">
      <c r="A78" s="66" t="s">
        <v>6095</v>
      </c>
      <c r="B78" s="19" t="s">
        <v>6272</v>
      </c>
      <c r="C78" s="19"/>
      <c r="D78" s="59" t="s">
        <v>555</v>
      </c>
      <c r="E78" s="124"/>
      <c r="F78" s="124"/>
      <c r="G78" s="124"/>
      <c r="H78" s="124"/>
      <c r="I78" s="81">
        <f t="shared" si="2"/>
        <v>0</v>
      </c>
      <c r="J78" s="75"/>
      <c r="K78" s="19"/>
      <c r="L78" s="19"/>
      <c r="M78" s="19"/>
      <c r="N78" s="19"/>
      <c r="O78" s="19"/>
      <c r="P78" s="124"/>
      <c r="Q78" s="124"/>
      <c r="R78" s="124"/>
      <c r="S78" s="124"/>
      <c r="T78" s="19"/>
    </row>
    <row r="79" spans="1:20">
      <c r="A79" s="66" t="s">
        <v>6096</v>
      </c>
      <c r="B79" s="19" t="s">
        <v>6273</v>
      </c>
      <c r="C79" s="19"/>
      <c r="D79" s="59" t="s">
        <v>555</v>
      </c>
      <c r="E79" s="124"/>
      <c r="F79" s="124"/>
      <c r="G79" s="124"/>
      <c r="H79" s="124"/>
      <c r="I79" s="81">
        <f t="shared" si="2"/>
        <v>25</v>
      </c>
      <c r="J79" s="75"/>
      <c r="K79" s="19"/>
      <c r="L79" s="19"/>
      <c r="M79" s="19"/>
      <c r="N79" s="19"/>
      <c r="O79" s="19"/>
      <c r="P79" s="124"/>
      <c r="Q79" s="124"/>
      <c r="R79" s="124"/>
      <c r="S79" s="124"/>
      <c r="T79" s="19"/>
    </row>
    <row r="80" spans="1:20">
      <c r="A80" s="66" t="s">
        <v>6097</v>
      </c>
      <c r="B80" s="19" t="s">
        <v>6254</v>
      </c>
      <c r="C80" s="19"/>
      <c r="D80" s="59" t="s">
        <v>555</v>
      </c>
      <c r="E80" s="124"/>
      <c r="F80" s="124"/>
      <c r="G80" s="124"/>
      <c r="H80" s="124"/>
      <c r="I80" s="81">
        <f t="shared" si="2"/>
        <v>25</v>
      </c>
      <c r="J80" s="75"/>
      <c r="K80" s="19"/>
      <c r="L80" s="19"/>
      <c r="M80" s="19"/>
      <c r="N80" s="19"/>
      <c r="O80" s="19"/>
      <c r="P80" s="124"/>
      <c r="Q80" s="124"/>
      <c r="R80" s="124"/>
      <c r="S80" s="124"/>
      <c r="T80" s="19"/>
    </row>
    <row r="81" spans="1:20">
      <c r="A81" s="66" t="s">
        <v>6098</v>
      </c>
      <c r="B81" s="19" t="s">
        <v>6255</v>
      </c>
      <c r="C81" s="19"/>
      <c r="D81" s="59" t="s">
        <v>555</v>
      </c>
      <c r="E81" s="124"/>
      <c r="F81" s="124"/>
      <c r="G81" s="124"/>
      <c r="H81" s="124"/>
      <c r="I81" s="81">
        <f t="shared" si="2"/>
        <v>25</v>
      </c>
      <c r="J81" s="75"/>
      <c r="K81" s="19"/>
      <c r="L81" s="19"/>
      <c r="M81" s="19"/>
      <c r="N81" s="19"/>
      <c r="O81" s="19"/>
      <c r="P81" s="124"/>
      <c r="Q81" s="124"/>
      <c r="R81" s="124"/>
      <c r="S81" s="124"/>
      <c r="T81" s="19"/>
    </row>
    <row r="82" spans="1:20">
      <c r="A82" s="66" t="s">
        <v>6099</v>
      </c>
      <c r="B82" s="19" t="s">
        <v>6256</v>
      </c>
      <c r="C82" s="19"/>
      <c r="D82" s="59" t="s">
        <v>555</v>
      </c>
      <c r="E82" s="124"/>
      <c r="F82" s="124"/>
      <c r="G82" s="124"/>
      <c r="H82" s="124"/>
      <c r="I82" s="81">
        <f t="shared" si="2"/>
        <v>25</v>
      </c>
      <c r="J82" s="75"/>
      <c r="K82" s="19"/>
      <c r="L82" s="19"/>
      <c r="M82" s="19"/>
      <c r="N82" s="19"/>
      <c r="O82" s="19"/>
      <c r="P82" s="124"/>
      <c r="Q82" s="124"/>
      <c r="R82" s="124"/>
      <c r="S82" s="124"/>
      <c r="T82" s="19"/>
    </row>
    <row r="83" spans="1:20">
      <c r="A83" s="66" t="s">
        <v>6100</v>
      </c>
      <c r="B83" s="19" t="s">
        <v>6257</v>
      </c>
      <c r="C83" s="19"/>
      <c r="D83" s="59" t="s">
        <v>555</v>
      </c>
      <c r="E83" s="124"/>
      <c r="F83" s="124"/>
      <c r="G83" s="124"/>
      <c r="H83" s="124"/>
      <c r="I83" s="81">
        <f t="shared" si="2"/>
        <v>25</v>
      </c>
      <c r="J83" s="75"/>
      <c r="K83" s="19"/>
      <c r="L83" s="19"/>
      <c r="M83" s="19"/>
      <c r="N83" s="19"/>
      <c r="O83" s="19"/>
      <c r="P83" s="124"/>
      <c r="Q83" s="124"/>
      <c r="R83" s="124"/>
      <c r="S83" s="124"/>
      <c r="T83" s="19"/>
    </row>
    <row r="84" spans="1:20">
      <c r="A84" s="66" t="s">
        <v>6101</v>
      </c>
      <c r="B84" s="19" t="s">
        <v>6258</v>
      </c>
      <c r="C84" s="19"/>
      <c r="D84" s="59" t="s">
        <v>555</v>
      </c>
      <c r="E84" s="124"/>
      <c r="F84" s="124"/>
      <c r="G84" s="124"/>
      <c r="H84" s="124"/>
      <c r="I84" s="81">
        <f t="shared" si="2"/>
        <v>0</v>
      </c>
      <c r="J84" s="75"/>
      <c r="K84" s="19"/>
      <c r="L84" s="19"/>
      <c r="M84" s="19"/>
      <c r="N84" s="19"/>
      <c r="O84" s="19"/>
      <c r="P84" s="124"/>
      <c r="Q84" s="124"/>
      <c r="R84" s="124"/>
      <c r="S84" s="124"/>
      <c r="T84" s="19"/>
    </row>
    <row r="85" spans="1:20">
      <c r="A85" s="66" t="s">
        <v>6102</v>
      </c>
      <c r="B85" s="19" t="s">
        <v>6259</v>
      </c>
      <c r="C85" s="19"/>
      <c r="D85" s="59" t="s">
        <v>555</v>
      </c>
      <c r="E85" s="124"/>
      <c r="F85" s="124"/>
      <c r="G85" s="124"/>
      <c r="H85" s="124"/>
      <c r="I85" s="81">
        <f t="shared" si="2"/>
        <v>25</v>
      </c>
      <c r="J85" s="75"/>
      <c r="K85" s="19"/>
      <c r="L85" s="19"/>
      <c r="M85" s="19"/>
      <c r="N85" s="19"/>
      <c r="O85" s="19"/>
      <c r="P85" s="124"/>
      <c r="Q85" s="124"/>
      <c r="R85" s="124"/>
      <c r="S85" s="124"/>
      <c r="T85" s="19"/>
    </row>
    <row r="86" spans="1:20">
      <c r="A86" s="66" t="s">
        <v>6103</v>
      </c>
      <c r="B86" s="19" t="s">
        <v>6274</v>
      </c>
      <c r="C86" s="19"/>
      <c r="D86" s="59" t="s">
        <v>555</v>
      </c>
      <c r="E86" s="124"/>
      <c r="F86" s="124"/>
      <c r="G86" s="124"/>
      <c r="H86" s="124"/>
      <c r="I86" s="81">
        <f t="shared" si="2"/>
        <v>25</v>
      </c>
      <c r="J86" s="75"/>
      <c r="K86" s="19"/>
      <c r="L86" s="19"/>
      <c r="M86" s="19"/>
      <c r="N86" s="19"/>
      <c r="O86" s="19"/>
      <c r="P86" s="124"/>
      <c r="Q86" s="124"/>
      <c r="R86" s="124"/>
      <c r="S86" s="124"/>
      <c r="T86" s="19"/>
    </row>
    <row r="87" spans="1:20">
      <c r="A87" s="66" t="s">
        <v>6104</v>
      </c>
      <c r="B87" s="19" t="s">
        <v>6275</v>
      </c>
      <c r="C87" s="19"/>
      <c r="D87" s="59" t="s">
        <v>555</v>
      </c>
      <c r="E87" s="124"/>
      <c r="F87" s="124"/>
      <c r="G87" s="124"/>
      <c r="H87" s="124"/>
      <c r="I87" s="81">
        <f t="shared" si="2"/>
        <v>25</v>
      </c>
      <c r="J87" s="75"/>
      <c r="K87" s="19"/>
      <c r="L87" s="19"/>
      <c r="M87" s="19"/>
      <c r="N87" s="19"/>
      <c r="O87" s="19"/>
      <c r="P87" s="124"/>
      <c r="Q87" s="124"/>
      <c r="R87" s="124"/>
      <c r="S87" s="124"/>
      <c r="T87" s="19"/>
    </row>
    <row r="88" spans="1:20">
      <c r="A88" s="66" t="s">
        <v>6105</v>
      </c>
      <c r="B88" s="19" t="s">
        <v>6276</v>
      </c>
      <c r="C88" s="19"/>
      <c r="D88" s="59" t="s">
        <v>555</v>
      </c>
      <c r="E88" s="124"/>
      <c r="F88" s="124"/>
      <c r="G88" s="124"/>
      <c r="H88" s="124"/>
      <c r="I88" s="81">
        <f t="shared" si="2"/>
        <v>25</v>
      </c>
      <c r="J88" s="75"/>
      <c r="K88" s="19"/>
      <c r="L88" s="19"/>
      <c r="M88" s="19"/>
      <c r="N88" s="19"/>
      <c r="O88" s="19"/>
      <c r="P88" s="124"/>
      <c r="Q88" s="124"/>
      <c r="R88" s="124"/>
      <c r="S88" s="124"/>
      <c r="T88" s="19"/>
    </row>
    <row r="89" spans="1:20">
      <c r="A89" s="66" t="s">
        <v>6106</v>
      </c>
      <c r="B89" s="19" t="s">
        <v>6277</v>
      </c>
      <c r="C89" s="19"/>
      <c r="D89" s="59" t="s">
        <v>555</v>
      </c>
      <c r="E89" s="124"/>
      <c r="F89" s="124"/>
      <c r="G89" s="124"/>
      <c r="H89" s="124"/>
      <c r="I89" s="81">
        <f t="shared" si="2"/>
        <v>25</v>
      </c>
      <c r="J89" s="75"/>
      <c r="K89" s="19"/>
      <c r="L89" s="19"/>
      <c r="M89" s="19"/>
      <c r="N89" s="19"/>
      <c r="O89" s="19"/>
      <c r="P89" s="124"/>
      <c r="Q89" s="124"/>
      <c r="R89" s="124"/>
      <c r="S89" s="124"/>
      <c r="T89" s="19"/>
    </row>
    <row r="90" spans="1:20">
      <c r="A90" s="66" t="s">
        <v>6190</v>
      </c>
      <c r="B90" s="19" t="s">
        <v>6278</v>
      </c>
      <c r="C90" s="19"/>
      <c r="D90" s="59" t="s">
        <v>555</v>
      </c>
      <c r="E90" s="124"/>
      <c r="F90" s="124"/>
      <c r="G90" s="124"/>
      <c r="H90" s="124"/>
      <c r="I90" s="81">
        <f t="shared" si="2"/>
        <v>3</v>
      </c>
      <c r="J90" s="75"/>
      <c r="K90" s="19"/>
      <c r="L90" s="19"/>
      <c r="M90" s="19"/>
      <c r="N90" s="19"/>
      <c r="O90" s="19"/>
      <c r="P90" s="124"/>
      <c r="Q90" s="124"/>
      <c r="R90" s="124"/>
      <c r="S90" s="124"/>
      <c r="T90" s="19"/>
    </row>
    <row r="91" spans="1:20">
      <c r="A91" s="19" t="s">
        <v>6183</v>
      </c>
      <c r="B91" s="19" t="s">
        <v>6279</v>
      </c>
      <c r="C91" s="19"/>
      <c r="D91" s="19" t="s">
        <v>555</v>
      </c>
      <c r="E91" s="124">
        <v>43014</v>
      </c>
      <c r="F91" s="124"/>
      <c r="G91" s="124">
        <v>43101</v>
      </c>
      <c r="H91" s="124"/>
      <c r="I91" s="81">
        <f t="shared" si="2"/>
        <v>25</v>
      </c>
      <c r="J91" s="75"/>
      <c r="K91" s="19"/>
      <c r="L91" s="19"/>
      <c r="M91" s="19"/>
      <c r="N91" s="19"/>
      <c r="O91" s="19"/>
      <c r="P91" s="124"/>
      <c r="Q91" s="124"/>
      <c r="R91" s="124"/>
      <c r="S91" s="124"/>
      <c r="T91" s="19"/>
    </row>
    <row r="92" spans="1:20">
      <c r="A92" s="19" t="s">
        <v>6184</v>
      </c>
      <c r="B92" s="19" t="s">
        <v>6280</v>
      </c>
      <c r="C92" s="19"/>
      <c r="D92" s="19" t="s">
        <v>555</v>
      </c>
      <c r="E92" s="124">
        <v>43014</v>
      </c>
      <c r="F92" s="124"/>
      <c r="G92" s="124">
        <v>43101</v>
      </c>
      <c r="H92" s="124"/>
      <c r="I92" s="81">
        <f t="shared" si="2"/>
        <v>25</v>
      </c>
      <c r="J92" s="75"/>
      <c r="K92" s="19"/>
      <c r="L92" s="19"/>
      <c r="M92" s="19"/>
      <c r="N92" s="19"/>
      <c r="O92" s="19"/>
      <c r="P92" s="124"/>
      <c r="Q92" s="124"/>
      <c r="R92" s="124"/>
      <c r="S92" s="124"/>
      <c r="T92" s="19"/>
    </row>
    <row r="93" spans="1:20">
      <c r="A93" s="19" t="s">
        <v>6185</v>
      </c>
      <c r="B93" s="19" t="s">
        <v>6281</v>
      </c>
      <c r="C93" s="19"/>
      <c r="D93" s="19" t="s">
        <v>555</v>
      </c>
      <c r="E93" s="124">
        <v>43014</v>
      </c>
      <c r="F93" s="124"/>
      <c r="G93" s="124">
        <v>43101</v>
      </c>
      <c r="H93" s="124"/>
      <c r="I93" s="81">
        <f t="shared" si="2"/>
        <v>25</v>
      </c>
      <c r="J93" s="75"/>
      <c r="K93" s="19"/>
      <c r="L93" s="19"/>
      <c r="M93" s="19"/>
      <c r="N93" s="19"/>
      <c r="O93" s="19"/>
      <c r="P93" s="124"/>
      <c r="Q93" s="124"/>
      <c r="R93" s="124"/>
      <c r="S93" s="124"/>
      <c r="T93" s="19"/>
    </row>
    <row r="94" spans="1:20">
      <c r="A94" s="19" t="s">
        <v>6186</v>
      </c>
      <c r="B94" s="19" t="s">
        <v>6282</v>
      </c>
      <c r="C94" s="19"/>
      <c r="D94" s="19" t="s">
        <v>555</v>
      </c>
      <c r="E94" s="124">
        <v>43014</v>
      </c>
      <c r="F94" s="124"/>
      <c r="G94" s="124">
        <v>43101</v>
      </c>
      <c r="H94" s="124"/>
      <c r="I94" s="81">
        <f t="shared" si="2"/>
        <v>25</v>
      </c>
      <c r="J94" s="75"/>
      <c r="K94" s="19"/>
      <c r="L94" s="19"/>
      <c r="M94" s="19"/>
      <c r="N94" s="19"/>
      <c r="O94" s="19"/>
      <c r="P94" s="124"/>
      <c r="Q94" s="124"/>
      <c r="R94" s="124"/>
      <c r="S94" s="124"/>
      <c r="T94" s="19"/>
    </row>
    <row r="95" spans="1:20">
      <c r="A95" s="19" t="s">
        <v>6187</v>
      </c>
      <c r="B95" s="19" t="s">
        <v>6283</v>
      </c>
      <c r="C95" s="19"/>
      <c r="D95" s="19" t="s">
        <v>555</v>
      </c>
      <c r="E95" s="124">
        <v>43014</v>
      </c>
      <c r="F95" s="124"/>
      <c r="G95" s="124">
        <v>43101</v>
      </c>
      <c r="H95" s="124"/>
      <c r="I95" s="81">
        <f t="shared" si="2"/>
        <v>25</v>
      </c>
      <c r="J95" s="75"/>
      <c r="K95" s="19"/>
      <c r="L95" s="19"/>
      <c r="M95" s="19"/>
      <c r="N95" s="19"/>
      <c r="O95" s="19"/>
      <c r="P95" s="124"/>
      <c r="Q95" s="124"/>
      <c r="R95" s="124"/>
      <c r="S95" s="124"/>
      <c r="T95" s="19"/>
    </row>
    <row r="96" spans="1:20">
      <c r="A96" s="19" t="s">
        <v>6188</v>
      </c>
      <c r="B96" s="19" t="s">
        <v>6284</v>
      </c>
      <c r="C96" s="19"/>
      <c r="D96" s="19" t="s">
        <v>555</v>
      </c>
      <c r="E96" s="124">
        <v>43014</v>
      </c>
      <c r="F96" s="124"/>
      <c r="G96" s="124">
        <v>43101</v>
      </c>
      <c r="H96" s="124"/>
      <c r="I96" s="81">
        <f t="shared" si="2"/>
        <v>0</v>
      </c>
      <c r="J96" s="75"/>
      <c r="K96" s="19"/>
      <c r="L96" s="19"/>
      <c r="M96" s="19"/>
      <c r="N96" s="19"/>
      <c r="O96" s="19"/>
      <c r="P96" s="124"/>
      <c r="Q96" s="124"/>
      <c r="R96" s="124"/>
      <c r="S96" s="124"/>
      <c r="T96" s="19"/>
    </row>
    <row r="97" spans="1:20">
      <c r="A97" s="19" t="s">
        <v>6191</v>
      </c>
      <c r="B97" s="19" t="s">
        <v>6286</v>
      </c>
      <c r="C97" s="19"/>
      <c r="D97" s="19" t="s">
        <v>555</v>
      </c>
      <c r="E97" s="124">
        <v>43014</v>
      </c>
      <c r="F97" s="124"/>
      <c r="G97" s="124">
        <v>43101</v>
      </c>
      <c r="H97" s="124"/>
      <c r="I97" s="81">
        <f t="shared" si="2"/>
        <v>25</v>
      </c>
      <c r="J97" s="75"/>
      <c r="K97" s="19"/>
      <c r="L97" s="19"/>
      <c r="M97" s="19"/>
      <c r="N97" s="19"/>
      <c r="O97" s="19"/>
      <c r="P97" s="124"/>
      <c r="Q97" s="124"/>
      <c r="R97" s="124"/>
      <c r="S97" s="124"/>
      <c r="T97" s="19"/>
    </row>
    <row r="98" spans="1:20">
      <c r="A98" s="19" t="s">
        <v>6192</v>
      </c>
      <c r="B98" s="19" t="s">
        <v>6287</v>
      </c>
      <c r="C98" s="19"/>
      <c r="D98" s="19" t="s">
        <v>555</v>
      </c>
      <c r="E98" s="124">
        <v>43014</v>
      </c>
      <c r="F98" s="124"/>
      <c r="G98" s="124">
        <v>43101</v>
      </c>
      <c r="H98" s="124"/>
      <c r="I98" s="81">
        <f t="shared" ref="I98:I125" si="3">COUNTIF(J:J,A98)</f>
        <v>25</v>
      </c>
      <c r="J98" s="75"/>
      <c r="K98" s="19"/>
      <c r="L98" s="19"/>
      <c r="M98" s="19"/>
      <c r="N98" s="19"/>
      <c r="O98" s="19"/>
      <c r="P98" s="124"/>
      <c r="Q98" s="124"/>
      <c r="R98" s="124"/>
      <c r="S98" s="124"/>
      <c r="T98" s="19"/>
    </row>
    <row r="99" spans="1:20">
      <c r="A99" s="19" t="s">
        <v>6193</v>
      </c>
      <c r="B99" s="19" t="s">
        <v>6288</v>
      </c>
      <c r="C99" s="19"/>
      <c r="D99" s="19" t="s">
        <v>555</v>
      </c>
      <c r="E99" s="124">
        <v>43014</v>
      </c>
      <c r="F99" s="124"/>
      <c r="G99" s="124">
        <v>43101</v>
      </c>
      <c r="H99" s="124"/>
      <c r="I99" s="81">
        <f t="shared" si="3"/>
        <v>25</v>
      </c>
      <c r="J99" s="75"/>
      <c r="K99" s="19"/>
      <c r="L99" s="19"/>
      <c r="M99" s="19"/>
      <c r="N99" s="19"/>
      <c r="O99" s="19"/>
      <c r="P99" s="124"/>
      <c r="Q99" s="124"/>
      <c r="R99" s="124"/>
      <c r="S99" s="124"/>
      <c r="T99" s="19"/>
    </row>
    <row r="100" spans="1:20">
      <c r="A100" s="19" t="s">
        <v>6194</v>
      </c>
      <c r="B100" s="19" t="s">
        <v>6289</v>
      </c>
      <c r="C100" s="19"/>
      <c r="D100" s="19" t="s">
        <v>555</v>
      </c>
      <c r="E100" s="124">
        <v>43014</v>
      </c>
      <c r="F100" s="124"/>
      <c r="G100" s="124">
        <v>43101</v>
      </c>
      <c r="H100" s="124"/>
      <c r="I100" s="81">
        <f t="shared" si="3"/>
        <v>25</v>
      </c>
      <c r="J100" s="75"/>
      <c r="K100" s="19"/>
      <c r="L100" s="19"/>
      <c r="M100" s="19"/>
      <c r="N100" s="19"/>
      <c r="O100" s="19"/>
      <c r="P100" s="124"/>
      <c r="Q100" s="124"/>
      <c r="R100" s="124"/>
      <c r="S100" s="124"/>
      <c r="T100" s="19"/>
    </row>
    <row r="101" spans="1:20">
      <c r="A101" s="19" t="s">
        <v>6195</v>
      </c>
      <c r="B101" s="19" t="s">
        <v>6295</v>
      </c>
      <c r="C101" s="19"/>
      <c r="D101" s="19" t="s">
        <v>555</v>
      </c>
      <c r="E101" s="124">
        <v>43014</v>
      </c>
      <c r="F101" s="124"/>
      <c r="G101" s="124">
        <v>43101</v>
      </c>
      <c r="H101" s="124"/>
      <c r="I101" s="81">
        <f t="shared" si="3"/>
        <v>25</v>
      </c>
      <c r="J101" s="75"/>
      <c r="K101" s="19"/>
      <c r="L101" s="19"/>
      <c r="M101" s="19"/>
      <c r="N101" s="19"/>
      <c r="O101" s="19"/>
      <c r="P101" s="124"/>
      <c r="Q101" s="124"/>
      <c r="R101" s="124"/>
      <c r="S101" s="124"/>
      <c r="T101" s="19"/>
    </row>
    <row r="102" spans="1:20">
      <c r="A102" s="19" t="s">
        <v>6196</v>
      </c>
      <c r="B102" s="19" t="s">
        <v>6296</v>
      </c>
      <c r="C102" s="19"/>
      <c r="D102" s="19" t="s">
        <v>555</v>
      </c>
      <c r="E102" s="124">
        <v>43014</v>
      </c>
      <c r="F102" s="124"/>
      <c r="G102" s="124">
        <v>43101</v>
      </c>
      <c r="H102" s="124"/>
      <c r="I102" s="81">
        <f t="shared" si="3"/>
        <v>25</v>
      </c>
      <c r="J102" s="75"/>
      <c r="K102" s="19"/>
      <c r="L102" s="19"/>
      <c r="M102" s="19"/>
      <c r="N102" s="19"/>
      <c r="O102" s="19"/>
      <c r="P102" s="124"/>
      <c r="Q102" s="124"/>
      <c r="R102" s="124"/>
      <c r="S102" s="124"/>
      <c r="T102" s="19"/>
    </row>
    <row r="103" spans="1:20">
      <c r="A103" s="19" t="s">
        <v>6197</v>
      </c>
      <c r="B103" s="19" t="s">
        <v>6297</v>
      </c>
      <c r="C103" s="19"/>
      <c r="D103" s="19" t="s">
        <v>555</v>
      </c>
      <c r="E103" s="124">
        <v>43014</v>
      </c>
      <c r="F103" s="124"/>
      <c r="G103" s="124">
        <v>43101</v>
      </c>
      <c r="H103" s="124"/>
      <c r="I103" s="81">
        <f t="shared" si="3"/>
        <v>25</v>
      </c>
      <c r="J103" s="75"/>
      <c r="K103" s="19"/>
      <c r="L103" s="19"/>
      <c r="M103" s="19"/>
      <c r="N103" s="19"/>
      <c r="O103" s="19"/>
      <c r="P103" s="124"/>
      <c r="Q103" s="124"/>
      <c r="R103" s="124"/>
      <c r="S103" s="124"/>
      <c r="T103" s="19"/>
    </row>
    <row r="104" spans="1:20">
      <c r="A104" s="19" t="s">
        <v>6198</v>
      </c>
      <c r="B104" s="19" t="s">
        <v>6298</v>
      </c>
      <c r="C104" s="19"/>
      <c r="D104" s="19" t="s">
        <v>555</v>
      </c>
      <c r="E104" s="124">
        <v>43014</v>
      </c>
      <c r="F104" s="124"/>
      <c r="G104" s="124">
        <v>43101</v>
      </c>
      <c r="H104" s="124"/>
      <c r="I104" s="81">
        <f t="shared" si="3"/>
        <v>25</v>
      </c>
      <c r="J104" s="75"/>
      <c r="K104" s="19"/>
      <c r="L104" s="19"/>
      <c r="M104" s="19"/>
      <c r="N104" s="19"/>
      <c r="O104" s="19"/>
      <c r="P104" s="124"/>
      <c r="Q104" s="124"/>
      <c r="R104" s="124"/>
      <c r="S104" s="124"/>
      <c r="T104" s="19"/>
    </row>
    <row r="105" spans="1:20">
      <c r="A105" s="19" t="s">
        <v>6199</v>
      </c>
      <c r="B105" s="19" t="s">
        <v>6299</v>
      </c>
      <c r="C105" s="19"/>
      <c r="D105" s="19" t="s">
        <v>555</v>
      </c>
      <c r="E105" s="124">
        <v>43014</v>
      </c>
      <c r="F105" s="124"/>
      <c r="G105" s="124">
        <v>43101</v>
      </c>
      <c r="H105" s="124"/>
      <c r="I105" s="81">
        <f t="shared" si="3"/>
        <v>25</v>
      </c>
      <c r="J105" s="75"/>
      <c r="K105" s="19"/>
      <c r="L105" s="19"/>
      <c r="M105" s="19"/>
      <c r="N105" s="19"/>
      <c r="O105" s="19"/>
      <c r="P105" s="124"/>
      <c r="Q105" s="124"/>
      <c r="R105" s="124"/>
      <c r="S105" s="124"/>
      <c r="T105" s="19"/>
    </row>
    <row r="106" spans="1:20">
      <c r="A106" s="19" t="s">
        <v>6200</v>
      </c>
      <c r="B106" s="19" t="s">
        <v>6300</v>
      </c>
      <c r="C106" s="19"/>
      <c r="D106" s="19" t="s">
        <v>555</v>
      </c>
      <c r="E106" s="124">
        <v>43014</v>
      </c>
      <c r="F106" s="124"/>
      <c r="G106" s="124">
        <v>43101</v>
      </c>
      <c r="H106" s="124"/>
      <c r="I106" s="81">
        <f t="shared" si="3"/>
        <v>25</v>
      </c>
      <c r="J106" s="75"/>
      <c r="K106" s="19"/>
      <c r="L106" s="19"/>
      <c r="M106" s="19"/>
      <c r="N106" s="19"/>
      <c r="O106" s="19"/>
      <c r="P106" s="124"/>
      <c r="Q106" s="124"/>
      <c r="R106" s="124"/>
      <c r="S106" s="124"/>
      <c r="T106" s="19"/>
    </row>
    <row r="107" spans="1:20">
      <c r="A107" s="19" t="s">
        <v>6201</v>
      </c>
      <c r="B107" s="19" t="s">
        <v>6301</v>
      </c>
      <c r="C107" s="19"/>
      <c r="D107" s="19" t="s">
        <v>555</v>
      </c>
      <c r="E107" s="124">
        <v>43014</v>
      </c>
      <c r="F107" s="124"/>
      <c r="G107" s="124">
        <v>43101</v>
      </c>
      <c r="H107" s="124"/>
      <c r="I107" s="81">
        <f t="shared" si="3"/>
        <v>25</v>
      </c>
      <c r="J107" s="75"/>
      <c r="K107" s="19"/>
      <c r="L107" s="19"/>
      <c r="M107" s="19"/>
      <c r="N107" s="19"/>
      <c r="O107" s="19"/>
      <c r="P107" s="124"/>
      <c r="Q107" s="124"/>
      <c r="R107" s="124"/>
      <c r="S107" s="124"/>
      <c r="T107" s="19"/>
    </row>
    <row r="108" spans="1:20">
      <c r="A108" s="19" t="s">
        <v>6202</v>
      </c>
      <c r="B108" s="19" t="s">
        <v>6303</v>
      </c>
      <c r="C108" s="19"/>
      <c r="D108" s="19" t="s">
        <v>555</v>
      </c>
      <c r="E108" s="124">
        <v>43014</v>
      </c>
      <c r="F108" s="124"/>
      <c r="G108" s="124">
        <v>43101</v>
      </c>
      <c r="H108" s="124"/>
      <c r="I108" s="81">
        <f t="shared" si="3"/>
        <v>25</v>
      </c>
      <c r="J108" s="75"/>
      <c r="K108" s="19"/>
      <c r="L108" s="19"/>
      <c r="M108" s="19"/>
      <c r="N108" s="19"/>
      <c r="O108" s="19"/>
      <c r="P108" s="124"/>
      <c r="Q108" s="124"/>
      <c r="R108" s="124"/>
      <c r="S108" s="124"/>
      <c r="T108" s="19"/>
    </row>
    <row r="109" spans="1:20">
      <c r="A109" s="19" t="s">
        <v>6203</v>
      </c>
      <c r="B109" s="19" t="s">
        <v>6309</v>
      </c>
      <c r="C109" s="19"/>
      <c r="D109" s="19" t="s">
        <v>555</v>
      </c>
      <c r="E109" s="124">
        <v>43014</v>
      </c>
      <c r="F109" s="124"/>
      <c r="G109" s="124">
        <v>43101</v>
      </c>
      <c r="H109" s="124"/>
      <c r="I109" s="81">
        <f t="shared" si="3"/>
        <v>25</v>
      </c>
      <c r="J109" s="75"/>
      <c r="K109" s="19"/>
      <c r="L109" s="19"/>
      <c r="M109" s="19"/>
      <c r="N109" s="19"/>
      <c r="O109" s="19"/>
      <c r="P109" s="124"/>
      <c r="Q109" s="124"/>
      <c r="R109" s="124"/>
      <c r="S109" s="124"/>
      <c r="T109" s="19"/>
    </row>
    <row r="110" spans="1:20">
      <c r="A110" s="19" t="s">
        <v>6204</v>
      </c>
      <c r="B110" s="19" t="s">
        <v>6311</v>
      </c>
      <c r="C110" s="19"/>
      <c r="D110" s="19" t="s">
        <v>555</v>
      </c>
      <c r="E110" s="124">
        <v>43014</v>
      </c>
      <c r="F110" s="124"/>
      <c r="G110" s="124">
        <v>43101</v>
      </c>
      <c r="H110" s="124"/>
      <c r="I110" s="81">
        <f t="shared" si="3"/>
        <v>25</v>
      </c>
      <c r="J110" s="75"/>
      <c r="K110" s="19"/>
      <c r="L110" s="19"/>
      <c r="M110" s="19"/>
      <c r="N110" s="19"/>
      <c r="O110" s="19"/>
      <c r="P110" s="124"/>
      <c r="Q110" s="124"/>
      <c r="R110" s="124"/>
      <c r="S110" s="124"/>
      <c r="T110" s="19"/>
    </row>
    <row r="111" spans="1:20">
      <c r="A111" s="19" t="s">
        <v>6205</v>
      </c>
      <c r="B111" s="19" t="s">
        <v>6312</v>
      </c>
      <c r="C111" s="19"/>
      <c r="D111" s="19" t="s">
        <v>555</v>
      </c>
      <c r="E111" s="124">
        <v>43014</v>
      </c>
      <c r="F111" s="124"/>
      <c r="G111" s="124">
        <v>43101</v>
      </c>
      <c r="H111" s="124"/>
      <c r="I111" s="81">
        <f t="shared" si="3"/>
        <v>25</v>
      </c>
      <c r="J111" s="75"/>
      <c r="K111" s="19"/>
      <c r="L111" s="19"/>
      <c r="M111" s="19"/>
      <c r="N111" s="19"/>
      <c r="O111" s="19"/>
      <c r="P111" s="124"/>
      <c r="Q111" s="124"/>
      <c r="R111" s="124"/>
      <c r="S111" s="124"/>
      <c r="T111" s="19"/>
    </row>
    <row r="112" spans="1:20">
      <c r="A112" s="19" t="s">
        <v>6206</v>
      </c>
      <c r="B112" s="19" t="s">
        <v>6320</v>
      </c>
      <c r="C112" s="19"/>
      <c r="D112" s="19" t="s">
        <v>555</v>
      </c>
      <c r="E112" s="124">
        <v>43014</v>
      </c>
      <c r="F112" s="124"/>
      <c r="G112" s="124">
        <v>43101</v>
      </c>
      <c r="H112" s="124"/>
      <c r="I112" s="81">
        <f t="shared" si="3"/>
        <v>25</v>
      </c>
      <c r="J112" s="75"/>
      <c r="K112" s="19"/>
      <c r="L112" s="19"/>
      <c r="M112" s="19"/>
      <c r="N112" s="19"/>
      <c r="O112" s="19"/>
      <c r="P112" s="124"/>
      <c r="Q112" s="124"/>
      <c r="R112" s="124"/>
      <c r="S112" s="124"/>
      <c r="T112" s="19"/>
    </row>
    <row r="113" spans="1:20">
      <c r="A113" s="19" t="s">
        <v>6322</v>
      </c>
      <c r="B113" s="19" t="s">
        <v>6321</v>
      </c>
      <c r="C113" s="19"/>
      <c r="D113" s="19" t="s">
        <v>555</v>
      </c>
      <c r="E113" s="124">
        <v>43014</v>
      </c>
      <c r="F113" s="124"/>
      <c r="G113" s="124">
        <v>43101</v>
      </c>
      <c r="H113" s="124"/>
      <c r="I113" s="81">
        <f t="shared" si="3"/>
        <v>1</v>
      </c>
      <c r="J113" s="75"/>
      <c r="K113" s="19"/>
      <c r="L113" s="19"/>
      <c r="M113" s="19"/>
      <c r="N113" s="19"/>
      <c r="O113" s="19"/>
      <c r="P113" s="124"/>
      <c r="Q113" s="124"/>
      <c r="R113" s="124"/>
      <c r="S113" s="124"/>
      <c r="T113" s="19"/>
    </row>
    <row r="114" spans="1:20">
      <c r="A114" s="19" t="s">
        <v>6323</v>
      </c>
      <c r="B114" s="19" t="s">
        <v>6324</v>
      </c>
      <c r="C114" s="19"/>
      <c r="D114" s="19" t="s">
        <v>555</v>
      </c>
      <c r="E114" s="124">
        <v>43014</v>
      </c>
      <c r="F114" s="124"/>
      <c r="G114" s="124">
        <v>43101</v>
      </c>
      <c r="H114" s="124"/>
      <c r="I114" s="81">
        <f t="shared" si="3"/>
        <v>0</v>
      </c>
      <c r="J114" s="75"/>
      <c r="K114" s="19"/>
      <c r="L114" s="19"/>
      <c r="M114" s="19"/>
      <c r="N114" s="19"/>
      <c r="O114" s="19"/>
      <c r="P114" s="124"/>
      <c r="Q114" s="124"/>
      <c r="R114" s="124"/>
      <c r="S114" s="124"/>
      <c r="T114" s="19"/>
    </row>
    <row r="115" spans="1:20">
      <c r="A115" s="19" t="s">
        <v>6328</v>
      </c>
      <c r="B115" s="19" t="s">
        <v>6325</v>
      </c>
      <c r="C115" s="19"/>
      <c r="D115" s="19" t="s">
        <v>555</v>
      </c>
      <c r="E115" s="124">
        <v>43014</v>
      </c>
      <c r="F115" s="124"/>
      <c r="G115" s="124">
        <v>43101</v>
      </c>
      <c r="H115" s="124"/>
      <c r="I115" s="81">
        <f t="shared" si="3"/>
        <v>0</v>
      </c>
      <c r="J115" s="75"/>
      <c r="K115" s="19"/>
      <c r="L115" s="19"/>
      <c r="M115" s="19"/>
      <c r="N115" s="19"/>
      <c r="O115" s="19"/>
      <c r="P115" s="124"/>
      <c r="Q115" s="124"/>
      <c r="R115" s="124"/>
      <c r="S115" s="124"/>
      <c r="T115" s="19"/>
    </row>
    <row r="116" spans="1:20">
      <c r="A116" s="19" t="s">
        <v>6336</v>
      </c>
      <c r="B116" s="19" t="s">
        <v>6329</v>
      </c>
      <c r="C116" s="19"/>
      <c r="D116" s="19" t="s">
        <v>555</v>
      </c>
      <c r="E116" s="124">
        <v>43014</v>
      </c>
      <c r="F116" s="124"/>
      <c r="G116" s="124">
        <v>43101</v>
      </c>
      <c r="H116" s="124"/>
      <c r="I116" s="81">
        <f t="shared" si="3"/>
        <v>0</v>
      </c>
      <c r="J116" s="75"/>
      <c r="K116" s="19"/>
      <c r="L116" s="19"/>
      <c r="M116" s="19"/>
      <c r="N116" s="19"/>
      <c r="O116" s="19"/>
      <c r="P116" s="124"/>
      <c r="Q116" s="124"/>
      <c r="R116" s="124"/>
      <c r="S116" s="124"/>
      <c r="T116" s="19"/>
    </row>
    <row r="117" spans="1:20">
      <c r="A117" s="19" t="s">
        <v>6337</v>
      </c>
      <c r="B117" s="19" t="s">
        <v>6338</v>
      </c>
      <c r="C117" s="19"/>
      <c r="D117" s="19" t="s">
        <v>555</v>
      </c>
      <c r="E117" s="124">
        <v>43014</v>
      </c>
      <c r="F117" s="124"/>
      <c r="G117" s="124">
        <v>43101</v>
      </c>
      <c r="H117" s="124"/>
      <c r="I117" s="81">
        <f t="shared" si="3"/>
        <v>0</v>
      </c>
      <c r="J117" s="75"/>
      <c r="K117" s="19"/>
      <c r="L117" s="19"/>
      <c r="M117" s="19"/>
      <c r="N117" s="19"/>
      <c r="O117" s="19"/>
      <c r="P117" s="124"/>
      <c r="Q117" s="124"/>
      <c r="R117" s="124"/>
      <c r="S117" s="124"/>
      <c r="T117" s="19"/>
    </row>
    <row r="118" spans="1:20">
      <c r="A118" s="186" t="s">
        <v>7633</v>
      </c>
      <c r="B118" s="19" t="s">
        <v>6339</v>
      </c>
      <c r="C118" s="19"/>
      <c r="D118" s="19" t="s">
        <v>555</v>
      </c>
      <c r="E118" s="124">
        <v>43014</v>
      </c>
      <c r="F118" s="124"/>
      <c r="G118" s="124">
        <v>43101</v>
      </c>
      <c r="H118" s="124"/>
      <c r="I118" s="81">
        <f t="shared" si="3"/>
        <v>25</v>
      </c>
      <c r="J118" s="75"/>
      <c r="K118" s="19"/>
      <c r="L118" s="19"/>
      <c r="M118" s="19"/>
      <c r="N118" s="19"/>
      <c r="O118" s="19"/>
      <c r="P118" s="124"/>
      <c r="Q118" s="124"/>
      <c r="R118" s="124"/>
      <c r="S118" s="124"/>
      <c r="T118" s="19"/>
    </row>
    <row r="119" spans="1:20">
      <c r="A119" s="19" t="s">
        <v>6604</v>
      </c>
      <c r="B119" s="19" t="s">
        <v>6354</v>
      </c>
      <c r="C119" s="19"/>
      <c r="D119" s="19" t="s">
        <v>555</v>
      </c>
      <c r="E119" s="124">
        <v>43014</v>
      </c>
      <c r="F119" s="124"/>
      <c r="G119" s="124">
        <v>43101</v>
      </c>
      <c r="H119" s="124"/>
      <c r="I119" s="81">
        <f t="shared" si="3"/>
        <v>1</v>
      </c>
      <c r="J119" s="75"/>
      <c r="K119" s="19"/>
      <c r="L119" s="19"/>
      <c r="M119" s="19"/>
      <c r="N119" s="19"/>
      <c r="O119" s="19"/>
      <c r="P119" s="124"/>
      <c r="Q119" s="124"/>
      <c r="R119" s="124"/>
      <c r="S119" s="124"/>
      <c r="T119" s="19"/>
    </row>
    <row r="120" spans="1:20">
      <c r="A120" s="19" t="s">
        <v>6605</v>
      </c>
      <c r="B120" s="19" t="s">
        <v>6357</v>
      </c>
      <c r="C120" s="19"/>
      <c r="D120" s="19" t="s">
        <v>555</v>
      </c>
      <c r="E120" s="124">
        <v>43014</v>
      </c>
      <c r="F120" s="124"/>
      <c r="G120" s="124">
        <v>43101</v>
      </c>
      <c r="H120" s="124"/>
      <c r="I120" s="81">
        <f t="shared" si="3"/>
        <v>1</v>
      </c>
      <c r="J120" s="75"/>
      <c r="K120" s="19"/>
      <c r="L120" s="19"/>
      <c r="M120" s="19"/>
      <c r="N120" s="19"/>
      <c r="O120" s="19"/>
      <c r="P120" s="124"/>
      <c r="Q120" s="124"/>
      <c r="R120" s="124"/>
      <c r="S120" s="124"/>
      <c r="T120" s="19"/>
    </row>
    <row r="121" spans="1:20">
      <c r="A121" s="19" t="s">
        <v>6662</v>
      </c>
      <c r="B121" s="19" t="s">
        <v>6358</v>
      </c>
      <c r="C121" s="19"/>
      <c r="D121" s="19" t="s">
        <v>555</v>
      </c>
      <c r="E121" s="124">
        <v>43014</v>
      </c>
      <c r="F121" s="124"/>
      <c r="G121" s="124">
        <v>43101</v>
      </c>
      <c r="H121" s="124"/>
      <c r="I121" s="81">
        <f t="shared" si="3"/>
        <v>1</v>
      </c>
      <c r="J121" s="75"/>
      <c r="K121" s="19"/>
      <c r="L121" s="19"/>
      <c r="M121" s="19"/>
      <c r="N121" s="19"/>
      <c r="O121" s="19"/>
      <c r="P121" s="124"/>
      <c r="Q121" s="124"/>
      <c r="R121" s="124"/>
      <c r="S121" s="124"/>
      <c r="T121" s="19"/>
    </row>
    <row r="122" spans="1:20">
      <c r="A122" s="19" t="s">
        <v>6697</v>
      </c>
      <c r="B122" s="19" t="s">
        <v>6359</v>
      </c>
      <c r="C122" s="19"/>
      <c r="D122" s="19" t="s">
        <v>555</v>
      </c>
      <c r="E122" s="124">
        <v>43014</v>
      </c>
      <c r="F122" s="124"/>
      <c r="G122" s="124">
        <v>43101</v>
      </c>
      <c r="H122" s="124"/>
      <c r="I122" s="81">
        <f t="shared" si="3"/>
        <v>0</v>
      </c>
      <c r="J122" s="75"/>
      <c r="K122" s="19"/>
      <c r="L122" s="19"/>
      <c r="M122" s="19"/>
      <c r="N122" s="19"/>
      <c r="O122" s="19"/>
      <c r="P122" s="124"/>
      <c r="Q122" s="124"/>
      <c r="R122" s="124"/>
      <c r="S122" s="124"/>
      <c r="T122" s="19"/>
    </row>
    <row r="123" spans="1:20">
      <c r="A123" s="19" t="s">
        <v>7231</v>
      </c>
      <c r="B123" s="19" t="s">
        <v>6360</v>
      </c>
      <c r="C123" s="19"/>
      <c r="D123" s="19" t="s">
        <v>555</v>
      </c>
      <c r="E123" s="124">
        <v>43014</v>
      </c>
      <c r="F123" s="124"/>
      <c r="G123" s="124">
        <v>43101</v>
      </c>
      <c r="H123" s="124"/>
      <c r="I123" s="81">
        <f t="shared" si="3"/>
        <v>25</v>
      </c>
      <c r="J123" s="75"/>
      <c r="K123" s="19"/>
      <c r="L123" s="19"/>
      <c r="M123" s="19"/>
      <c r="N123" s="19"/>
      <c r="O123" s="19"/>
      <c r="P123" s="124"/>
      <c r="Q123" s="124"/>
      <c r="R123" s="124"/>
      <c r="S123" s="124"/>
      <c r="T123" s="19"/>
    </row>
    <row r="124" spans="1:20">
      <c r="A124" s="19" t="s">
        <v>6698</v>
      </c>
      <c r="B124" s="19" t="s">
        <v>6362</v>
      </c>
      <c r="C124" s="19"/>
      <c r="D124" s="19" t="s">
        <v>555</v>
      </c>
      <c r="E124" s="124">
        <v>43014</v>
      </c>
      <c r="F124" s="124"/>
      <c r="G124" s="124">
        <v>43101</v>
      </c>
      <c r="H124" s="124"/>
      <c r="I124" s="81">
        <f t="shared" si="3"/>
        <v>25</v>
      </c>
      <c r="J124" s="75"/>
      <c r="K124" s="19"/>
      <c r="L124" s="19"/>
      <c r="M124" s="19"/>
      <c r="N124" s="19"/>
      <c r="O124" s="19"/>
      <c r="P124" s="124"/>
      <c r="Q124" s="124"/>
      <c r="R124" s="124"/>
      <c r="S124" s="124"/>
      <c r="T124" s="19"/>
    </row>
    <row r="125" spans="1:20">
      <c r="A125" s="19" t="s">
        <v>6699</v>
      </c>
      <c r="B125" s="19" t="s">
        <v>6364</v>
      </c>
      <c r="C125" s="19"/>
      <c r="D125" s="19" t="s">
        <v>555</v>
      </c>
      <c r="E125" s="124">
        <v>43014</v>
      </c>
      <c r="F125" s="124"/>
      <c r="G125" s="124">
        <v>43101</v>
      </c>
      <c r="H125" s="124"/>
      <c r="I125" s="81">
        <f t="shared" si="3"/>
        <v>0</v>
      </c>
      <c r="J125" s="75"/>
      <c r="K125" s="19"/>
      <c r="L125" s="19"/>
      <c r="M125" s="19"/>
      <c r="N125" s="19"/>
      <c r="O125" s="19"/>
      <c r="P125" s="124"/>
      <c r="Q125" s="124"/>
      <c r="R125" s="124"/>
      <c r="S125" s="124"/>
      <c r="T125" s="19"/>
    </row>
    <row r="126" spans="1:20">
      <c r="A126" s="19"/>
      <c r="B126" s="19"/>
      <c r="C126" s="19"/>
      <c r="D126" s="19"/>
      <c r="E126" s="124"/>
      <c r="F126" s="124"/>
      <c r="G126" s="124"/>
      <c r="H126" s="124"/>
      <c r="I126" s="19"/>
      <c r="J126" s="19"/>
      <c r="K126" s="19"/>
      <c r="L126" s="19"/>
      <c r="M126" s="19"/>
      <c r="N126" s="19"/>
      <c r="O126" s="19"/>
      <c r="P126" s="124"/>
      <c r="Q126" s="124"/>
      <c r="R126" s="124"/>
      <c r="S126" s="124"/>
      <c r="T126" s="19"/>
    </row>
    <row r="127" spans="1:20">
      <c r="A127" s="19"/>
      <c r="B127" s="19"/>
      <c r="C127" s="19"/>
      <c r="D127" s="19"/>
      <c r="E127" s="124"/>
      <c r="F127" s="124"/>
      <c r="G127" s="124"/>
      <c r="H127" s="124"/>
      <c r="I127" s="19"/>
      <c r="J127" s="19"/>
      <c r="K127" s="19"/>
      <c r="L127" s="19"/>
      <c r="M127" s="19"/>
      <c r="N127" s="19"/>
      <c r="O127" s="19"/>
      <c r="P127" s="124"/>
      <c r="Q127" s="124"/>
      <c r="R127" s="124"/>
      <c r="S127" s="124"/>
      <c r="T127" s="19"/>
    </row>
    <row r="128" spans="1:20">
      <c r="A128" s="19"/>
      <c r="B128" s="19"/>
      <c r="C128" s="19"/>
      <c r="D128" s="19"/>
      <c r="E128" s="124"/>
      <c r="F128" s="124"/>
      <c r="G128" s="124"/>
      <c r="H128" s="124"/>
      <c r="I128" s="19"/>
      <c r="J128" s="19"/>
      <c r="K128" s="19"/>
      <c r="L128" s="19"/>
      <c r="M128" s="19"/>
      <c r="N128" s="19"/>
      <c r="O128" s="19"/>
      <c r="P128" s="124"/>
      <c r="Q128" s="124"/>
      <c r="R128" s="124"/>
      <c r="S128" s="124"/>
      <c r="T128" s="19"/>
    </row>
    <row r="129" spans="1:20">
      <c r="A129" s="19"/>
      <c r="B129" s="19"/>
      <c r="C129" s="19"/>
      <c r="D129" s="19"/>
      <c r="E129" s="124"/>
      <c r="F129" s="124"/>
      <c r="G129" s="124"/>
      <c r="H129" s="124"/>
      <c r="I129" s="19"/>
      <c r="J129" s="19"/>
      <c r="K129" s="19"/>
      <c r="L129" s="19"/>
      <c r="M129" s="19"/>
      <c r="N129" s="19"/>
      <c r="O129" s="19"/>
      <c r="P129" s="124"/>
      <c r="Q129" s="124"/>
      <c r="R129" s="124"/>
      <c r="S129" s="124"/>
      <c r="T129" s="19"/>
    </row>
    <row r="130" spans="1:20">
      <c r="A130" s="19"/>
      <c r="B130" s="19"/>
      <c r="C130" s="19"/>
      <c r="D130" s="19"/>
      <c r="E130" s="124"/>
      <c r="F130" s="124"/>
      <c r="G130" s="124"/>
      <c r="H130" s="124"/>
      <c r="I130" s="19"/>
      <c r="J130" s="19"/>
      <c r="K130" s="19"/>
      <c r="L130" s="19"/>
      <c r="M130" s="19"/>
      <c r="N130" s="19"/>
      <c r="O130" s="19"/>
      <c r="P130" s="124"/>
      <c r="Q130" s="124"/>
      <c r="R130" s="124"/>
      <c r="S130" s="124"/>
      <c r="T130" s="19"/>
    </row>
    <row r="131" spans="1:20">
      <c r="A131" s="19"/>
      <c r="B131" s="19"/>
      <c r="C131" s="19"/>
      <c r="D131" s="19"/>
      <c r="E131" s="124"/>
      <c r="F131" s="124"/>
      <c r="G131" s="124"/>
      <c r="H131" s="124"/>
      <c r="I131" s="19"/>
      <c r="J131" s="19"/>
      <c r="K131" s="19"/>
      <c r="L131" s="19"/>
      <c r="M131" s="19"/>
      <c r="N131" s="19"/>
      <c r="O131" s="19"/>
      <c r="P131" s="124"/>
      <c r="Q131" s="124"/>
      <c r="R131" s="124"/>
      <c r="S131" s="124"/>
      <c r="T131" s="19"/>
    </row>
    <row r="132" spans="1:20">
      <c r="A132" s="19"/>
      <c r="B132" s="19"/>
      <c r="C132" s="19"/>
      <c r="D132" s="19"/>
      <c r="E132" s="124"/>
      <c r="F132" s="124"/>
      <c r="G132" s="124"/>
      <c r="H132" s="124"/>
      <c r="I132" s="19"/>
      <c r="J132" s="19"/>
      <c r="K132" s="19"/>
      <c r="L132" s="19"/>
      <c r="M132" s="19"/>
      <c r="N132" s="19"/>
      <c r="O132" s="19"/>
      <c r="P132" s="124"/>
      <c r="Q132" s="124"/>
      <c r="R132" s="124"/>
      <c r="S132" s="124"/>
      <c r="T132" s="19"/>
    </row>
    <row r="133" spans="1:20">
      <c r="A133" s="19"/>
      <c r="B133" s="19"/>
      <c r="C133" s="19"/>
      <c r="D133" s="19"/>
      <c r="E133" s="124"/>
      <c r="F133" s="124"/>
      <c r="G133" s="124"/>
      <c r="H133" s="124"/>
      <c r="I133" s="19"/>
      <c r="J133" s="19"/>
      <c r="K133" s="19"/>
      <c r="L133" s="19"/>
      <c r="M133" s="19"/>
      <c r="N133" s="19"/>
      <c r="O133" s="19"/>
      <c r="P133" s="124"/>
      <c r="Q133" s="124"/>
      <c r="R133" s="124"/>
      <c r="S133" s="124"/>
      <c r="T133" s="19"/>
    </row>
    <row r="134" spans="1:20">
      <c r="A134" s="19"/>
      <c r="B134" s="19"/>
      <c r="C134" s="19"/>
      <c r="D134" s="19"/>
      <c r="E134" s="124"/>
      <c r="F134" s="124"/>
      <c r="G134" s="124"/>
      <c r="H134" s="124"/>
      <c r="I134" s="19"/>
      <c r="J134" s="19"/>
      <c r="K134" s="19"/>
      <c r="L134" s="19"/>
      <c r="M134" s="19"/>
      <c r="N134" s="19"/>
      <c r="O134" s="19"/>
      <c r="P134" s="124"/>
      <c r="Q134" s="124"/>
      <c r="R134" s="124"/>
      <c r="S134" s="124"/>
      <c r="T134" s="19"/>
    </row>
    <row r="135" spans="1:20">
      <c r="A135" s="19"/>
      <c r="B135" s="19"/>
      <c r="C135" s="19"/>
      <c r="D135" s="19"/>
      <c r="E135" s="124"/>
      <c r="F135" s="124"/>
      <c r="G135" s="124"/>
      <c r="H135" s="124"/>
      <c r="I135" s="19"/>
      <c r="J135" s="19"/>
      <c r="K135" s="19"/>
      <c r="L135" s="19"/>
      <c r="M135" s="19"/>
      <c r="N135" s="19"/>
      <c r="O135" s="19"/>
      <c r="P135" s="124"/>
      <c r="Q135" s="124"/>
      <c r="R135" s="124"/>
      <c r="S135" s="124"/>
      <c r="T135" s="19"/>
    </row>
    <row r="136" spans="1:20">
      <c r="A136" s="19"/>
      <c r="B136" s="19"/>
      <c r="C136" s="19"/>
      <c r="D136" s="19"/>
      <c r="E136" s="124"/>
      <c r="F136" s="124"/>
      <c r="G136" s="124"/>
      <c r="H136" s="124"/>
      <c r="I136" s="19"/>
      <c r="J136" s="19"/>
      <c r="K136" s="19"/>
      <c r="L136" s="19"/>
      <c r="M136" s="19"/>
      <c r="N136" s="19"/>
      <c r="O136" s="19"/>
      <c r="P136" s="124"/>
      <c r="Q136" s="124"/>
      <c r="R136" s="124"/>
      <c r="S136" s="124"/>
      <c r="T136" s="19"/>
    </row>
    <row r="137" spans="1:20">
      <c r="A137" s="19"/>
      <c r="B137" s="19"/>
      <c r="C137" s="19"/>
      <c r="D137" s="19"/>
      <c r="E137" s="124"/>
      <c r="F137" s="124"/>
      <c r="G137" s="124"/>
      <c r="H137" s="124"/>
      <c r="I137" s="19"/>
      <c r="J137" s="19"/>
      <c r="K137" s="19"/>
      <c r="L137" s="19"/>
      <c r="M137" s="19"/>
      <c r="N137" s="19"/>
      <c r="O137" s="19"/>
      <c r="P137" s="124"/>
      <c r="Q137" s="124"/>
      <c r="R137" s="124"/>
      <c r="S137" s="124"/>
      <c r="T137" s="19"/>
    </row>
    <row r="138" spans="1:20">
      <c r="A138" s="19"/>
      <c r="B138" s="19"/>
      <c r="C138" s="19"/>
      <c r="D138" s="19"/>
      <c r="E138" s="124"/>
      <c r="F138" s="124"/>
      <c r="G138" s="124"/>
      <c r="H138" s="124"/>
      <c r="I138" s="19"/>
      <c r="J138" s="19"/>
      <c r="K138" s="19"/>
      <c r="L138" s="19"/>
      <c r="M138" s="19"/>
      <c r="N138" s="19"/>
      <c r="O138" s="19"/>
      <c r="P138" s="124"/>
      <c r="Q138" s="124"/>
      <c r="R138" s="124"/>
      <c r="S138" s="124"/>
      <c r="T138" s="19"/>
    </row>
    <row r="139" spans="1:20">
      <c r="A139" s="19"/>
      <c r="B139" s="19"/>
      <c r="C139" s="19"/>
      <c r="D139" s="19"/>
      <c r="E139" s="124"/>
      <c r="F139" s="124"/>
      <c r="G139" s="124"/>
      <c r="H139" s="124"/>
      <c r="I139" s="19"/>
      <c r="J139" s="19"/>
      <c r="K139" s="19"/>
      <c r="L139" s="19"/>
      <c r="M139" s="19"/>
      <c r="N139" s="19"/>
      <c r="O139" s="19"/>
      <c r="P139" s="124"/>
      <c r="Q139" s="124"/>
      <c r="R139" s="124"/>
      <c r="S139" s="124"/>
      <c r="T139" s="19"/>
    </row>
    <row r="140" spans="1:20">
      <c r="A140" s="19"/>
      <c r="B140" s="19"/>
      <c r="C140" s="19"/>
      <c r="D140" s="19"/>
      <c r="E140" s="124"/>
      <c r="F140" s="124"/>
      <c r="G140" s="124"/>
      <c r="H140" s="124"/>
      <c r="I140" s="19"/>
      <c r="J140" s="19"/>
      <c r="K140" s="19"/>
      <c r="L140" s="19"/>
      <c r="M140" s="19"/>
      <c r="N140" s="19"/>
      <c r="O140" s="19"/>
      <c r="P140" s="124"/>
      <c r="Q140" s="124"/>
      <c r="R140" s="124"/>
      <c r="S140" s="124"/>
      <c r="T140" s="19"/>
    </row>
    <row r="141" spans="1:20">
      <c r="A141" s="19"/>
      <c r="B141" s="19"/>
      <c r="C141" s="19"/>
      <c r="D141" s="19"/>
      <c r="E141" s="124"/>
      <c r="F141" s="124"/>
      <c r="G141" s="124"/>
      <c r="H141" s="124"/>
      <c r="I141" s="19"/>
      <c r="J141" s="19"/>
      <c r="K141" s="19"/>
      <c r="L141" s="19"/>
      <c r="M141" s="19"/>
      <c r="N141" s="19"/>
      <c r="O141" s="19"/>
      <c r="P141" s="124"/>
      <c r="Q141" s="124"/>
      <c r="R141" s="124"/>
      <c r="S141" s="124"/>
      <c r="T141" s="19"/>
    </row>
    <row r="142" spans="1:20">
      <c r="A142" s="19"/>
      <c r="B142" s="19"/>
      <c r="C142" s="19"/>
      <c r="D142" s="19"/>
      <c r="E142" s="124"/>
      <c r="F142" s="124"/>
      <c r="G142" s="124"/>
      <c r="H142" s="124"/>
      <c r="I142" s="19"/>
      <c r="J142" s="19"/>
      <c r="K142" s="19"/>
      <c r="L142" s="19"/>
      <c r="M142" s="19"/>
      <c r="N142" s="19"/>
      <c r="O142" s="19"/>
      <c r="P142" s="124"/>
      <c r="Q142" s="124"/>
      <c r="R142" s="124"/>
      <c r="S142" s="124"/>
      <c r="T142" s="19"/>
    </row>
    <row r="143" spans="1:20">
      <c r="A143" s="19"/>
      <c r="B143" s="19"/>
      <c r="C143" s="19"/>
      <c r="D143" s="19"/>
      <c r="E143" s="124"/>
      <c r="F143" s="124"/>
      <c r="G143" s="124"/>
      <c r="H143" s="124"/>
      <c r="I143" s="19"/>
      <c r="J143" s="19"/>
      <c r="K143" s="19"/>
      <c r="L143" s="19"/>
      <c r="M143" s="19"/>
      <c r="N143" s="19"/>
      <c r="O143" s="19"/>
      <c r="P143" s="124"/>
      <c r="Q143" s="124"/>
      <c r="R143" s="124"/>
      <c r="S143" s="124"/>
      <c r="T143" s="19"/>
    </row>
    <row r="144" spans="1:20">
      <c r="A144" s="19"/>
      <c r="B144" s="19"/>
      <c r="C144" s="19"/>
      <c r="D144" s="19"/>
      <c r="E144" s="124"/>
      <c r="F144" s="124"/>
      <c r="G144" s="124"/>
      <c r="H144" s="124"/>
      <c r="I144" s="19"/>
      <c r="J144" s="19"/>
      <c r="K144" s="19"/>
      <c r="L144" s="19"/>
      <c r="M144" s="19"/>
      <c r="N144" s="19"/>
      <c r="O144" s="19"/>
      <c r="P144" s="124"/>
      <c r="Q144" s="124"/>
      <c r="R144" s="124"/>
      <c r="S144" s="124"/>
      <c r="T144" s="19"/>
    </row>
    <row r="145" spans="1:20">
      <c r="A145" s="19"/>
      <c r="B145" s="19"/>
      <c r="C145" s="19"/>
      <c r="D145" s="19"/>
      <c r="E145" s="124"/>
      <c r="F145" s="124"/>
      <c r="G145" s="124"/>
      <c r="H145" s="124"/>
      <c r="I145" s="19"/>
      <c r="J145" s="19"/>
      <c r="K145" s="19"/>
      <c r="L145" s="19"/>
      <c r="M145" s="19"/>
      <c r="N145" s="19"/>
      <c r="O145" s="19"/>
      <c r="P145" s="124"/>
      <c r="Q145" s="124"/>
      <c r="R145" s="124"/>
      <c r="S145" s="124"/>
      <c r="T145" s="19"/>
    </row>
  </sheetData>
  <autoFilter ref="A1:T76"/>
  <sortState ref="A75:D125">
    <sortCondition ref="B75:B125"/>
  </sortState>
  <pageMargins left="0.75" right="0.75" top="1" bottom="1" header="0.5" footer="0.5"/>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tabColor rgb="FFFFC000"/>
  </sheetPr>
  <dimension ref="A1:T15"/>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P10" sqref="P10:R14"/>
    </sheetView>
  </sheetViews>
  <sheetFormatPr defaultColWidth="11.5546875" defaultRowHeight="14.4"/>
  <cols>
    <col min="1" max="1" width="26.33203125" bestFit="1" customWidth="1"/>
    <col min="5" max="6" width="11.5546875" style="123"/>
    <col min="7" max="7" width="13.109375" style="123" bestFit="1" customWidth="1"/>
    <col min="8" max="8" width="11.5546875" style="123"/>
    <col min="10" max="10" width="41.554687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5331</v>
      </c>
      <c r="B2" t="s">
        <v>1628</v>
      </c>
      <c r="C2" t="s">
        <v>1629</v>
      </c>
      <c r="D2" t="s">
        <v>12</v>
      </c>
      <c r="E2" s="123">
        <v>41609</v>
      </c>
      <c r="G2" s="123">
        <v>41609</v>
      </c>
      <c r="I2" s="3">
        <f>COUNTIF(J:J,A2)</f>
        <v>2</v>
      </c>
      <c r="J2" t="s">
        <v>5332</v>
      </c>
      <c r="N2" t="s">
        <v>12</v>
      </c>
      <c r="P2" s="123">
        <v>41609</v>
      </c>
      <c r="R2" s="123">
        <v>41609</v>
      </c>
      <c r="T2" t="s">
        <v>5333</v>
      </c>
    </row>
    <row r="3" spans="1:20">
      <c r="A3" t="s">
        <v>5334</v>
      </c>
      <c r="B3" t="s">
        <v>1633</v>
      </c>
      <c r="D3" t="s">
        <v>12</v>
      </c>
      <c r="E3" s="123">
        <v>41609</v>
      </c>
      <c r="G3" s="123">
        <v>41609</v>
      </c>
      <c r="I3" s="3">
        <f>COUNTIF(J:J,A3)</f>
        <v>1</v>
      </c>
      <c r="J3" s="4" t="s">
        <v>5331</v>
      </c>
      <c r="K3" t="str">
        <f>VLOOKUP(J3,$A$2:$B7,2,FALSE)</f>
        <v>x0</v>
      </c>
      <c r="L3" t="s">
        <v>583</v>
      </c>
      <c r="P3" s="123">
        <v>41609</v>
      </c>
      <c r="R3" s="123">
        <v>41609</v>
      </c>
    </row>
    <row r="4" spans="1:20">
      <c r="A4" t="s">
        <v>5335</v>
      </c>
      <c r="B4" t="s">
        <v>1693</v>
      </c>
      <c r="D4" t="s">
        <v>12</v>
      </c>
      <c r="E4" s="123">
        <v>41609</v>
      </c>
      <c r="G4" s="123">
        <v>41609</v>
      </c>
      <c r="I4" s="3">
        <f>COUNTIF(J:J,A4)</f>
        <v>1</v>
      </c>
      <c r="J4" s="5" t="s">
        <v>5335</v>
      </c>
      <c r="K4" t="str">
        <f>VLOOKUP(J4,$A$2:$B7,2,FALSE)</f>
        <v>x2</v>
      </c>
      <c r="M4" t="s">
        <v>588</v>
      </c>
      <c r="P4" s="123">
        <v>41609</v>
      </c>
      <c r="R4" s="123">
        <v>41609</v>
      </c>
    </row>
    <row r="5" spans="1:20">
      <c r="A5" t="s">
        <v>5336</v>
      </c>
      <c r="B5" t="s">
        <v>1748</v>
      </c>
      <c r="D5" t="s">
        <v>12</v>
      </c>
      <c r="E5" s="123">
        <v>41609</v>
      </c>
      <c r="G5" s="123">
        <v>41609</v>
      </c>
      <c r="I5" s="3">
        <f>COUNTIF(J:J,A5)</f>
        <v>1</v>
      </c>
      <c r="J5" s="5" t="s">
        <v>5337</v>
      </c>
      <c r="K5" t="str">
        <f>VLOOKUP(J5,$A$2:$B7,2,FALSE)</f>
        <v>x5</v>
      </c>
      <c r="L5" t="s">
        <v>583</v>
      </c>
      <c r="M5" t="s">
        <v>588</v>
      </c>
      <c r="P5" s="123">
        <v>41609</v>
      </c>
      <c r="R5" s="123">
        <v>41609</v>
      </c>
    </row>
    <row r="6" spans="1:20">
      <c r="A6" t="s">
        <v>5337</v>
      </c>
      <c r="B6" t="s">
        <v>1770</v>
      </c>
      <c r="D6" t="s">
        <v>12</v>
      </c>
      <c r="E6" s="123">
        <v>41609</v>
      </c>
      <c r="G6" s="123">
        <v>41609</v>
      </c>
      <c r="I6" s="3">
        <f>COUNTIF(J:J,A6)</f>
        <v>1</v>
      </c>
      <c r="J6" s="6" t="s">
        <v>5334</v>
      </c>
      <c r="K6" t="str">
        <f>VLOOKUP(J6,$A$2:$B7,2,FALSE)</f>
        <v>x1</v>
      </c>
      <c r="M6" t="s">
        <v>588</v>
      </c>
      <c r="P6" s="123">
        <v>41609</v>
      </c>
      <c r="R6" s="123">
        <v>41609</v>
      </c>
    </row>
    <row r="7" spans="1:20">
      <c r="A7" s="66" t="s">
        <v>6122</v>
      </c>
      <c r="B7" s="19" t="s">
        <v>6253</v>
      </c>
      <c r="C7" s="19"/>
      <c r="D7" s="19" t="s">
        <v>555</v>
      </c>
      <c r="E7" s="124">
        <v>43014</v>
      </c>
      <c r="F7" s="124"/>
      <c r="G7" s="124">
        <v>43101</v>
      </c>
      <c r="H7" s="124"/>
      <c r="I7" s="3">
        <f t="shared" ref="I7:I12" si="0">COUNTIF(J:J,A7)</f>
        <v>1</v>
      </c>
      <c r="J7" s="82" t="s">
        <v>5336</v>
      </c>
      <c r="K7" s="19" t="str">
        <f>VLOOKUP(J7,$A$2:$B7,2,FALSE)</f>
        <v>x4</v>
      </c>
      <c r="L7" s="19"/>
      <c r="M7" s="19" t="s">
        <v>588</v>
      </c>
      <c r="N7" s="19"/>
      <c r="O7" s="19"/>
      <c r="P7" s="124">
        <v>41609</v>
      </c>
      <c r="Q7" s="124"/>
      <c r="R7" s="124">
        <v>41609</v>
      </c>
    </row>
    <row r="8" spans="1:20">
      <c r="A8" s="66" t="s">
        <v>6123</v>
      </c>
      <c r="B8" s="19" t="s">
        <v>6271</v>
      </c>
      <c r="C8" s="19"/>
      <c r="D8" s="19" t="s">
        <v>555</v>
      </c>
      <c r="E8" s="124">
        <v>43014</v>
      </c>
      <c r="F8" s="124"/>
      <c r="G8" s="124">
        <v>43101</v>
      </c>
      <c r="H8" s="124"/>
      <c r="I8" s="3">
        <f t="shared" si="0"/>
        <v>1</v>
      </c>
      <c r="J8" s="75" t="s">
        <v>7409</v>
      </c>
      <c r="K8" s="19"/>
      <c r="L8" s="19"/>
      <c r="M8" s="19"/>
      <c r="N8" s="19" t="s">
        <v>555</v>
      </c>
      <c r="O8" s="19"/>
      <c r="P8" s="124">
        <v>43014</v>
      </c>
      <c r="Q8" s="174">
        <v>43708</v>
      </c>
      <c r="R8" s="124">
        <v>43101</v>
      </c>
    </row>
    <row r="9" spans="1:20">
      <c r="A9" s="66" t="s">
        <v>6124</v>
      </c>
      <c r="B9" s="19" t="s">
        <v>6272</v>
      </c>
      <c r="C9" s="19"/>
      <c r="D9" s="19" t="s">
        <v>555</v>
      </c>
      <c r="E9" s="124">
        <v>43014</v>
      </c>
      <c r="F9" s="124"/>
      <c r="G9" s="124">
        <v>43101</v>
      </c>
      <c r="H9" s="124"/>
      <c r="I9" s="3">
        <f t="shared" si="0"/>
        <v>1</v>
      </c>
      <c r="J9" s="83" t="s">
        <v>5331</v>
      </c>
      <c r="K9" s="66" t="str">
        <f>VLOOKUP(J9,$A$2:$B12,2,FALSE)</f>
        <v>x0</v>
      </c>
      <c r="L9" s="19"/>
      <c r="M9" s="19"/>
      <c r="N9" s="19"/>
      <c r="O9" s="19"/>
      <c r="P9" s="124">
        <v>43014</v>
      </c>
      <c r="Q9" s="124"/>
      <c r="R9" s="124">
        <v>43101</v>
      </c>
    </row>
    <row r="10" spans="1:20">
      <c r="A10" s="66" t="s">
        <v>6125</v>
      </c>
      <c r="B10" s="19" t="s">
        <v>6273</v>
      </c>
      <c r="C10" s="19"/>
      <c r="D10" s="19" t="s">
        <v>555</v>
      </c>
      <c r="E10" s="124">
        <v>43014</v>
      </c>
      <c r="F10" s="124"/>
      <c r="G10" s="124">
        <v>43101</v>
      </c>
      <c r="H10" s="124"/>
      <c r="I10" s="3">
        <f t="shared" si="0"/>
        <v>1</v>
      </c>
      <c r="J10" s="84" t="s">
        <v>6122</v>
      </c>
      <c r="K10" s="66" t="str">
        <f>VLOOKUP(J10,$A$2:$B13,2,FALSE)</f>
        <v>x5001</v>
      </c>
      <c r="L10" s="19"/>
      <c r="M10" s="19"/>
      <c r="N10" s="19"/>
      <c r="O10" s="19"/>
      <c r="P10" s="124">
        <v>43014</v>
      </c>
      <c r="Q10" s="124"/>
      <c r="R10" s="124">
        <v>43101</v>
      </c>
    </row>
    <row r="11" spans="1:20">
      <c r="A11" s="66" t="s">
        <v>6126</v>
      </c>
      <c r="B11" s="19" t="s">
        <v>6254</v>
      </c>
      <c r="C11" s="19"/>
      <c r="D11" s="19" t="s">
        <v>555</v>
      </c>
      <c r="E11" s="124">
        <v>43014</v>
      </c>
      <c r="F11" s="124"/>
      <c r="G11" s="124">
        <v>43101</v>
      </c>
      <c r="H11" s="124"/>
      <c r="I11" s="3">
        <f t="shared" si="0"/>
        <v>1</v>
      </c>
      <c r="J11" s="84" t="s">
        <v>6123</v>
      </c>
      <c r="K11" s="66" t="str">
        <f>VLOOKUP(J11,$A$2:$B14,2,FALSE)</f>
        <v>x5002</v>
      </c>
      <c r="L11" s="19"/>
      <c r="M11" s="19"/>
      <c r="N11" s="19"/>
      <c r="O11" s="19"/>
      <c r="P11" s="124">
        <v>43014</v>
      </c>
      <c r="Q11" s="124"/>
      <c r="R11" s="124">
        <v>43101</v>
      </c>
    </row>
    <row r="12" spans="1:20">
      <c r="A12" s="171" t="s">
        <v>7576</v>
      </c>
      <c r="B12" s="152" t="s">
        <v>6255</v>
      </c>
      <c r="C12" s="152"/>
      <c r="D12" s="152" t="s">
        <v>555</v>
      </c>
      <c r="E12" s="153">
        <v>43708</v>
      </c>
      <c r="F12" s="121"/>
      <c r="G12" s="153">
        <v>43708</v>
      </c>
      <c r="H12" s="121"/>
      <c r="I12" s="172">
        <f t="shared" si="0"/>
        <v>1</v>
      </c>
      <c r="J12" s="84" t="s">
        <v>6124</v>
      </c>
      <c r="K12" s="66" t="str">
        <f>VLOOKUP(J12,$A$2:$B15,2,FALSE)</f>
        <v>x5003</v>
      </c>
      <c r="L12" s="19"/>
      <c r="M12" s="19"/>
      <c r="N12" s="19"/>
      <c r="O12" s="19"/>
      <c r="P12" s="124">
        <v>43014</v>
      </c>
      <c r="Q12" s="124"/>
      <c r="R12" s="124">
        <v>43101</v>
      </c>
    </row>
    <row r="13" spans="1:20">
      <c r="A13" s="19"/>
      <c r="B13" s="19"/>
      <c r="C13" s="19"/>
      <c r="D13" s="19"/>
      <c r="E13" s="124"/>
      <c r="F13" s="124"/>
      <c r="G13" s="124"/>
      <c r="H13" s="124"/>
      <c r="I13" s="19"/>
      <c r="J13" s="84" t="s">
        <v>6125</v>
      </c>
      <c r="K13" s="66" t="str">
        <f>VLOOKUP(J13,$A$2:$B16,2,FALSE)</f>
        <v>x5004</v>
      </c>
      <c r="L13" s="19"/>
      <c r="M13" s="19"/>
      <c r="N13" s="19"/>
      <c r="O13" s="19"/>
      <c r="P13" s="124">
        <v>43014</v>
      </c>
      <c r="Q13" s="124"/>
      <c r="R13" s="124">
        <v>43101</v>
      </c>
    </row>
    <row r="14" spans="1:20">
      <c r="A14" s="19"/>
      <c r="B14" s="19"/>
      <c r="C14" s="19"/>
      <c r="D14" s="19"/>
      <c r="E14" s="124"/>
      <c r="F14" s="124"/>
      <c r="G14" s="124"/>
      <c r="H14" s="124"/>
      <c r="I14" s="19"/>
      <c r="J14" s="84" t="s">
        <v>6126</v>
      </c>
      <c r="K14" s="66" t="str">
        <f>VLOOKUP(J14,$A$2:$B17,2,FALSE)</f>
        <v>x5005</v>
      </c>
      <c r="L14" s="19"/>
      <c r="M14" s="19"/>
      <c r="N14" s="19"/>
      <c r="O14" s="19"/>
      <c r="P14" s="124">
        <v>43014</v>
      </c>
      <c r="Q14" s="124"/>
      <c r="R14" s="124">
        <v>43101</v>
      </c>
    </row>
    <row r="15" spans="1:20">
      <c r="A15" s="19"/>
      <c r="B15" s="19"/>
      <c r="C15" s="19"/>
      <c r="D15" s="19"/>
      <c r="E15" s="124"/>
      <c r="F15" s="124"/>
      <c r="G15" s="124"/>
      <c r="H15" s="124"/>
      <c r="I15" s="19"/>
      <c r="J15" s="173" t="s">
        <v>7576</v>
      </c>
      <c r="K15" s="171" t="str">
        <f>VLOOKUP(J15,$A$2:$B18,2,FALSE)</f>
        <v>x5006</v>
      </c>
      <c r="L15" s="152"/>
      <c r="M15" s="152"/>
      <c r="N15" s="152"/>
      <c r="O15" s="152"/>
      <c r="P15" s="153">
        <v>43708</v>
      </c>
      <c r="Q15" s="121"/>
      <c r="R15" s="153">
        <v>43708</v>
      </c>
      <c r="S15" s="121"/>
      <c r="T15" s="152"/>
    </row>
  </sheetData>
  <autoFilter ref="A1:T7"/>
  <pageMargins left="0.75" right="0.75" top="1" bottom="1" header="0.5" footer="0.5"/>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tabColor theme="5" tint="0.79998168889431442"/>
  </sheetPr>
  <dimension ref="A1:U309"/>
  <sheetViews>
    <sheetView zoomScale="70" zoomScaleNormal="70" workbookViewId="0">
      <pane xSplit="1" ySplit="1" topLeftCell="B263" activePane="bottomRight" state="frozen"/>
      <selection activeCell="Y41" sqref="Y41"/>
      <selection pane="topRight" activeCell="Y41" sqref="Y41"/>
      <selection pane="bottomLeft" activeCell="Y41" sqref="Y41"/>
      <selection pane="bottomRight" activeCell="J280" sqref="J280"/>
    </sheetView>
  </sheetViews>
  <sheetFormatPr defaultColWidth="11.5546875" defaultRowHeight="14.4"/>
  <cols>
    <col min="1" max="1" width="84.33203125" style="39" customWidth="1"/>
    <col min="2" max="2" width="11.5546875" style="39"/>
    <col min="3" max="4" width="11.5546875" style="39" customWidth="1"/>
    <col min="5" max="6" width="11.5546875" style="142" customWidth="1"/>
    <col min="7" max="7" width="13.109375" style="142" bestFit="1" customWidth="1"/>
    <col min="8" max="8" width="11.5546875" style="142" customWidth="1"/>
    <col min="9" max="9" width="11.5546875" style="39" customWidth="1"/>
    <col min="10" max="10" width="78" style="39" customWidth="1"/>
    <col min="11" max="15" width="11.5546875" style="39"/>
    <col min="16" max="19" width="11.5546875" style="142"/>
    <col min="20" max="16384" width="11.5546875" style="39"/>
  </cols>
  <sheetData>
    <row r="1" spans="1:20">
      <c r="A1" s="38" t="s">
        <v>556</v>
      </c>
      <c r="B1" s="38" t="s">
        <v>557</v>
      </c>
      <c r="C1" s="38" t="s">
        <v>1626</v>
      </c>
      <c r="D1" s="38" t="s">
        <v>3</v>
      </c>
      <c r="E1" s="141" t="s">
        <v>4</v>
      </c>
      <c r="F1" s="141" t="s">
        <v>5</v>
      </c>
      <c r="G1" s="141" t="s">
        <v>6</v>
      </c>
      <c r="H1" s="141" t="s">
        <v>7</v>
      </c>
      <c r="I1" s="38" t="s">
        <v>561</v>
      </c>
      <c r="J1" s="38" t="s">
        <v>559</v>
      </c>
      <c r="K1" s="38" t="s">
        <v>557</v>
      </c>
      <c r="L1" s="38" t="s">
        <v>562</v>
      </c>
      <c r="M1" s="38" t="s">
        <v>563</v>
      </c>
      <c r="N1" s="38" t="s">
        <v>3</v>
      </c>
      <c r="O1" s="38" t="s">
        <v>564</v>
      </c>
      <c r="P1" s="141" t="s">
        <v>4</v>
      </c>
      <c r="Q1" s="141" t="s">
        <v>5</v>
      </c>
      <c r="R1" s="141" t="s">
        <v>6</v>
      </c>
      <c r="S1" s="141" t="s">
        <v>7</v>
      </c>
      <c r="T1" s="38" t="s">
        <v>8</v>
      </c>
    </row>
    <row r="2" spans="1:20">
      <c r="A2" s="39" t="s">
        <v>5338</v>
      </c>
      <c r="B2" s="39" t="s">
        <v>1628</v>
      </c>
      <c r="C2" s="39" t="s">
        <v>1629</v>
      </c>
      <c r="D2" s="39" t="s">
        <v>12</v>
      </c>
      <c r="E2" s="142">
        <v>41609</v>
      </c>
      <c r="G2" s="142">
        <v>41609</v>
      </c>
      <c r="I2" s="40">
        <f t="shared" ref="I2:I33" si="0">COUNTIF(J:J,A2)</f>
        <v>5</v>
      </c>
      <c r="J2" s="39" t="s">
        <v>5339</v>
      </c>
      <c r="N2" s="39" t="s">
        <v>12</v>
      </c>
      <c r="P2" s="142">
        <v>41609</v>
      </c>
      <c r="R2" s="142">
        <v>41609</v>
      </c>
    </row>
    <row r="3" spans="1:20">
      <c r="A3" s="39" t="s">
        <v>5340</v>
      </c>
      <c r="B3" s="39" t="s">
        <v>1633</v>
      </c>
      <c r="D3" s="39" t="s">
        <v>12</v>
      </c>
      <c r="E3" s="142">
        <v>41609</v>
      </c>
      <c r="G3" s="142">
        <v>41609</v>
      </c>
      <c r="I3" s="40">
        <f t="shared" si="0"/>
        <v>1</v>
      </c>
      <c r="J3" s="41" t="s">
        <v>5338</v>
      </c>
      <c r="K3" s="39" t="str">
        <f>VLOOKUP(J3,$A$2:$B118,2,FALSE)</f>
        <v>x0</v>
      </c>
      <c r="L3" s="39" t="s">
        <v>583</v>
      </c>
      <c r="P3" s="142">
        <v>41609</v>
      </c>
      <c r="R3" s="142">
        <v>41609</v>
      </c>
    </row>
    <row r="4" spans="1:20">
      <c r="A4" s="39" t="s">
        <v>5341</v>
      </c>
      <c r="B4" s="39" t="s">
        <v>1635</v>
      </c>
      <c r="D4" s="39" t="s">
        <v>12</v>
      </c>
      <c r="E4" s="142">
        <v>41609</v>
      </c>
      <c r="G4" s="142">
        <v>41609</v>
      </c>
      <c r="I4" s="40">
        <f t="shared" si="0"/>
        <v>1</v>
      </c>
      <c r="J4" s="42" t="s">
        <v>5342</v>
      </c>
      <c r="K4" s="39" t="str">
        <f>VLOOKUP(J4,$A$2:$B118,2,FALSE)</f>
        <v>x59</v>
      </c>
      <c r="M4" s="39" t="s">
        <v>588</v>
      </c>
      <c r="P4" s="142">
        <v>41609</v>
      </c>
      <c r="R4" s="142">
        <v>41609</v>
      </c>
    </row>
    <row r="5" spans="1:20">
      <c r="A5" s="39" t="s">
        <v>5343</v>
      </c>
      <c r="B5" s="39" t="s">
        <v>1667</v>
      </c>
      <c r="D5" s="39" t="s">
        <v>12</v>
      </c>
      <c r="E5" s="142">
        <v>41609</v>
      </c>
      <c r="G5" s="142">
        <v>41609</v>
      </c>
      <c r="I5" s="40">
        <f t="shared" si="0"/>
        <v>2</v>
      </c>
      <c r="J5" s="42" t="s">
        <v>5344</v>
      </c>
      <c r="K5" s="39" t="str">
        <f>VLOOKUP(J5,$A$2:$B118,2,FALSE)</f>
        <v>x60</v>
      </c>
      <c r="M5" s="39" t="s">
        <v>588</v>
      </c>
      <c r="P5" s="142">
        <v>41609</v>
      </c>
      <c r="R5" s="142">
        <v>41609</v>
      </c>
    </row>
    <row r="6" spans="1:20">
      <c r="A6" s="39" t="s">
        <v>5345</v>
      </c>
      <c r="B6" s="39" t="s">
        <v>1675</v>
      </c>
      <c r="D6" s="39" t="s">
        <v>12</v>
      </c>
      <c r="E6" s="142">
        <v>41609</v>
      </c>
      <c r="G6" s="142">
        <v>41609</v>
      </c>
      <c r="I6" s="40">
        <f t="shared" si="0"/>
        <v>6</v>
      </c>
      <c r="J6" s="39" t="s">
        <v>5346</v>
      </c>
      <c r="N6" s="39" t="s">
        <v>12</v>
      </c>
      <c r="P6" s="142">
        <v>41609</v>
      </c>
      <c r="R6" s="142">
        <v>41609</v>
      </c>
    </row>
    <row r="7" spans="1:20">
      <c r="A7" s="39" t="s">
        <v>5347</v>
      </c>
      <c r="B7" s="39" t="s">
        <v>1905</v>
      </c>
      <c r="D7" s="39" t="s">
        <v>12</v>
      </c>
      <c r="E7" s="142">
        <v>41609</v>
      </c>
      <c r="G7" s="142">
        <v>41609</v>
      </c>
      <c r="I7" s="40">
        <f t="shared" si="0"/>
        <v>2</v>
      </c>
      <c r="J7" s="41" t="s">
        <v>5341</v>
      </c>
      <c r="K7" s="39" t="str">
        <f>VLOOKUP(J7,$A$2:$B118,2,FALSE)</f>
        <v>x10</v>
      </c>
      <c r="L7" s="39" t="s">
        <v>583</v>
      </c>
      <c r="P7" s="142">
        <v>41609</v>
      </c>
      <c r="R7" s="142">
        <v>41609</v>
      </c>
    </row>
    <row r="8" spans="1:20">
      <c r="A8" s="39" t="s">
        <v>5348</v>
      </c>
      <c r="B8" s="39" t="s">
        <v>1907</v>
      </c>
      <c r="D8" s="39" t="s">
        <v>12</v>
      </c>
      <c r="E8" s="142">
        <v>41609</v>
      </c>
      <c r="G8" s="142">
        <v>41609</v>
      </c>
      <c r="I8" s="40">
        <f t="shared" si="0"/>
        <v>10</v>
      </c>
      <c r="J8" s="42" t="s">
        <v>5343</v>
      </c>
      <c r="K8" s="39" t="str">
        <f>VLOOKUP(J8,$A$2:$B118,2,FALSE)</f>
        <v>x11</v>
      </c>
      <c r="M8" s="39" t="s">
        <v>588</v>
      </c>
      <c r="P8" s="142">
        <v>41609</v>
      </c>
      <c r="R8" s="142">
        <v>41609</v>
      </c>
    </row>
    <row r="9" spans="1:20">
      <c r="A9" s="39" t="s">
        <v>5349</v>
      </c>
      <c r="B9" s="39" t="s">
        <v>1678</v>
      </c>
      <c r="D9" s="39" t="s">
        <v>12</v>
      </c>
      <c r="E9" s="142">
        <v>41609</v>
      </c>
      <c r="G9" s="142">
        <v>41609</v>
      </c>
      <c r="I9" s="40">
        <f t="shared" si="0"/>
        <v>2</v>
      </c>
      <c r="J9" s="42" t="s">
        <v>5350</v>
      </c>
      <c r="K9" s="39" t="str">
        <f>VLOOKUP(J9,$A$2:$B118,2,FALSE)</f>
        <v>x51</v>
      </c>
      <c r="M9" s="39" t="s">
        <v>588</v>
      </c>
      <c r="P9" s="142">
        <v>41609</v>
      </c>
      <c r="R9" s="142">
        <v>41609</v>
      </c>
    </row>
    <row r="10" spans="1:20">
      <c r="A10" s="39" t="s">
        <v>5351</v>
      </c>
      <c r="B10" s="39" t="s">
        <v>1681</v>
      </c>
      <c r="D10" s="39" t="s">
        <v>12</v>
      </c>
      <c r="E10" s="142">
        <v>41609</v>
      </c>
      <c r="G10" s="142">
        <v>41609</v>
      </c>
      <c r="I10" s="40">
        <f t="shared" si="0"/>
        <v>1</v>
      </c>
      <c r="J10" s="39" t="s">
        <v>5352</v>
      </c>
      <c r="N10" s="39" t="s">
        <v>12</v>
      </c>
      <c r="P10" s="142">
        <v>41609</v>
      </c>
      <c r="R10" s="142">
        <v>41609</v>
      </c>
    </row>
    <row r="11" spans="1:20">
      <c r="A11" s="39" t="s">
        <v>5353</v>
      </c>
      <c r="B11" s="39" t="s">
        <v>1684</v>
      </c>
      <c r="D11" s="39" t="s">
        <v>12</v>
      </c>
      <c r="E11" s="142">
        <v>41609</v>
      </c>
      <c r="G11" s="142">
        <v>41609</v>
      </c>
      <c r="I11" s="40">
        <f t="shared" si="0"/>
        <v>4</v>
      </c>
      <c r="J11" s="41" t="s">
        <v>5354</v>
      </c>
      <c r="K11" s="39" t="str">
        <f>VLOOKUP(J11,$A$2:$B118,2,FALSE)</f>
        <v>x2</v>
      </c>
      <c r="L11" s="39" t="s">
        <v>583</v>
      </c>
      <c r="P11" s="142">
        <v>41609</v>
      </c>
      <c r="R11" s="142">
        <v>41609</v>
      </c>
    </row>
    <row r="12" spans="1:20">
      <c r="A12" s="39" t="s">
        <v>5355</v>
      </c>
      <c r="B12" s="39" t="s">
        <v>1687</v>
      </c>
      <c r="D12" s="39" t="s">
        <v>12</v>
      </c>
      <c r="E12" s="142">
        <v>41609</v>
      </c>
      <c r="G12" s="142">
        <v>41609</v>
      </c>
      <c r="I12" s="40">
        <f t="shared" si="0"/>
        <v>1</v>
      </c>
      <c r="J12" s="42" t="s">
        <v>5356</v>
      </c>
      <c r="K12" s="39" t="str">
        <f>VLOOKUP(J12,$A$2:$B118,2,FALSE)</f>
        <v>x23</v>
      </c>
      <c r="L12" s="39" t="s">
        <v>583</v>
      </c>
      <c r="M12" s="39" t="s">
        <v>588</v>
      </c>
      <c r="P12" s="142">
        <v>41609</v>
      </c>
      <c r="R12" s="142">
        <v>41609</v>
      </c>
    </row>
    <row r="13" spans="1:20">
      <c r="A13" s="39" t="s">
        <v>5357</v>
      </c>
      <c r="B13" s="39" t="s">
        <v>1691</v>
      </c>
      <c r="D13" s="39" t="s">
        <v>12</v>
      </c>
      <c r="E13" s="142">
        <v>41609</v>
      </c>
      <c r="G13" s="142">
        <v>41609</v>
      </c>
      <c r="I13" s="40">
        <f t="shared" si="0"/>
        <v>1</v>
      </c>
      <c r="J13" s="43" t="s">
        <v>5358</v>
      </c>
      <c r="K13" s="39" t="str">
        <f>VLOOKUP(J13,$A$2:$B118,2,FALSE)</f>
        <v>x22</v>
      </c>
      <c r="M13" s="39" t="s">
        <v>588</v>
      </c>
      <c r="P13" s="142">
        <v>41609</v>
      </c>
      <c r="R13" s="142">
        <v>41609</v>
      </c>
    </row>
    <row r="14" spans="1:20">
      <c r="A14" s="39" t="s">
        <v>5354</v>
      </c>
      <c r="B14" s="39" t="s">
        <v>1693</v>
      </c>
      <c r="D14" s="39" t="s">
        <v>12</v>
      </c>
      <c r="E14" s="142">
        <v>41609</v>
      </c>
      <c r="G14" s="142">
        <v>41609</v>
      </c>
      <c r="I14" s="40">
        <f t="shared" si="0"/>
        <v>1</v>
      </c>
      <c r="J14" s="43" t="s">
        <v>5353</v>
      </c>
      <c r="K14" s="39" t="str">
        <f>VLOOKUP(J14,$A$2:$B118,2,FALSE)</f>
        <v>x17</v>
      </c>
      <c r="M14" s="39" t="s">
        <v>588</v>
      </c>
      <c r="P14" s="142">
        <v>41609</v>
      </c>
      <c r="R14" s="142">
        <v>41609</v>
      </c>
    </row>
    <row r="15" spans="1:20">
      <c r="A15" s="39" t="s">
        <v>5359</v>
      </c>
      <c r="B15" s="39" t="s">
        <v>1696</v>
      </c>
      <c r="D15" s="39" t="s">
        <v>12</v>
      </c>
      <c r="E15" s="142">
        <v>41609</v>
      </c>
      <c r="G15" s="142">
        <v>41609</v>
      </c>
      <c r="I15" s="40">
        <f t="shared" si="0"/>
        <v>9</v>
      </c>
      <c r="J15" s="43" t="s">
        <v>5360</v>
      </c>
      <c r="K15" s="39" t="str">
        <f>VLOOKUP(J15,$A$2:$B118,2,FALSE)</f>
        <v>x8</v>
      </c>
      <c r="M15" s="39" t="s">
        <v>588</v>
      </c>
      <c r="P15" s="142">
        <v>41609</v>
      </c>
      <c r="R15" s="142">
        <v>41609</v>
      </c>
    </row>
    <row r="16" spans="1:20">
      <c r="A16" s="39" t="s">
        <v>5358</v>
      </c>
      <c r="B16" s="39" t="s">
        <v>1699</v>
      </c>
      <c r="D16" s="39" t="s">
        <v>12</v>
      </c>
      <c r="E16" s="142">
        <v>41609</v>
      </c>
      <c r="G16" s="142">
        <v>41609</v>
      </c>
      <c r="I16" s="40">
        <f t="shared" si="0"/>
        <v>4</v>
      </c>
      <c r="J16" s="42" t="s">
        <v>5361</v>
      </c>
      <c r="K16" s="39" t="str">
        <f>VLOOKUP(J16,$A$2:$B118,2,FALSE)</f>
        <v>x9</v>
      </c>
      <c r="M16" s="39" t="s">
        <v>588</v>
      </c>
      <c r="P16" s="142">
        <v>41609</v>
      </c>
      <c r="R16" s="142">
        <v>41609</v>
      </c>
    </row>
    <row r="17" spans="1:18">
      <c r="A17" s="39" t="s">
        <v>5356</v>
      </c>
      <c r="B17" s="39" t="s">
        <v>1702</v>
      </c>
      <c r="D17" s="39" t="s">
        <v>12</v>
      </c>
      <c r="E17" s="142">
        <v>41609</v>
      </c>
      <c r="G17" s="142">
        <v>41609</v>
      </c>
      <c r="I17" s="40">
        <f t="shared" si="0"/>
        <v>1</v>
      </c>
      <c r="J17" s="42" t="s">
        <v>5362</v>
      </c>
      <c r="K17" s="39" t="str">
        <f>VLOOKUP(J17,$A$2:$B118,2,FALSE)</f>
        <v>x64</v>
      </c>
      <c r="M17" s="39" t="s">
        <v>588</v>
      </c>
      <c r="P17" s="142">
        <v>41609</v>
      </c>
      <c r="R17" s="142">
        <v>41609</v>
      </c>
    </row>
    <row r="18" spans="1:18">
      <c r="A18" s="39" t="s">
        <v>5363</v>
      </c>
      <c r="B18" s="39" t="s">
        <v>1706</v>
      </c>
      <c r="D18" s="39" t="s">
        <v>12</v>
      </c>
      <c r="E18" s="142">
        <v>41609</v>
      </c>
      <c r="G18" s="142">
        <v>41609</v>
      </c>
      <c r="I18" s="40">
        <f t="shared" si="0"/>
        <v>0</v>
      </c>
      <c r="J18" s="42" t="s">
        <v>5364</v>
      </c>
      <c r="K18" s="39" t="str">
        <f>VLOOKUP(J18,$A$2:$B118,2,FALSE)</f>
        <v>x69</v>
      </c>
      <c r="M18" s="39" t="s">
        <v>588</v>
      </c>
      <c r="P18" s="142">
        <v>41609</v>
      </c>
      <c r="R18" s="142">
        <v>41609</v>
      </c>
    </row>
    <row r="19" spans="1:18">
      <c r="A19" s="39" t="s">
        <v>5365</v>
      </c>
      <c r="B19" s="39" t="s">
        <v>1709</v>
      </c>
      <c r="D19" s="39" t="s">
        <v>12</v>
      </c>
      <c r="E19" s="142">
        <v>41609</v>
      </c>
      <c r="G19" s="142">
        <v>41609</v>
      </c>
      <c r="I19" s="40">
        <f t="shared" si="0"/>
        <v>4</v>
      </c>
      <c r="J19" s="39" t="s">
        <v>5366</v>
      </c>
      <c r="N19" s="39" t="s">
        <v>12</v>
      </c>
      <c r="P19" s="142">
        <v>41609</v>
      </c>
      <c r="R19" s="142">
        <v>41609</v>
      </c>
    </row>
    <row r="20" spans="1:18">
      <c r="A20" s="39" t="s">
        <v>5367</v>
      </c>
      <c r="B20" s="39" t="s">
        <v>1712</v>
      </c>
      <c r="D20" s="39" t="s">
        <v>12</v>
      </c>
      <c r="E20" s="142">
        <v>41609</v>
      </c>
      <c r="G20" s="142">
        <v>41609</v>
      </c>
      <c r="I20" s="40">
        <f t="shared" si="0"/>
        <v>3</v>
      </c>
      <c r="J20" s="41" t="s">
        <v>5340</v>
      </c>
      <c r="K20" s="39" t="str">
        <f>VLOOKUP(J20,$A$2:$B118,2,FALSE)</f>
        <v>x1</v>
      </c>
      <c r="L20" s="39" t="s">
        <v>583</v>
      </c>
      <c r="P20" s="142">
        <v>41609</v>
      </c>
      <c r="R20" s="142">
        <v>41609</v>
      </c>
    </row>
    <row r="21" spans="1:18">
      <c r="A21" s="39" t="s">
        <v>5368</v>
      </c>
      <c r="B21" s="39" t="s">
        <v>4099</v>
      </c>
      <c r="D21" s="39" t="s">
        <v>12</v>
      </c>
      <c r="E21" s="142">
        <v>42829</v>
      </c>
      <c r="G21" s="142">
        <v>43190</v>
      </c>
      <c r="I21" s="40">
        <f t="shared" si="0"/>
        <v>0</v>
      </c>
      <c r="J21" s="42" t="s">
        <v>5361</v>
      </c>
      <c r="K21" s="39" t="str">
        <f>VLOOKUP(J21,$A$2:$B118,2,FALSE)</f>
        <v>x9</v>
      </c>
      <c r="M21" s="39" t="s">
        <v>588</v>
      </c>
      <c r="P21" s="142">
        <v>41609</v>
      </c>
      <c r="R21" s="142">
        <v>41609</v>
      </c>
    </row>
    <row r="22" spans="1:18">
      <c r="A22" s="39" t="s">
        <v>5369</v>
      </c>
      <c r="B22" s="39" t="s">
        <v>1714</v>
      </c>
      <c r="D22" s="39" t="s">
        <v>12</v>
      </c>
      <c r="E22" s="142">
        <v>41609</v>
      </c>
      <c r="G22" s="142">
        <v>41609</v>
      </c>
      <c r="I22" s="40">
        <f t="shared" si="0"/>
        <v>3</v>
      </c>
      <c r="J22" s="42" t="s">
        <v>5370</v>
      </c>
      <c r="K22" s="39" t="str">
        <f>VLOOKUP(J22,$A$2:$B118,2,FALSE)</f>
        <v>x42</v>
      </c>
      <c r="M22" s="39" t="s">
        <v>588</v>
      </c>
      <c r="P22" s="142">
        <v>41609</v>
      </c>
      <c r="R22" s="142">
        <v>41609</v>
      </c>
    </row>
    <row r="23" spans="1:18">
      <c r="A23" s="39" t="s">
        <v>5371</v>
      </c>
      <c r="B23" s="39" t="s">
        <v>1718</v>
      </c>
      <c r="D23" s="39" t="s">
        <v>12</v>
      </c>
      <c r="E23" s="142">
        <v>41609</v>
      </c>
      <c r="G23" s="142">
        <v>41609</v>
      </c>
      <c r="I23" s="40">
        <f t="shared" si="0"/>
        <v>5</v>
      </c>
      <c r="J23" s="42" t="s">
        <v>5372</v>
      </c>
      <c r="K23" s="39" t="str">
        <f>VLOOKUP(J23,$A$2:$B118,2,FALSE)</f>
        <v>x35</v>
      </c>
      <c r="M23" s="39" t="s">
        <v>588</v>
      </c>
      <c r="P23" s="142">
        <v>41609</v>
      </c>
      <c r="R23" s="142">
        <v>41609</v>
      </c>
    </row>
    <row r="24" spans="1:18">
      <c r="A24" s="39" t="s">
        <v>5373</v>
      </c>
      <c r="B24" s="39" t="s">
        <v>1721</v>
      </c>
      <c r="D24" s="39" t="s">
        <v>12</v>
      </c>
      <c r="E24" s="142">
        <v>41609</v>
      </c>
      <c r="G24" s="142">
        <v>41609</v>
      </c>
      <c r="I24" s="40">
        <f t="shared" si="0"/>
        <v>1</v>
      </c>
      <c r="J24" s="42" t="s">
        <v>5374</v>
      </c>
      <c r="K24" s="39" t="str">
        <f>VLOOKUP(J24,$A$2:$B118,2,FALSE)</f>
        <v>x62</v>
      </c>
      <c r="M24" s="39" t="s">
        <v>588</v>
      </c>
      <c r="P24" s="142">
        <v>41609</v>
      </c>
      <c r="R24" s="142">
        <v>41609</v>
      </c>
    </row>
    <row r="25" spans="1:18">
      <c r="A25" s="39" t="s">
        <v>5375</v>
      </c>
      <c r="B25" s="39" t="s">
        <v>1723</v>
      </c>
      <c r="D25" s="39" t="s">
        <v>12</v>
      </c>
      <c r="E25" s="142">
        <v>41609</v>
      </c>
      <c r="G25" s="142">
        <v>41609</v>
      </c>
      <c r="I25" s="40">
        <f t="shared" si="0"/>
        <v>2</v>
      </c>
      <c r="J25" s="42" t="s">
        <v>5364</v>
      </c>
      <c r="K25" s="39" t="str">
        <f>VLOOKUP(J25,$A$2:$B118,2,FALSE)</f>
        <v>x69</v>
      </c>
      <c r="M25" s="39" t="s">
        <v>588</v>
      </c>
      <c r="P25" s="142">
        <v>41609</v>
      </c>
      <c r="R25" s="142">
        <v>41609</v>
      </c>
    </row>
    <row r="26" spans="1:18">
      <c r="A26" s="39" t="s">
        <v>5376</v>
      </c>
      <c r="B26" s="39" t="s">
        <v>1726</v>
      </c>
      <c r="D26" s="39" t="s">
        <v>12</v>
      </c>
      <c r="E26" s="142">
        <v>41609</v>
      </c>
      <c r="G26" s="142">
        <v>41609</v>
      </c>
      <c r="I26" s="40">
        <f t="shared" si="0"/>
        <v>1</v>
      </c>
      <c r="J26" s="39" t="s">
        <v>5377</v>
      </c>
      <c r="N26" s="39" t="s">
        <v>12</v>
      </c>
      <c r="P26" s="142">
        <v>42689</v>
      </c>
      <c r="R26" s="142">
        <v>43189</v>
      </c>
    </row>
    <row r="27" spans="1:18">
      <c r="A27" s="39" t="s">
        <v>5378</v>
      </c>
      <c r="B27" s="39" t="s">
        <v>1730</v>
      </c>
      <c r="D27" s="39" t="s">
        <v>12</v>
      </c>
      <c r="E27" s="142">
        <v>41609</v>
      </c>
      <c r="G27" s="142">
        <v>41609</v>
      </c>
      <c r="I27" s="40">
        <f t="shared" si="0"/>
        <v>1</v>
      </c>
      <c r="J27" s="41" t="s">
        <v>5379</v>
      </c>
      <c r="K27" s="39" t="str">
        <f>VLOOKUP(J27,$A$2:$B118,2,FALSE)</f>
        <v>x4</v>
      </c>
      <c r="L27" s="39" t="s">
        <v>583</v>
      </c>
      <c r="P27" s="142">
        <v>42689</v>
      </c>
      <c r="R27" s="142">
        <v>43189</v>
      </c>
    </row>
    <row r="28" spans="1:18">
      <c r="A28" s="39" t="s">
        <v>5380</v>
      </c>
      <c r="B28" s="39" t="s">
        <v>1732</v>
      </c>
      <c r="D28" s="39" t="s">
        <v>12</v>
      </c>
      <c r="E28" s="142">
        <v>41609</v>
      </c>
      <c r="G28" s="142">
        <v>41609</v>
      </c>
      <c r="I28" s="40">
        <f t="shared" si="0"/>
        <v>1</v>
      </c>
      <c r="J28" s="42" t="s">
        <v>5345</v>
      </c>
      <c r="K28" s="39" t="str">
        <f>VLOOKUP(J28,$A$2:$B118,2,FALSE)</f>
        <v>x12</v>
      </c>
      <c r="M28" s="39" t="s">
        <v>588</v>
      </c>
      <c r="P28" s="142">
        <v>42689</v>
      </c>
      <c r="R28" s="142">
        <v>43189</v>
      </c>
    </row>
    <row r="29" spans="1:18">
      <c r="A29" s="39" t="s">
        <v>5381</v>
      </c>
      <c r="B29" s="39" t="s">
        <v>1735</v>
      </c>
      <c r="D29" s="39" t="s">
        <v>12</v>
      </c>
      <c r="E29" s="142">
        <v>41609</v>
      </c>
      <c r="G29" s="142">
        <v>41609</v>
      </c>
      <c r="I29" s="40">
        <f t="shared" si="0"/>
        <v>1</v>
      </c>
      <c r="J29" s="42" t="s">
        <v>5382</v>
      </c>
      <c r="K29" s="39" t="str">
        <f>VLOOKUP(J29,$A$2:$B118,2,FALSE)</f>
        <v>x750</v>
      </c>
      <c r="M29" s="39" t="s">
        <v>588</v>
      </c>
      <c r="P29" s="142">
        <v>42689</v>
      </c>
      <c r="R29" s="142">
        <v>43189</v>
      </c>
    </row>
    <row r="30" spans="1:18">
      <c r="A30" s="39" t="s">
        <v>5383</v>
      </c>
      <c r="B30" s="39" t="s">
        <v>1738</v>
      </c>
      <c r="D30" s="39" t="s">
        <v>12</v>
      </c>
      <c r="E30" s="142">
        <v>41609</v>
      </c>
      <c r="G30" s="142">
        <v>41609</v>
      </c>
      <c r="I30" s="40">
        <f t="shared" si="0"/>
        <v>1</v>
      </c>
      <c r="J30" s="42" t="s">
        <v>5384</v>
      </c>
      <c r="K30" s="39" t="str">
        <f>VLOOKUP(J30,$A$2:$B118,2,FALSE)</f>
        <v>x75</v>
      </c>
      <c r="M30" s="39" t="s">
        <v>588</v>
      </c>
      <c r="P30" s="142">
        <v>42689</v>
      </c>
      <c r="R30" s="142">
        <v>43189</v>
      </c>
    </row>
    <row r="31" spans="1:18">
      <c r="A31" s="39" t="s">
        <v>5372</v>
      </c>
      <c r="B31" s="39" t="s">
        <v>1741</v>
      </c>
      <c r="D31" s="39" t="s">
        <v>12</v>
      </c>
      <c r="E31" s="142">
        <v>41609</v>
      </c>
      <c r="G31" s="142">
        <v>41609</v>
      </c>
      <c r="I31" s="40">
        <f t="shared" si="0"/>
        <v>6</v>
      </c>
      <c r="J31" s="42" t="s">
        <v>5362</v>
      </c>
      <c r="K31" s="39" t="str">
        <f>VLOOKUP(J31,$A$2:$B118,2,FALSE)</f>
        <v>x64</v>
      </c>
      <c r="M31" s="39" t="s">
        <v>588</v>
      </c>
      <c r="P31" s="142">
        <v>42689</v>
      </c>
      <c r="R31" s="142">
        <v>43189</v>
      </c>
    </row>
    <row r="32" spans="1:18">
      <c r="A32" s="39" t="s">
        <v>5385</v>
      </c>
      <c r="B32" s="39" t="s">
        <v>1743</v>
      </c>
      <c r="D32" s="39" t="s">
        <v>12</v>
      </c>
      <c r="E32" s="142">
        <v>41609</v>
      </c>
      <c r="G32" s="142">
        <v>41609</v>
      </c>
      <c r="I32" s="40">
        <f t="shared" si="0"/>
        <v>0</v>
      </c>
      <c r="J32" s="42" t="s">
        <v>5374</v>
      </c>
      <c r="K32" s="39" t="str">
        <f>VLOOKUP(J32,$A$2:$B118,2,FALSE)</f>
        <v>x62</v>
      </c>
      <c r="M32" s="39" t="s">
        <v>588</v>
      </c>
      <c r="P32" s="142">
        <v>42689</v>
      </c>
      <c r="R32" s="142">
        <v>43189</v>
      </c>
    </row>
    <row r="33" spans="1:18">
      <c r="A33" s="39" t="s">
        <v>5386</v>
      </c>
      <c r="B33" s="39" t="s">
        <v>1744</v>
      </c>
      <c r="D33" s="39" t="s">
        <v>12</v>
      </c>
      <c r="E33" s="142">
        <v>41609</v>
      </c>
      <c r="G33" s="142">
        <v>41609</v>
      </c>
      <c r="I33" s="40">
        <f t="shared" si="0"/>
        <v>1</v>
      </c>
      <c r="J33" s="42" t="s">
        <v>5364</v>
      </c>
      <c r="K33" s="39" t="str">
        <f>VLOOKUP(J33,$A$2:$B118,2,FALSE)</f>
        <v>x69</v>
      </c>
      <c r="M33" s="39" t="s">
        <v>588</v>
      </c>
      <c r="P33" s="142">
        <v>42689</v>
      </c>
      <c r="R33" s="142">
        <v>43189</v>
      </c>
    </row>
    <row r="34" spans="1:18">
      <c r="A34" s="39" t="s">
        <v>5387</v>
      </c>
      <c r="B34" s="39" t="s">
        <v>1745</v>
      </c>
      <c r="D34" s="39" t="s">
        <v>12</v>
      </c>
      <c r="E34" s="142">
        <v>41609</v>
      </c>
      <c r="G34" s="142">
        <v>41609</v>
      </c>
      <c r="I34" s="40">
        <f t="shared" ref="I34:I65" si="1">COUNTIF(J:J,A34)</f>
        <v>1</v>
      </c>
      <c r="J34" s="42" t="s">
        <v>5347</v>
      </c>
      <c r="K34" s="39" t="str">
        <f>VLOOKUP(J34,$A$2:$B118,2,FALSE)</f>
        <v>x13</v>
      </c>
      <c r="M34" s="39" t="s">
        <v>588</v>
      </c>
      <c r="P34" s="142">
        <v>42689</v>
      </c>
      <c r="R34" s="142">
        <v>43189</v>
      </c>
    </row>
    <row r="35" spans="1:18">
      <c r="A35" s="39" t="s">
        <v>5388</v>
      </c>
      <c r="B35" s="39" t="s">
        <v>1747</v>
      </c>
      <c r="D35" s="39" t="s">
        <v>12</v>
      </c>
      <c r="E35" s="142">
        <v>41609</v>
      </c>
      <c r="G35" s="142">
        <v>41609</v>
      </c>
      <c r="I35" s="40">
        <f t="shared" si="1"/>
        <v>2</v>
      </c>
      <c r="J35" s="39" t="s">
        <v>5389</v>
      </c>
      <c r="N35" s="39" t="s">
        <v>12</v>
      </c>
      <c r="P35" s="142">
        <v>41609</v>
      </c>
      <c r="R35" s="142">
        <v>41609</v>
      </c>
    </row>
    <row r="36" spans="1:18">
      <c r="A36" s="39" t="s">
        <v>5379</v>
      </c>
      <c r="B36" s="39" t="s">
        <v>1748</v>
      </c>
      <c r="D36" s="39" t="s">
        <v>12</v>
      </c>
      <c r="E36" s="142">
        <v>41609</v>
      </c>
      <c r="G36" s="142">
        <v>41609</v>
      </c>
      <c r="I36" s="40">
        <f t="shared" si="1"/>
        <v>2</v>
      </c>
      <c r="J36" s="41" t="s">
        <v>5390</v>
      </c>
      <c r="K36" s="39" t="str">
        <f>VLOOKUP(J36,$A$2:$B118,2,FALSE)</f>
        <v>x5</v>
      </c>
      <c r="L36" s="39" t="s">
        <v>583</v>
      </c>
      <c r="P36" s="142">
        <v>41609</v>
      </c>
      <c r="R36" s="142">
        <v>41609</v>
      </c>
    </row>
    <row r="37" spans="1:18">
      <c r="A37" s="39" t="s">
        <v>5391</v>
      </c>
      <c r="B37" s="39" t="s">
        <v>1750</v>
      </c>
      <c r="D37" s="39" t="s">
        <v>12</v>
      </c>
      <c r="E37" s="142">
        <v>41609</v>
      </c>
      <c r="G37" s="142">
        <v>41609</v>
      </c>
      <c r="I37" s="40">
        <f t="shared" si="1"/>
        <v>1</v>
      </c>
      <c r="J37" s="42" t="s">
        <v>5359</v>
      </c>
      <c r="K37" s="39" t="str">
        <f>VLOOKUP(J37,$A$2:$B118,2,FALSE)</f>
        <v>x20</v>
      </c>
      <c r="M37" s="39" t="s">
        <v>588</v>
      </c>
      <c r="P37" s="142">
        <v>41609</v>
      </c>
      <c r="R37" s="142">
        <v>41609</v>
      </c>
    </row>
    <row r="38" spans="1:18">
      <c r="A38" s="39" t="s">
        <v>5392</v>
      </c>
      <c r="B38" s="39" t="s">
        <v>1752</v>
      </c>
      <c r="D38" s="39" t="s">
        <v>12</v>
      </c>
      <c r="E38" s="142">
        <v>41609</v>
      </c>
      <c r="G38" s="142">
        <v>41609</v>
      </c>
      <c r="I38" s="40">
        <f t="shared" si="1"/>
        <v>2</v>
      </c>
      <c r="J38" s="42" t="s">
        <v>5393</v>
      </c>
      <c r="K38" s="39" t="str">
        <f>VLOOKUP(J38,$A$2:$B118,2,FALSE)</f>
        <v>x66</v>
      </c>
      <c r="M38" s="39" t="s">
        <v>588</v>
      </c>
      <c r="P38" s="142">
        <v>41609</v>
      </c>
      <c r="R38" s="142">
        <v>41609</v>
      </c>
    </row>
    <row r="39" spans="1:18">
      <c r="A39" s="39" t="s">
        <v>5370</v>
      </c>
      <c r="B39" s="39" t="s">
        <v>1755</v>
      </c>
      <c r="D39" s="39" t="s">
        <v>12</v>
      </c>
      <c r="E39" s="142">
        <v>41609</v>
      </c>
      <c r="G39" s="142">
        <v>41609</v>
      </c>
      <c r="I39" s="40">
        <f t="shared" si="1"/>
        <v>6</v>
      </c>
      <c r="J39" s="42" t="s">
        <v>5367</v>
      </c>
      <c r="K39" s="39" t="str">
        <f>VLOOKUP(J39,$A$2:$B118,2,FALSE)</f>
        <v>x26</v>
      </c>
      <c r="M39" s="39" t="s">
        <v>588</v>
      </c>
      <c r="P39" s="142">
        <v>41609</v>
      </c>
      <c r="R39" s="142">
        <v>41609</v>
      </c>
    </row>
    <row r="40" spans="1:18">
      <c r="A40" s="39" t="s">
        <v>5394</v>
      </c>
      <c r="B40" s="39" t="s">
        <v>1757</v>
      </c>
      <c r="D40" s="39" t="s">
        <v>12</v>
      </c>
      <c r="E40" s="142">
        <v>41609</v>
      </c>
      <c r="G40" s="142">
        <v>41609</v>
      </c>
      <c r="I40" s="40">
        <f t="shared" si="1"/>
        <v>1</v>
      </c>
      <c r="J40" s="42" t="s">
        <v>5395</v>
      </c>
      <c r="K40" s="39" t="str">
        <f>VLOOKUP(J40,$A$2:$B118,2,FALSE)</f>
        <v>x68</v>
      </c>
      <c r="M40" s="39" t="s">
        <v>588</v>
      </c>
      <c r="P40" s="142">
        <v>41609</v>
      </c>
      <c r="R40" s="142">
        <v>41609</v>
      </c>
    </row>
    <row r="41" spans="1:18">
      <c r="A41" s="39" t="s">
        <v>5396</v>
      </c>
      <c r="B41" s="39" t="s">
        <v>1759</v>
      </c>
      <c r="D41" s="39" t="s">
        <v>12</v>
      </c>
      <c r="E41" s="142">
        <v>41609</v>
      </c>
      <c r="G41" s="142">
        <v>41609</v>
      </c>
      <c r="I41" s="40">
        <f t="shared" si="1"/>
        <v>1</v>
      </c>
      <c r="J41" s="39" t="s">
        <v>5397</v>
      </c>
      <c r="N41" s="39" t="s">
        <v>12</v>
      </c>
      <c r="P41" s="142">
        <v>41609</v>
      </c>
      <c r="R41" s="142">
        <v>41609</v>
      </c>
    </row>
    <row r="42" spans="1:18">
      <c r="A42" s="39" t="s">
        <v>5398</v>
      </c>
      <c r="B42" s="39" t="s">
        <v>1762</v>
      </c>
      <c r="D42" s="39" t="s">
        <v>12</v>
      </c>
      <c r="E42" s="142">
        <v>41609</v>
      </c>
      <c r="G42" s="142">
        <v>41609</v>
      </c>
      <c r="I42" s="40">
        <f t="shared" si="1"/>
        <v>1</v>
      </c>
      <c r="J42" s="41" t="s">
        <v>5399</v>
      </c>
      <c r="K42" s="39" t="str">
        <f>VLOOKUP(J42,$A$2:$B118,2,FALSE)</f>
        <v>x67</v>
      </c>
      <c r="L42" s="39" t="s">
        <v>583</v>
      </c>
      <c r="P42" s="142">
        <v>41609</v>
      </c>
      <c r="R42" s="142">
        <v>41609</v>
      </c>
    </row>
    <row r="43" spans="1:18">
      <c r="A43" s="39" t="s">
        <v>5400</v>
      </c>
      <c r="B43" s="39" t="s">
        <v>1765</v>
      </c>
      <c r="D43" s="39" t="s">
        <v>12</v>
      </c>
      <c r="E43" s="142">
        <v>41609</v>
      </c>
      <c r="G43" s="142">
        <v>41609</v>
      </c>
      <c r="I43" s="40">
        <f t="shared" si="1"/>
        <v>1</v>
      </c>
      <c r="J43" s="42" t="s">
        <v>5393</v>
      </c>
      <c r="K43" s="39" t="str">
        <f>VLOOKUP(J43,$A$2:$B118,2,FALSE)</f>
        <v>x66</v>
      </c>
      <c r="M43" s="39" t="s">
        <v>588</v>
      </c>
      <c r="P43" s="142">
        <v>41609</v>
      </c>
      <c r="R43" s="142">
        <v>41609</v>
      </c>
    </row>
    <row r="44" spans="1:18">
      <c r="A44" s="39" t="s">
        <v>5401</v>
      </c>
      <c r="B44" s="39" t="s">
        <v>1767</v>
      </c>
      <c r="D44" s="39" t="s">
        <v>12</v>
      </c>
      <c r="E44" s="142">
        <v>41609</v>
      </c>
      <c r="F44" s="142">
        <v>42401</v>
      </c>
      <c r="G44" s="142">
        <v>41609</v>
      </c>
      <c r="H44" s="142">
        <v>42734</v>
      </c>
      <c r="I44" s="40">
        <f t="shared" si="1"/>
        <v>1</v>
      </c>
      <c r="J44" s="42" t="s">
        <v>5395</v>
      </c>
      <c r="K44" s="39" t="str">
        <f>VLOOKUP(J44,$A$2:$B118,2,FALSE)</f>
        <v>x68</v>
      </c>
      <c r="M44" s="39" t="s">
        <v>588</v>
      </c>
      <c r="P44" s="142">
        <v>41609</v>
      </c>
      <c r="R44" s="142">
        <v>41609</v>
      </c>
    </row>
    <row r="45" spans="1:18">
      <c r="A45" s="39" t="s">
        <v>5402</v>
      </c>
      <c r="B45" s="39" t="s">
        <v>1768</v>
      </c>
      <c r="D45" s="39" t="s">
        <v>12</v>
      </c>
      <c r="E45" s="142">
        <v>41609</v>
      </c>
      <c r="G45" s="142">
        <v>41609</v>
      </c>
      <c r="I45" s="40">
        <f t="shared" si="1"/>
        <v>1</v>
      </c>
      <c r="J45" s="39" t="s">
        <v>5403</v>
      </c>
      <c r="N45" s="39" t="s">
        <v>12</v>
      </c>
      <c r="P45" s="142">
        <v>41609</v>
      </c>
      <c r="R45" s="142">
        <v>41609</v>
      </c>
    </row>
    <row r="46" spans="1:18">
      <c r="A46" s="39" t="s">
        <v>5390</v>
      </c>
      <c r="B46" s="39" t="s">
        <v>1770</v>
      </c>
      <c r="D46" s="39" t="s">
        <v>12</v>
      </c>
      <c r="E46" s="142">
        <v>41609</v>
      </c>
      <c r="G46" s="142">
        <v>41609</v>
      </c>
      <c r="I46" s="40">
        <f t="shared" si="1"/>
        <v>2</v>
      </c>
      <c r="J46" s="41" t="s">
        <v>5404</v>
      </c>
      <c r="K46" s="39" t="str">
        <f>VLOOKUP(J46,$A$2:$B118,2,FALSE)</f>
        <v>x61</v>
      </c>
      <c r="L46" s="39" t="s">
        <v>583</v>
      </c>
      <c r="P46" s="142">
        <v>41609</v>
      </c>
      <c r="R46" s="142">
        <v>41609</v>
      </c>
    </row>
    <row r="47" spans="1:18">
      <c r="A47" s="39" t="s">
        <v>5405</v>
      </c>
      <c r="B47" s="39" t="s">
        <v>3735</v>
      </c>
      <c r="D47" s="39" t="s">
        <v>12</v>
      </c>
      <c r="E47" s="142">
        <v>41609</v>
      </c>
      <c r="G47" s="142">
        <v>41609</v>
      </c>
      <c r="I47" s="40">
        <f t="shared" si="1"/>
        <v>0</v>
      </c>
      <c r="J47" s="42" t="s">
        <v>5406</v>
      </c>
      <c r="K47" s="39" t="str">
        <f>VLOOKUP(J47,$A$2:$B118,2,FALSE)</f>
        <v>x63</v>
      </c>
      <c r="M47" s="39" t="s">
        <v>588</v>
      </c>
      <c r="P47" s="142">
        <v>41609</v>
      </c>
      <c r="R47" s="142">
        <v>41609</v>
      </c>
    </row>
    <row r="48" spans="1:18">
      <c r="A48" s="39" t="s">
        <v>5407</v>
      </c>
      <c r="B48" s="39" t="s">
        <v>4590</v>
      </c>
      <c r="D48" s="39" t="s">
        <v>12</v>
      </c>
      <c r="E48" s="142">
        <v>42689</v>
      </c>
      <c r="G48" s="142">
        <v>43189</v>
      </c>
      <c r="I48" s="40">
        <f t="shared" si="1"/>
        <v>7</v>
      </c>
      <c r="J48" s="42" t="s">
        <v>5362</v>
      </c>
      <c r="K48" s="39" t="str">
        <f>VLOOKUP(J48,$A$2:$B118,2,FALSE)</f>
        <v>x64</v>
      </c>
      <c r="M48" s="39" t="s">
        <v>588</v>
      </c>
      <c r="P48" s="142">
        <v>41609</v>
      </c>
      <c r="R48" s="142">
        <v>41609</v>
      </c>
    </row>
    <row r="49" spans="1:18">
      <c r="A49" s="39" t="s">
        <v>5350</v>
      </c>
      <c r="B49" s="39" t="s">
        <v>1774</v>
      </c>
      <c r="D49" s="39" t="s">
        <v>12</v>
      </c>
      <c r="E49" s="142">
        <v>41609</v>
      </c>
      <c r="G49" s="142">
        <v>41609</v>
      </c>
      <c r="I49" s="40">
        <f t="shared" si="1"/>
        <v>2</v>
      </c>
      <c r="J49" s="42" t="s">
        <v>5374</v>
      </c>
      <c r="K49" s="39" t="str">
        <f>VLOOKUP(J49,$A$2:$B118,2,FALSE)</f>
        <v>x62</v>
      </c>
      <c r="M49" s="39" t="s">
        <v>588</v>
      </c>
      <c r="P49" s="142">
        <v>41609</v>
      </c>
      <c r="R49" s="142">
        <v>41609</v>
      </c>
    </row>
    <row r="50" spans="1:18">
      <c r="A50" s="39" t="s">
        <v>5408</v>
      </c>
      <c r="B50" s="39" t="s">
        <v>1775</v>
      </c>
      <c r="D50" s="39" t="s">
        <v>12</v>
      </c>
      <c r="E50" s="142">
        <v>41609</v>
      </c>
      <c r="G50" s="142">
        <v>41609</v>
      </c>
      <c r="I50" s="40">
        <f t="shared" si="1"/>
        <v>1</v>
      </c>
      <c r="J50" s="42" t="s">
        <v>5364</v>
      </c>
      <c r="K50" s="39" t="str">
        <f>VLOOKUP(J50,$A$2:$B118,2,FALSE)</f>
        <v>x69</v>
      </c>
      <c r="M50" s="39" t="s">
        <v>588</v>
      </c>
      <c r="P50" s="142">
        <v>41609</v>
      </c>
      <c r="R50" s="142">
        <v>41609</v>
      </c>
    </row>
    <row r="51" spans="1:18">
      <c r="A51" s="39" t="s">
        <v>5409</v>
      </c>
      <c r="B51" s="39" t="s">
        <v>1778</v>
      </c>
      <c r="D51" s="39" t="s">
        <v>12</v>
      </c>
      <c r="E51" s="142">
        <v>41609</v>
      </c>
      <c r="G51" s="142">
        <v>41609</v>
      </c>
      <c r="I51" s="40">
        <f t="shared" si="1"/>
        <v>2</v>
      </c>
      <c r="J51" s="42" t="s">
        <v>5410</v>
      </c>
      <c r="K51" s="39" t="str">
        <f>VLOOKUP(J51,$A$2:$B118,2,FALSE)</f>
        <v>x65</v>
      </c>
      <c r="M51" s="39" t="s">
        <v>588</v>
      </c>
      <c r="P51" s="142">
        <v>41609</v>
      </c>
      <c r="R51" s="142">
        <v>41609</v>
      </c>
    </row>
    <row r="52" spans="1:18">
      <c r="A52" s="39" t="s">
        <v>5411</v>
      </c>
      <c r="B52" s="39" t="s">
        <v>1780</v>
      </c>
      <c r="D52" s="39" t="s">
        <v>12</v>
      </c>
      <c r="E52" s="142">
        <v>41609</v>
      </c>
      <c r="G52" s="142">
        <v>41609</v>
      </c>
      <c r="I52" s="40">
        <f t="shared" si="1"/>
        <v>2</v>
      </c>
      <c r="J52" s="39" t="s">
        <v>5412</v>
      </c>
      <c r="N52" s="39" t="s">
        <v>12</v>
      </c>
      <c r="P52" s="142">
        <v>42689</v>
      </c>
      <c r="R52" s="142">
        <v>43189</v>
      </c>
    </row>
    <row r="53" spans="1:18">
      <c r="A53" s="39" t="s">
        <v>5413</v>
      </c>
      <c r="B53" s="39" t="s">
        <v>1781</v>
      </c>
      <c r="D53" s="39" t="s">
        <v>12</v>
      </c>
      <c r="E53" s="142">
        <v>41609</v>
      </c>
      <c r="G53" s="142">
        <v>41609</v>
      </c>
      <c r="I53" s="40">
        <f t="shared" si="1"/>
        <v>2</v>
      </c>
      <c r="J53" s="41" t="s">
        <v>5349</v>
      </c>
      <c r="K53" s="39" t="str">
        <f>VLOOKUP(J53,$A$2:$B118,2,FALSE)</f>
        <v>x15</v>
      </c>
      <c r="L53" s="39" t="s">
        <v>583</v>
      </c>
      <c r="P53" s="142">
        <v>42689</v>
      </c>
      <c r="R53" s="142">
        <v>43189</v>
      </c>
    </row>
    <row r="54" spans="1:18">
      <c r="A54" s="39" t="s">
        <v>5414</v>
      </c>
      <c r="B54" s="39" t="s">
        <v>1783</v>
      </c>
      <c r="D54" s="39" t="s">
        <v>12</v>
      </c>
      <c r="E54" s="142">
        <v>41609</v>
      </c>
      <c r="G54" s="142">
        <v>41609</v>
      </c>
      <c r="I54" s="40">
        <f t="shared" si="1"/>
        <v>2</v>
      </c>
      <c r="J54" s="42" t="s">
        <v>5415</v>
      </c>
      <c r="K54" s="39" t="str">
        <f>VLOOKUP(J54,$A$2:$B118,2,FALSE)</f>
        <v>x90</v>
      </c>
      <c r="M54" s="39" t="s">
        <v>588</v>
      </c>
      <c r="P54" s="142">
        <v>42689</v>
      </c>
      <c r="R54" s="142">
        <v>43189</v>
      </c>
    </row>
    <row r="55" spans="1:18">
      <c r="A55" s="39" t="s">
        <v>5416</v>
      </c>
      <c r="B55" s="39" t="s">
        <v>1785</v>
      </c>
      <c r="D55" s="39" t="s">
        <v>12</v>
      </c>
      <c r="E55" s="142">
        <v>41609</v>
      </c>
      <c r="G55" s="142">
        <v>41609</v>
      </c>
      <c r="I55" s="40">
        <f t="shared" si="1"/>
        <v>2</v>
      </c>
      <c r="J55" s="42" t="s">
        <v>5417</v>
      </c>
      <c r="K55" s="39" t="str">
        <f>VLOOKUP(J55,$A$2:$B118,2,FALSE)</f>
        <v>x91</v>
      </c>
      <c r="M55" s="39" t="s">
        <v>588</v>
      </c>
      <c r="P55" s="142">
        <v>42689</v>
      </c>
      <c r="R55" s="142">
        <v>43189</v>
      </c>
    </row>
    <row r="56" spans="1:18">
      <c r="A56" s="39" t="s">
        <v>5418</v>
      </c>
      <c r="B56" s="39" t="s">
        <v>1787</v>
      </c>
      <c r="D56" s="39" t="s">
        <v>12</v>
      </c>
      <c r="E56" s="142">
        <v>41609</v>
      </c>
      <c r="G56" s="142">
        <v>41609</v>
      </c>
      <c r="I56" s="40">
        <f t="shared" si="1"/>
        <v>2</v>
      </c>
      <c r="J56" s="42" t="s">
        <v>5419</v>
      </c>
      <c r="K56" s="39" t="str">
        <f>VLOOKUP(J56,$A$2:$B118,2,FALSE)</f>
        <v>x92</v>
      </c>
      <c r="M56" s="39" t="s">
        <v>588</v>
      </c>
      <c r="P56" s="142">
        <v>42689</v>
      </c>
      <c r="R56" s="142">
        <v>43189</v>
      </c>
    </row>
    <row r="57" spans="1:18">
      <c r="A57" s="39" t="s">
        <v>5342</v>
      </c>
      <c r="B57" s="39" t="s">
        <v>1791</v>
      </c>
      <c r="D57" s="39" t="s">
        <v>12</v>
      </c>
      <c r="E57" s="142">
        <v>41609</v>
      </c>
      <c r="G57" s="142">
        <v>41609</v>
      </c>
      <c r="I57" s="40">
        <f t="shared" si="1"/>
        <v>1</v>
      </c>
      <c r="J57" s="42" t="s">
        <v>5420</v>
      </c>
      <c r="K57" s="39" t="str">
        <f>VLOOKUP(J57,$A$2:$B118,2,FALSE)</f>
        <v>x93</v>
      </c>
      <c r="M57" s="39" t="s">
        <v>588</v>
      </c>
      <c r="P57" s="142">
        <v>42689</v>
      </c>
      <c r="R57" s="142">
        <v>43189</v>
      </c>
    </row>
    <row r="58" spans="1:18">
      <c r="A58" s="39" t="s">
        <v>5421</v>
      </c>
      <c r="B58" s="39" t="s">
        <v>1793</v>
      </c>
      <c r="D58" s="39" t="s">
        <v>12</v>
      </c>
      <c r="E58" s="142">
        <v>41609</v>
      </c>
      <c r="G58" s="142">
        <v>41609</v>
      </c>
      <c r="I58" s="40">
        <f t="shared" si="1"/>
        <v>2</v>
      </c>
      <c r="J58" s="39" t="s">
        <v>5422</v>
      </c>
      <c r="N58" s="39" t="s">
        <v>12</v>
      </c>
      <c r="P58" s="142">
        <v>42689</v>
      </c>
      <c r="R58" s="142">
        <v>43189</v>
      </c>
    </row>
    <row r="59" spans="1:18">
      <c r="A59" s="39" t="s">
        <v>5344</v>
      </c>
      <c r="B59" s="39" t="s">
        <v>1795</v>
      </c>
      <c r="D59" s="39" t="s">
        <v>12</v>
      </c>
      <c r="E59" s="142">
        <v>41609</v>
      </c>
      <c r="G59" s="142">
        <v>41609</v>
      </c>
      <c r="I59" s="40">
        <f t="shared" si="1"/>
        <v>1</v>
      </c>
      <c r="J59" s="41" t="s">
        <v>5392</v>
      </c>
      <c r="K59" s="39" t="str">
        <f>VLOOKUP(J59,$A$2:$B118,2,FALSE)</f>
        <v>x41</v>
      </c>
      <c r="L59" s="39" t="s">
        <v>583</v>
      </c>
      <c r="P59" s="142">
        <v>42689</v>
      </c>
      <c r="R59" s="142">
        <v>43189</v>
      </c>
    </row>
    <row r="60" spans="1:18">
      <c r="A60" s="39" t="s">
        <v>5404</v>
      </c>
      <c r="B60" s="39" t="s">
        <v>1797</v>
      </c>
      <c r="D60" s="39" t="s">
        <v>12</v>
      </c>
      <c r="E60" s="142">
        <v>41609</v>
      </c>
      <c r="G60" s="142">
        <v>41609</v>
      </c>
      <c r="I60" s="40">
        <f t="shared" si="1"/>
        <v>1</v>
      </c>
      <c r="J60" s="42" t="s">
        <v>5423</v>
      </c>
      <c r="K60" s="39" t="str">
        <f>VLOOKUP(J60,$A$2:$B118,2,FALSE)</f>
        <v>x751</v>
      </c>
      <c r="M60" s="39" t="s">
        <v>588</v>
      </c>
      <c r="P60" s="142">
        <v>42689</v>
      </c>
      <c r="R60" s="142">
        <v>43189</v>
      </c>
    </row>
    <row r="61" spans="1:18">
      <c r="A61" s="39" t="s">
        <v>5374</v>
      </c>
      <c r="B61" s="39" t="s">
        <v>1799</v>
      </c>
      <c r="D61" s="39" t="s">
        <v>12</v>
      </c>
      <c r="E61" s="142">
        <v>41609</v>
      </c>
      <c r="G61" s="142">
        <v>41609</v>
      </c>
      <c r="I61" s="40">
        <f t="shared" si="1"/>
        <v>12</v>
      </c>
      <c r="J61" s="42" t="s">
        <v>5424</v>
      </c>
      <c r="K61" s="39" t="str">
        <f>VLOOKUP(J61,$A$2:$B118,2,FALSE)</f>
        <v>x752</v>
      </c>
      <c r="M61" s="39" t="s">
        <v>588</v>
      </c>
      <c r="P61" s="142">
        <v>42689</v>
      </c>
      <c r="R61" s="142">
        <v>43189</v>
      </c>
    </row>
    <row r="62" spans="1:18">
      <c r="A62" s="39" t="s">
        <v>5406</v>
      </c>
      <c r="B62" s="39" t="s">
        <v>1801</v>
      </c>
      <c r="D62" s="39" t="s">
        <v>12</v>
      </c>
      <c r="E62" s="142">
        <v>41609</v>
      </c>
      <c r="G62" s="142">
        <v>41609</v>
      </c>
      <c r="I62" s="40">
        <f t="shared" si="1"/>
        <v>8</v>
      </c>
      <c r="J62" s="39" t="s">
        <v>5425</v>
      </c>
      <c r="N62" s="39" t="s">
        <v>12</v>
      </c>
      <c r="P62" s="142">
        <v>42689</v>
      </c>
      <c r="R62" s="142">
        <v>43189</v>
      </c>
    </row>
    <row r="63" spans="1:18">
      <c r="A63" s="39" t="s">
        <v>5362</v>
      </c>
      <c r="B63" s="39" t="s">
        <v>1803</v>
      </c>
      <c r="D63" s="39" t="s">
        <v>12</v>
      </c>
      <c r="E63" s="142">
        <v>41609</v>
      </c>
      <c r="G63" s="142">
        <v>41609</v>
      </c>
      <c r="I63" s="40">
        <f t="shared" si="1"/>
        <v>11</v>
      </c>
      <c r="J63" s="41" t="s">
        <v>5390</v>
      </c>
      <c r="K63" s="39" t="str">
        <f>VLOOKUP(J63,$A$2:$B118,2,FALSE)</f>
        <v>x5</v>
      </c>
      <c r="L63" s="39" t="s">
        <v>1005</v>
      </c>
      <c r="P63" s="142">
        <v>42689</v>
      </c>
      <c r="R63" s="142">
        <v>43189</v>
      </c>
    </row>
    <row r="64" spans="1:18">
      <c r="A64" s="39" t="s">
        <v>5410</v>
      </c>
      <c r="B64" s="39" t="s">
        <v>1805</v>
      </c>
      <c r="D64" s="39" t="s">
        <v>12</v>
      </c>
      <c r="E64" s="142">
        <v>41609</v>
      </c>
      <c r="G64" s="142">
        <v>41609</v>
      </c>
      <c r="I64" s="40">
        <f t="shared" si="1"/>
        <v>3</v>
      </c>
      <c r="J64" s="42" t="s">
        <v>5426</v>
      </c>
      <c r="K64" s="39" t="str">
        <f>VLOOKUP(J64,$A$2:$B118,2,FALSE)</f>
        <v>x87</v>
      </c>
      <c r="M64" s="39" t="s">
        <v>588</v>
      </c>
      <c r="P64" s="142">
        <v>42689</v>
      </c>
      <c r="R64" s="142">
        <v>43189</v>
      </c>
    </row>
    <row r="65" spans="1:18">
      <c r="A65" s="39" t="s">
        <v>5393</v>
      </c>
      <c r="B65" s="39" t="s">
        <v>1807</v>
      </c>
      <c r="D65" s="39" t="s">
        <v>12</v>
      </c>
      <c r="E65" s="142">
        <v>41609</v>
      </c>
      <c r="G65" s="142">
        <v>41609</v>
      </c>
      <c r="I65" s="40">
        <f t="shared" si="1"/>
        <v>7</v>
      </c>
      <c r="J65" s="39" t="s">
        <v>5427</v>
      </c>
      <c r="N65" s="39" t="s">
        <v>12</v>
      </c>
      <c r="P65" s="142">
        <v>42689</v>
      </c>
      <c r="R65" s="142">
        <v>43189</v>
      </c>
    </row>
    <row r="66" spans="1:18">
      <c r="A66" s="39" t="s">
        <v>5399</v>
      </c>
      <c r="B66" s="39" t="s">
        <v>1808</v>
      </c>
      <c r="D66" s="39" t="s">
        <v>12</v>
      </c>
      <c r="E66" s="142">
        <v>41609</v>
      </c>
      <c r="G66" s="142">
        <v>41609</v>
      </c>
      <c r="I66" s="40">
        <f t="shared" ref="I66:I97" si="2">COUNTIF(J:J,A66)</f>
        <v>1</v>
      </c>
      <c r="J66" s="41" t="s">
        <v>5374</v>
      </c>
      <c r="K66" s="39" t="str">
        <f>VLOOKUP(J66,$A$2:$B118,2,FALSE)</f>
        <v>x62</v>
      </c>
      <c r="L66" s="39" t="s">
        <v>1005</v>
      </c>
      <c r="P66" s="142">
        <v>42689</v>
      </c>
      <c r="R66" s="142">
        <v>43189</v>
      </c>
    </row>
    <row r="67" spans="1:18">
      <c r="A67" s="39" t="s">
        <v>5395</v>
      </c>
      <c r="B67" s="39" t="s">
        <v>1813</v>
      </c>
      <c r="D67" s="39" t="s">
        <v>12</v>
      </c>
      <c r="E67" s="142">
        <v>41609</v>
      </c>
      <c r="G67" s="142">
        <v>41609</v>
      </c>
      <c r="I67" s="40">
        <f t="shared" si="2"/>
        <v>3</v>
      </c>
      <c r="J67" s="42" t="s">
        <v>5428</v>
      </c>
      <c r="K67" s="39" t="str">
        <f>VLOOKUP(J67,$A$2:$B118,2,FALSE)</f>
        <v>x85</v>
      </c>
      <c r="M67" s="39" t="s">
        <v>588</v>
      </c>
      <c r="P67" s="142">
        <v>42689</v>
      </c>
      <c r="R67" s="142">
        <v>43189</v>
      </c>
    </row>
    <row r="68" spans="1:18">
      <c r="A68" s="39" t="s">
        <v>5429</v>
      </c>
      <c r="B68" s="39" t="s">
        <v>1821</v>
      </c>
      <c r="D68" s="39" t="s">
        <v>12</v>
      </c>
      <c r="E68" s="142">
        <v>42829</v>
      </c>
      <c r="G68" s="142">
        <v>43190</v>
      </c>
      <c r="I68" s="40">
        <f t="shared" si="2"/>
        <v>0</v>
      </c>
      <c r="J68" s="39" t="s">
        <v>5430</v>
      </c>
      <c r="N68" s="39" t="s">
        <v>12</v>
      </c>
      <c r="P68" s="142">
        <v>42689</v>
      </c>
      <c r="R68" s="142">
        <v>43189</v>
      </c>
    </row>
    <row r="69" spans="1:18">
      <c r="A69" s="39" t="s">
        <v>5431</v>
      </c>
      <c r="B69" s="39" t="s">
        <v>1823</v>
      </c>
      <c r="D69" s="39" t="s">
        <v>12</v>
      </c>
      <c r="E69" s="142">
        <v>42689</v>
      </c>
      <c r="G69" s="142">
        <v>43189</v>
      </c>
      <c r="I69" s="40">
        <f t="shared" si="2"/>
        <v>2</v>
      </c>
      <c r="J69" s="41" t="s">
        <v>5364</v>
      </c>
      <c r="K69" s="39" t="str">
        <f>VLOOKUP(J69,$A$2:$B118,2,FALSE)</f>
        <v>x69</v>
      </c>
      <c r="L69" s="39" t="s">
        <v>1005</v>
      </c>
      <c r="P69" s="142">
        <v>42689</v>
      </c>
      <c r="R69" s="142">
        <v>43189</v>
      </c>
    </row>
    <row r="70" spans="1:18">
      <c r="A70" s="39" t="s">
        <v>5432</v>
      </c>
      <c r="B70" s="39" t="s">
        <v>3491</v>
      </c>
      <c r="D70" s="39" t="s">
        <v>12</v>
      </c>
      <c r="E70" s="142">
        <v>42689</v>
      </c>
      <c r="G70" s="142">
        <v>43189</v>
      </c>
      <c r="I70" s="40">
        <f t="shared" si="2"/>
        <v>2</v>
      </c>
      <c r="J70" s="42" t="s">
        <v>5433</v>
      </c>
      <c r="K70" s="39" t="str">
        <f>VLOOKUP(J70,$A$2:$B118,2,FALSE)</f>
        <v>x86</v>
      </c>
      <c r="M70" s="39" t="s">
        <v>588</v>
      </c>
      <c r="P70" s="142">
        <v>42689</v>
      </c>
      <c r="R70" s="142">
        <v>43189</v>
      </c>
    </row>
    <row r="71" spans="1:18">
      <c r="A71" s="39" t="s">
        <v>5434</v>
      </c>
      <c r="B71" s="39" t="s">
        <v>3493</v>
      </c>
      <c r="D71" s="39" t="s">
        <v>12</v>
      </c>
      <c r="E71" s="142">
        <v>42689</v>
      </c>
      <c r="G71" s="142">
        <v>43189</v>
      </c>
      <c r="I71" s="40">
        <f t="shared" si="2"/>
        <v>1</v>
      </c>
      <c r="J71" s="42" t="s">
        <v>5431</v>
      </c>
      <c r="K71" s="39" t="str">
        <f>VLOOKUP(J71,$A$2:$B118,2,FALSE)</f>
        <v>x683</v>
      </c>
      <c r="M71" s="39" t="s">
        <v>588</v>
      </c>
      <c r="P71" s="142">
        <v>42689</v>
      </c>
      <c r="R71" s="142">
        <v>43189</v>
      </c>
    </row>
    <row r="72" spans="1:18">
      <c r="A72" s="39" t="s">
        <v>5435</v>
      </c>
      <c r="B72" s="39" t="s">
        <v>4848</v>
      </c>
      <c r="D72" s="39" t="s">
        <v>12</v>
      </c>
      <c r="E72" s="142">
        <v>42689</v>
      </c>
      <c r="G72" s="142">
        <v>43189</v>
      </c>
      <c r="I72" s="40">
        <f t="shared" si="2"/>
        <v>1</v>
      </c>
      <c r="J72" s="39" t="s">
        <v>5436</v>
      </c>
      <c r="N72" s="39" t="s">
        <v>12</v>
      </c>
      <c r="P72" s="142">
        <v>42689</v>
      </c>
      <c r="R72" s="142">
        <v>43189</v>
      </c>
    </row>
    <row r="73" spans="1:18">
      <c r="A73" s="39" t="s">
        <v>5437</v>
      </c>
      <c r="B73" s="39" t="s">
        <v>4850</v>
      </c>
      <c r="D73" s="39" t="s">
        <v>12</v>
      </c>
      <c r="E73" s="142">
        <v>42689</v>
      </c>
      <c r="G73" s="142">
        <v>43189</v>
      </c>
      <c r="I73" s="40">
        <f t="shared" si="2"/>
        <v>1</v>
      </c>
      <c r="J73" s="41" t="s">
        <v>5371</v>
      </c>
      <c r="K73" s="39" t="str">
        <f>VLOOKUP(J73,$A$2:$B118,2,FALSE)</f>
        <v>x28</v>
      </c>
      <c r="L73" s="39" t="s">
        <v>1005</v>
      </c>
      <c r="P73" s="142">
        <v>42689</v>
      </c>
      <c r="R73" s="142">
        <v>43189</v>
      </c>
    </row>
    <row r="74" spans="1:18">
      <c r="A74" s="39" t="s">
        <v>5438</v>
      </c>
      <c r="B74" s="39" t="s">
        <v>4852</v>
      </c>
      <c r="D74" s="39" t="s">
        <v>12</v>
      </c>
      <c r="E74" s="142">
        <v>42689</v>
      </c>
      <c r="G74" s="142">
        <v>43189</v>
      </c>
      <c r="I74" s="40">
        <f t="shared" si="2"/>
        <v>1</v>
      </c>
      <c r="J74" s="42" t="s">
        <v>5439</v>
      </c>
      <c r="K74" s="39" t="str">
        <f>VLOOKUP(J74,$A$2:$B118,2,FALSE)</f>
        <v>x89</v>
      </c>
      <c r="M74" s="39" t="s">
        <v>588</v>
      </c>
      <c r="P74" s="142">
        <v>42689</v>
      </c>
      <c r="R74" s="142">
        <v>43189</v>
      </c>
    </row>
    <row r="75" spans="1:18">
      <c r="A75" s="39" t="s">
        <v>5440</v>
      </c>
      <c r="B75" s="39" t="s">
        <v>4854</v>
      </c>
      <c r="D75" s="39" t="s">
        <v>12</v>
      </c>
      <c r="E75" s="142">
        <v>42689</v>
      </c>
      <c r="G75" s="142">
        <v>43189</v>
      </c>
      <c r="I75" s="40">
        <f t="shared" si="2"/>
        <v>1</v>
      </c>
      <c r="J75" s="39" t="s">
        <v>5441</v>
      </c>
      <c r="N75" s="39" t="s">
        <v>12</v>
      </c>
      <c r="P75" s="142">
        <v>42689</v>
      </c>
      <c r="R75" s="142">
        <v>43189</v>
      </c>
    </row>
    <row r="76" spans="1:18">
      <c r="A76" s="39" t="s">
        <v>5364</v>
      </c>
      <c r="B76" s="39" t="s">
        <v>1825</v>
      </c>
      <c r="D76" s="39" t="s">
        <v>12</v>
      </c>
      <c r="E76" s="142">
        <v>41609</v>
      </c>
      <c r="G76" s="142">
        <v>41609</v>
      </c>
      <c r="I76" s="40">
        <f t="shared" si="2"/>
        <v>12</v>
      </c>
      <c r="J76" s="41" t="s">
        <v>5384</v>
      </c>
      <c r="K76" s="39" t="str">
        <f>VLOOKUP(J76,$A$2:$B118,2,FALSE)</f>
        <v>x75</v>
      </c>
      <c r="L76" s="39" t="s">
        <v>1005</v>
      </c>
      <c r="P76" s="142">
        <v>42689</v>
      </c>
      <c r="R76" s="142">
        <v>43189</v>
      </c>
    </row>
    <row r="77" spans="1:18">
      <c r="A77" s="39" t="s">
        <v>5442</v>
      </c>
      <c r="B77" s="39" t="s">
        <v>4861</v>
      </c>
      <c r="D77" s="39" t="s">
        <v>12</v>
      </c>
      <c r="E77" s="142">
        <v>42689</v>
      </c>
      <c r="G77" s="142">
        <v>43189</v>
      </c>
      <c r="I77" s="40">
        <f t="shared" si="2"/>
        <v>0</v>
      </c>
      <c r="J77" s="42" t="s">
        <v>5443</v>
      </c>
      <c r="K77" s="39" t="str">
        <f>VLOOKUP(J77,$A$2:$B118,2,FALSE)</f>
        <v>x83</v>
      </c>
      <c r="M77" s="39" t="s">
        <v>588</v>
      </c>
      <c r="P77" s="142">
        <v>42689</v>
      </c>
      <c r="R77" s="142">
        <v>43189</v>
      </c>
    </row>
    <row r="78" spans="1:18">
      <c r="A78" s="39" t="s">
        <v>5444</v>
      </c>
      <c r="B78" s="39" t="s">
        <v>4863</v>
      </c>
      <c r="D78" s="39" t="s">
        <v>12</v>
      </c>
      <c r="E78" s="142">
        <v>42689</v>
      </c>
      <c r="G78" s="142">
        <v>43189</v>
      </c>
      <c r="I78" s="40">
        <f t="shared" si="2"/>
        <v>0</v>
      </c>
      <c r="J78" s="39" t="s">
        <v>5445</v>
      </c>
      <c r="N78" s="39" t="s">
        <v>12</v>
      </c>
      <c r="P78" s="142">
        <v>42689</v>
      </c>
      <c r="R78" s="142">
        <v>43189</v>
      </c>
    </row>
    <row r="79" spans="1:18">
      <c r="A79" s="39" t="s">
        <v>5446</v>
      </c>
      <c r="B79" s="39" t="s">
        <v>1827</v>
      </c>
      <c r="D79" s="39" t="s">
        <v>12</v>
      </c>
      <c r="E79" s="142">
        <v>41609</v>
      </c>
      <c r="G79" s="142">
        <v>41609</v>
      </c>
      <c r="I79" s="40">
        <f t="shared" si="2"/>
        <v>5</v>
      </c>
      <c r="J79" s="41" t="s">
        <v>5382</v>
      </c>
      <c r="K79" s="39" t="str">
        <f>VLOOKUP(J79,$A$2:$B118,2,FALSE)</f>
        <v>x750</v>
      </c>
      <c r="L79" s="39" t="s">
        <v>1005</v>
      </c>
      <c r="P79" s="142">
        <v>42689</v>
      </c>
      <c r="R79" s="142">
        <v>43189</v>
      </c>
    </row>
    <row r="80" spans="1:18">
      <c r="A80" s="39" t="s">
        <v>5447</v>
      </c>
      <c r="B80" s="39" t="s">
        <v>1830</v>
      </c>
      <c r="D80" s="39" t="s">
        <v>12</v>
      </c>
      <c r="E80" s="142">
        <v>41609</v>
      </c>
      <c r="G80" s="142">
        <v>41609</v>
      </c>
      <c r="I80" s="40">
        <f t="shared" si="2"/>
        <v>1</v>
      </c>
      <c r="J80" s="42" t="s">
        <v>5448</v>
      </c>
      <c r="K80" s="39" t="str">
        <f>VLOOKUP(J80,$A$2:$B118,2,FALSE)</f>
        <v>x84</v>
      </c>
      <c r="M80" s="39" t="s">
        <v>588</v>
      </c>
      <c r="P80" s="142">
        <v>42689</v>
      </c>
      <c r="R80" s="142">
        <v>43189</v>
      </c>
    </row>
    <row r="81" spans="1:18">
      <c r="A81" s="39" t="s">
        <v>5449</v>
      </c>
      <c r="B81" s="39" t="s">
        <v>1832</v>
      </c>
      <c r="D81" s="39" t="s">
        <v>12</v>
      </c>
      <c r="E81" s="142">
        <v>41609</v>
      </c>
      <c r="F81" s="142">
        <v>42247</v>
      </c>
      <c r="G81" s="142">
        <v>41609</v>
      </c>
      <c r="H81" s="142">
        <v>42642</v>
      </c>
      <c r="I81" s="40">
        <f t="shared" si="2"/>
        <v>1</v>
      </c>
      <c r="J81" s="39" t="s">
        <v>5450</v>
      </c>
      <c r="N81" s="39" t="s">
        <v>12</v>
      </c>
      <c r="P81" s="142">
        <v>42689</v>
      </c>
      <c r="R81" s="142">
        <v>43189</v>
      </c>
    </row>
    <row r="82" spans="1:18">
      <c r="A82" s="39" t="s">
        <v>5451</v>
      </c>
      <c r="B82" s="39" t="s">
        <v>2220</v>
      </c>
      <c r="D82" s="39" t="s">
        <v>12</v>
      </c>
      <c r="E82" s="142">
        <v>41609</v>
      </c>
      <c r="G82" s="142">
        <v>41609</v>
      </c>
      <c r="I82" s="40">
        <f t="shared" si="2"/>
        <v>1</v>
      </c>
      <c r="J82" s="41" t="s">
        <v>5452</v>
      </c>
      <c r="K82" s="39" t="str">
        <f>VLOOKUP(J82,$A$2:$B118,2,FALSE)</f>
        <v>x77</v>
      </c>
      <c r="L82" s="39" t="s">
        <v>583</v>
      </c>
      <c r="P82" s="142">
        <v>42689</v>
      </c>
      <c r="R82" s="142">
        <v>43189</v>
      </c>
    </row>
    <row r="83" spans="1:18">
      <c r="A83" s="39" t="s">
        <v>5453</v>
      </c>
      <c r="B83" s="39" t="s">
        <v>1834</v>
      </c>
      <c r="D83" s="39" t="s">
        <v>12</v>
      </c>
      <c r="E83" s="142">
        <v>41609</v>
      </c>
      <c r="G83" s="142">
        <v>41609</v>
      </c>
      <c r="I83" s="40">
        <f t="shared" si="2"/>
        <v>3</v>
      </c>
      <c r="J83" s="42" t="s">
        <v>5345</v>
      </c>
      <c r="K83" s="39" t="str">
        <f>VLOOKUP(J83,$A$2:$B118,2,FALSE)</f>
        <v>x12</v>
      </c>
      <c r="M83" s="39" t="s">
        <v>588</v>
      </c>
      <c r="P83" s="142">
        <v>42689</v>
      </c>
      <c r="R83" s="142">
        <v>43189</v>
      </c>
    </row>
    <row r="84" spans="1:18">
      <c r="A84" s="39" t="s">
        <v>5454</v>
      </c>
      <c r="B84" s="39" t="s">
        <v>1837</v>
      </c>
      <c r="D84" s="39" t="s">
        <v>12</v>
      </c>
      <c r="E84" s="142">
        <v>41609</v>
      </c>
      <c r="G84" s="142">
        <v>41609</v>
      </c>
      <c r="I84" s="40">
        <f t="shared" si="2"/>
        <v>1</v>
      </c>
      <c r="J84" s="42" t="s">
        <v>5455</v>
      </c>
      <c r="K84" s="39" t="str">
        <f>VLOOKUP(J84,$A$2:$B118,2,FALSE)</f>
        <v>x76</v>
      </c>
      <c r="L84" s="39" t="s">
        <v>583</v>
      </c>
      <c r="M84" s="39" t="s">
        <v>588</v>
      </c>
      <c r="P84" s="142">
        <v>42689</v>
      </c>
      <c r="R84" s="142">
        <v>43189</v>
      </c>
    </row>
    <row r="85" spans="1:18">
      <c r="A85" s="39" t="s">
        <v>5456</v>
      </c>
      <c r="B85" s="39" t="s">
        <v>5457</v>
      </c>
      <c r="D85" s="39" t="s">
        <v>12</v>
      </c>
      <c r="E85" s="142">
        <v>42689</v>
      </c>
      <c r="G85" s="142">
        <v>43189</v>
      </c>
      <c r="I85" s="40">
        <f t="shared" si="2"/>
        <v>1</v>
      </c>
      <c r="J85" s="43" t="s">
        <v>5407</v>
      </c>
      <c r="K85" s="39" t="str">
        <f>VLOOKUP(J85,$A$2:$B118,2,FALSE)</f>
        <v>x500</v>
      </c>
      <c r="M85" s="39" t="s">
        <v>588</v>
      </c>
      <c r="P85" s="142">
        <v>42689</v>
      </c>
      <c r="R85" s="142">
        <v>43189</v>
      </c>
    </row>
    <row r="86" spans="1:18">
      <c r="A86" s="39" t="s">
        <v>5458</v>
      </c>
      <c r="B86" s="39" t="s">
        <v>5459</v>
      </c>
      <c r="D86" s="39" t="s">
        <v>12</v>
      </c>
      <c r="E86" s="142">
        <v>42689</v>
      </c>
      <c r="G86" s="142">
        <v>43189</v>
      </c>
      <c r="I86" s="40">
        <f t="shared" si="2"/>
        <v>0</v>
      </c>
      <c r="J86" s="43" t="s">
        <v>5348</v>
      </c>
      <c r="K86" s="39" t="str">
        <f>VLOOKUP(J86,$A$2:$B118,2,FALSE)</f>
        <v>x14</v>
      </c>
      <c r="M86" s="39" t="s">
        <v>588</v>
      </c>
      <c r="P86" s="142">
        <v>42689</v>
      </c>
      <c r="R86" s="142">
        <v>43189</v>
      </c>
    </row>
    <row r="87" spans="1:18">
      <c r="A87" s="39" t="s">
        <v>5460</v>
      </c>
      <c r="B87" s="39" t="s">
        <v>5461</v>
      </c>
      <c r="D87" s="39" t="s">
        <v>12</v>
      </c>
      <c r="E87" s="142">
        <v>42689</v>
      </c>
      <c r="G87" s="142">
        <v>43189</v>
      </c>
      <c r="I87" s="40">
        <f t="shared" si="2"/>
        <v>1</v>
      </c>
      <c r="J87" s="43" t="s">
        <v>5382</v>
      </c>
      <c r="K87" s="39" t="str">
        <f>VLOOKUP(J87,$A$2:$B118,2,FALSE)</f>
        <v>x750</v>
      </c>
      <c r="M87" s="39" t="s">
        <v>588</v>
      </c>
      <c r="P87" s="142">
        <v>42689</v>
      </c>
      <c r="R87" s="142">
        <v>43189</v>
      </c>
    </row>
    <row r="88" spans="1:18">
      <c r="A88" s="39" t="s">
        <v>5462</v>
      </c>
      <c r="B88" s="39" t="s">
        <v>5463</v>
      </c>
      <c r="D88" s="39" t="s">
        <v>12</v>
      </c>
      <c r="E88" s="142">
        <v>42689</v>
      </c>
      <c r="G88" s="142">
        <v>43189</v>
      </c>
      <c r="I88" s="40">
        <f t="shared" si="2"/>
        <v>0</v>
      </c>
      <c r="J88" s="43" t="s">
        <v>5406</v>
      </c>
      <c r="K88" s="39" t="str">
        <f>VLOOKUP(J88,$A$2:$B118,2,FALSE)</f>
        <v>x63</v>
      </c>
      <c r="M88" s="39" t="s">
        <v>588</v>
      </c>
      <c r="P88" s="142">
        <v>42689</v>
      </c>
      <c r="R88" s="142">
        <v>43189</v>
      </c>
    </row>
    <row r="89" spans="1:18">
      <c r="A89" s="39" t="s">
        <v>5384</v>
      </c>
      <c r="B89" s="39" t="s">
        <v>2224</v>
      </c>
      <c r="D89" s="39" t="s">
        <v>12</v>
      </c>
      <c r="E89" s="142">
        <v>41729</v>
      </c>
      <c r="G89" s="142">
        <v>41912</v>
      </c>
      <c r="I89" s="40">
        <f t="shared" si="2"/>
        <v>7</v>
      </c>
      <c r="J89" s="43" t="s">
        <v>5362</v>
      </c>
      <c r="K89" s="39" t="str">
        <f>VLOOKUP(J89,$A$2:$B118,2,FALSE)</f>
        <v>x64</v>
      </c>
      <c r="M89" s="39" t="s">
        <v>588</v>
      </c>
      <c r="P89" s="142">
        <v>42689</v>
      </c>
      <c r="R89" s="142">
        <v>43189</v>
      </c>
    </row>
    <row r="90" spans="1:18">
      <c r="A90" s="39" t="s">
        <v>5382</v>
      </c>
      <c r="B90" s="39" t="s">
        <v>5464</v>
      </c>
      <c r="D90" s="39" t="s">
        <v>12</v>
      </c>
      <c r="E90" s="142">
        <v>42689</v>
      </c>
      <c r="G90" s="142">
        <v>43189</v>
      </c>
      <c r="I90" s="40">
        <f t="shared" si="2"/>
        <v>9</v>
      </c>
      <c r="J90" s="42" t="s">
        <v>5384</v>
      </c>
      <c r="K90" s="39" t="str">
        <f>VLOOKUP(J90,$A$2:$B118,2,FALSE)</f>
        <v>x75</v>
      </c>
      <c r="M90" s="39" t="s">
        <v>588</v>
      </c>
      <c r="P90" s="142">
        <v>42689</v>
      </c>
      <c r="R90" s="142">
        <v>43189</v>
      </c>
    </row>
    <row r="91" spans="1:18">
      <c r="A91" s="39" t="s">
        <v>5423</v>
      </c>
      <c r="B91" s="39" t="s">
        <v>5465</v>
      </c>
      <c r="D91" s="39" t="s">
        <v>12</v>
      </c>
      <c r="E91" s="142">
        <v>42689</v>
      </c>
      <c r="G91" s="142">
        <v>43189</v>
      </c>
      <c r="I91" s="40">
        <f t="shared" si="2"/>
        <v>1</v>
      </c>
      <c r="J91" s="42" t="s">
        <v>5374</v>
      </c>
      <c r="K91" s="39" t="str">
        <f>VLOOKUP(J91,$A$2:$B118,2,FALSE)</f>
        <v>x62</v>
      </c>
      <c r="M91" s="39" t="s">
        <v>588</v>
      </c>
      <c r="P91" s="142">
        <v>42689</v>
      </c>
      <c r="R91" s="142">
        <v>43189</v>
      </c>
    </row>
    <row r="92" spans="1:18">
      <c r="A92" s="39" t="s">
        <v>5424</v>
      </c>
      <c r="B92" s="39" t="s">
        <v>5466</v>
      </c>
      <c r="D92" s="39" t="s">
        <v>12</v>
      </c>
      <c r="E92" s="142">
        <v>42689</v>
      </c>
      <c r="G92" s="142">
        <v>43189</v>
      </c>
      <c r="I92" s="40">
        <f t="shared" si="2"/>
        <v>1</v>
      </c>
      <c r="J92" s="42" t="s">
        <v>5364</v>
      </c>
      <c r="K92" s="39" t="str">
        <f>VLOOKUP(J92,$A$2:$B118,2,FALSE)</f>
        <v>x69</v>
      </c>
      <c r="M92" s="39" t="s">
        <v>588</v>
      </c>
      <c r="O92" s="39" t="s">
        <v>1899</v>
      </c>
      <c r="P92" s="142">
        <v>42689</v>
      </c>
      <c r="R92" s="142">
        <v>43189</v>
      </c>
    </row>
    <row r="93" spans="1:18">
      <c r="A93" s="39" t="s">
        <v>5467</v>
      </c>
      <c r="B93" s="39" t="s">
        <v>5468</v>
      </c>
      <c r="D93" s="39" t="s">
        <v>12</v>
      </c>
      <c r="E93" s="142">
        <v>42829</v>
      </c>
      <c r="G93" s="142">
        <v>43190</v>
      </c>
      <c r="I93" s="40">
        <f t="shared" si="2"/>
        <v>0</v>
      </c>
      <c r="J93" s="39" t="s">
        <v>5469</v>
      </c>
      <c r="N93" s="39" t="s">
        <v>12</v>
      </c>
      <c r="P93" s="142">
        <v>42689</v>
      </c>
      <c r="R93" s="142">
        <v>43189</v>
      </c>
    </row>
    <row r="94" spans="1:18">
      <c r="A94" s="39" t="s">
        <v>5455</v>
      </c>
      <c r="B94" s="39" t="s">
        <v>1838</v>
      </c>
      <c r="D94" s="39" t="s">
        <v>12</v>
      </c>
      <c r="E94" s="142">
        <v>41729</v>
      </c>
      <c r="G94" s="142">
        <v>41912</v>
      </c>
      <c r="I94" s="40">
        <f t="shared" si="2"/>
        <v>2</v>
      </c>
      <c r="J94" s="41" t="s">
        <v>5453</v>
      </c>
      <c r="K94" s="39" t="str">
        <f>VLOOKUP(J94,$A$2:$B118,2,FALSE)</f>
        <v>x73</v>
      </c>
      <c r="L94" s="39" t="s">
        <v>583</v>
      </c>
      <c r="P94" s="142">
        <v>42689</v>
      </c>
      <c r="R94" s="142">
        <v>43189</v>
      </c>
    </row>
    <row r="95" spans="1:18">
      <c r="A95" s="39" t="s">
        <v>5452</v>
      </c>
      <c r="B95" s="39" t="s">
        <v>1840</v>
      </c>
      <c r="D95" s="39" t="s">
        <v>12</v>
      </c>
      <c r="E95" s="142">
        <v>41729</v>
      </c>
      <c r="G95" s="142">
        <v>41912</v>
      </c>
      <c r="I95" s="40">
        <f t="shared" si="2"/>
        <v>1</v>
      </c>
      <c r="J95" s="42" t="s">
        <v>5345</v>
      </c>
      <c r="K95" s="39" t="str">
        <f>VLOOKUP(J95,$A$2:$B118,2,FALSE)</f>
        <v>x12</v>
      </c>
      <c r="M95" s="39" t="s">
        <v>588</v>
      </c>
      <c r="P95" s="142">
        <v>42689</v>
      </c>
      <c r="R95" s="142">
        <v>43189</v>
      </c>
    </row>
    <row r="96" spans="1:18">
      <c r="A96" s="39" t="s">
        <v>5470</v>
      </c>
      <c r="B96" s="39" t="s">
        <v>1842</v>
      </c>
      <c r="D96" s="39" t="s">
        <v>12</v>
      </c>
      <c r="E96" s="142">
        <v>41851</v>
      </c>
      <c r="G96" s="142">
        <v>42004</v>
      </c>
      <c r="I96" s="40">
        <f t="shared" si="2"/>
        <v>1</v>
      </c>
      <c r="J96" s="42" t="s">
        <v>5456</v>
      </c>
      <c r="K96" s="39" t="str">
        <f>VLOOKUP(J96,$A$2:$B118,2,FALSE)</f>
        <v>x741</v>
      </c>
      <c r="L96" s="39" t="s">
        <v>583</v>
      </c>
      <c r="M96" s="39" t="s">
        <v>588</v>
      </c>
      <c r="P96" s="142">
        <v>42689</v>
      </c>
      <c r="R96" s="142">
        <v>43189</v>
      </c>
    </row>
    <row r="97" spans="1:18">
      <c r="A97" s="39" t="s">
        <v>5471</v>
      </c>
      <c r="B97" s="39" t="s">
        <v>1844</v>
      </c>
      <c r="D97" s="39" t="s">
        <v>12</v>
      </c>
      <c r="E97" s="142">
        <v>41943</v>
      </c>
      <c r="G97" s="142">
        <v>42185</v>
      </c>
      <c r="I97" s="40">
        <f t="shared" si="2"/>
        <v>1</v>
      </c>
      <c r="J97" s="43" t="s">
        <v>5359</v>
      </c>
      <c r="K97" s="39" t="str">
        <f>VLOOKUP(J97,$A$2:$B118,2,FALSE)</f>
        <v>x20</v>
      </c>
      <c r="M97" s="39" t="s">
        <v>588</v>
      </c>
      <c r="P97" s="142">
        <v>42689</v>
      </c>
      <c r="R97" s="142">
        <v>43189</v>
      </c>
    </row>
    <row r="98" spans="1:18">
      <c r="A98" s="39" t="s">
        <v>5360</v>
      </c>
      <c r="B98" s="39" t="s">
        <v>1845</v>
      </c>
      <c r="D98" s="39" t="s">
        <v>12</v>
      </c>
      <c r="E98" s="142">
        <v>41609</v>
      </c>
      <c r="G98" s="142">
        <v>41609</v>
      </c>
      <c r="I98" s="40">
        <f t="shared" ref="I98:I126" si="3">COUNTIF(J:J,A98)</f>
        <v>4</v>
      </c>
      <c r="J98" s="43" t="s">
        <v>5407</v>
      </c>
      <c r="K98" s="39" t="str">
        <f>VLOOKUP(J98,$A$2:$B118,2,FALSE)</f>
        <v>x500</v>
      </c>
      <c r="M98" s="39" t="s">
        <v>588</v>
      </c>
      <c r="P98" s="142">
        <v>42689</v>
      </c>
      <c r="R98" s="142">
        <v>43189</v>
      </c>
    </row>
    <row r="99" spans="1:18">
      <c r="A99" s="39" t="s">
        <v>5472</v>
      </c>
      <c r="B99" s="39" t="s">
        <v>1847</v>
      </c>
      <c r="D99" s="39" t="s">
        <v>12</v>
      </c>
      <c r="E99" s="142">
        <v>41943</v>
      </c>
      <c r="G99" s="142">
        <v>42185</v>
      </c>
      <c r="I99" s="40">
        <f t="shared" si="3"/>
        <v>0</v>
      </c>
      <c r="J99" s="43" t="s">
        <v>5348</v>
      </c>
      <c r="K99" s="39" t="str">
        <f>VLOOKUP(J99,$A$2:$B118,2,FALSE)</f>
        <v>x14</v>
      </c>
      <c r="M99" s="39" t="s">
        <v>588</v>
      </c>
      <c r="P99" s="142">
        <v>42689</v>
      </c>
      <c r="R99" s="142">
        <v>43189</v>
      </c>
    </row>
    <row r="100" spans="1:18">
      <c r="A100" s="39" t="s">
        <v>5473</v>
      </c>
      <c r="B100" s="39" t="s">
        <v>1851</v>
      </c>
      <c r="D100" s="39" t="s">
        <v>12</v>
      </c>
      <c r="E100" s="142">
        <v>41943</v>
      </c>
      <c r="G100" s="142">
        <v>42185</v>
      </c>
      <c r="I100" s="40">
        <f t="shared" si="3"/>
        <v>0</v>
      </c>
      <c r="J100" s="43" t="s">
        <v>5382</v>
      </c>
      <c r="K100" s="39" t="str">
        <f>VLOOKUP(J100,$A$2:$B118,2,FALSE)</f>
        <v>x750</v>
      </c>
      <c r="M100" s="39" t="s">
        <v>588</v>
      </c>
      <c r="P100" s="142">
        <v>42689</v>
      </c>
      <c r="R100" s="142">
        <v>43189</v>
      </c>
    </row>
    <row r="101" spans="1:18">
      <c r="A101" s="39" t="s">
        <v>5474</v>
      </c>
      <c r="B101" s="39" t="s">
        <v>1853</v>
      </c>
      <c r="D101" s="39" t="s">
        <v>12</v>
      </c>
      <c r="E101" s="142">
        <v>41943</v>
      </c>
      <c r="G101" s="142">
        <v>42185</v>
      </c>
      <c r="I101" s="40">
        <f t="shared" si="3"/>
        <v>0</v>
      </c>
      <c r="J101" s="43" t="s">
        <v>5384</v>
      </c>
      <c r="K101" s="39" t="str">
        <f>VLOOKUP(J101,$A$2:$B118,2,FALSE)</f>
        <v>x75</v>
      </c>
      <c r="M101" s="39" t="s">
        <v>588</v>
      </c>
      <c r="P101" s="142">
        <v>42689</v>
      </c>
      <c r="R101" s="142">
        <v>43189</v>
      </c>
    </row>
    <row r="102" spans="1:18">
      <c r="A102" s="39" t="s">
        <v>5443</v>
      </c>
      <c r="B102" s="39" t="s">
        <v>1854</v>
      </c>
      <c r="D102" s="39" t="s">
        <v>12</v>
      </c>
      <c r="E102" s="142">
        <v>42689</v>
      </c>
      <c r="G102" s="142">
        <v>43189</v>
      </c>
      <c r="I102" s="40">
        <f t="shared" si="3"/>
        <v>1</v>
      </c>
      <c r="J102" s="42" t="s">
        <v>5460</v>
      </c>
      <c r="K102" s="39" t="str">
        <f>VLOOKUP(J102,$A$2:$B118,2,FALSE)</f>
        <v>x743</v>
      </c>
      <c r="L102" s="39" t="s">
        <v>583</v>
      </c>
      <c r="M102" s="39" t="s">
        <v>588</v>
      </c>
      <c r="P102" s="142">
        <v>42689</v>
      </c>
      <c r="R102" s="142">
        <v>43189</v>
      </c>
    </row>
    <row r="103" spans="1:18">
      <c r="A103" s="39" t="s">
        <v>5448</v>
      </c>
      <c r="B103" s="39" t="s">
        <v>1855</v>
      </c>
      <c r="D103" s="39" t="s">
        <v>12</v>
      </c>
      <c r="E103" s="142">
        <v>42689</v>
      </c>
      <c r="G103" s="142">
        <v>43189</v>
      </c>
      <c r="I103" s="40">
        <f t="shared" si="3"/>
        <v>1</v>
      </c>
      <c r="J103" s="43" t="s">
        <v>5393</v>
      </c>
      <c r="K103" s="39" t="str">
        <f>VLOOKUP(J103,$A$2:$B118,2,FALSE)</f>
        <v>x66</v>
      </c>
      <c r="M103" s="39" t="s">
        <v>588</v>
      </c>
      <c r="P103" s="142">
        <v>42689</v>
      </c>
      <c r="R103" s="142">
        <v>43189</v>
      </c>
    </row>
    <row r="104" spans="1:18">
      <c r="A104" s="39" t="s">
        <v>5428</v>
      </c>
      <c r="B104" s="39" t="s">
        <v>1856</v>
      </c>
      <c r="D104" s="39" t="s">
        <v>12</v>
      </c>
      <c r="E104" s="142">
        <v>42689</v>
      </c>
      <c r="G104" s="142">
        <v>43189</v>
      </c>
      <c r="I104" s="40">
        <f t="shared" si="3"/>
        <v>1</v>
      </c>
      <c r="J104" s="43" t="s">
        <v>5406</v>
      </c>
      <c r="K104" s="39" t="str">
        <f>VLOOKUP(J104,$A$2:$B118,2,FALSE)</f>
        <v>x63</v>
      </c>
      <c r="M104" s="39" t="s">
        <v>588</v>
      </c>
      <c r="P104" s="142">
        <v>42689</v>
      </c>
      <c r="R104" s="142">
        <v>43189</v>
      </c>
    </row>
    <row r="105" spans="1:18">
      <c r="A105" s="39" t="s">
        <v>5433</v>
      </c>
      <c r="B105" s="39" t="s">
        <v>1857</v>
      </c>
      <c r="D105" s="39" t="s">
        <v>12</v>
      </c>
      <c r="E105" s="142">
        <v>42689</v>
      </c>
      <c r="G105" s="142">
        <v>43189</v>
      </c>
      <c r="I105" s="40">
        <f t="shared" si="3"/>
        <v>2</v>
      </c>
      <c r="J105" s="43" t="s">
        <v>5362</v>
      </c>
      <c r="K105" s="39" t="str">
        <f>VLOOKUP(J105,$A$2:$B118,2,FALSE)</f>
        <v>x64</v>
      </c>
      <c r="M105" s="39" t="s">
        <v>588</v>
      </c>
      <c r="P105" s="142">
        <v>42689</v>
      </c>
      <c r="R105" s="142">
        <v>43189</v>
      </c>
    </row>
    <row r="106" spans="1:18">
      <c r="A106" s="39" t="s">
        <v>5426</v>
      </c>
      <c r="B106" s="39" t="s">
        <v>1860</v>
      </c>
      <c r="D106" s="39" t="s">
        <v>12</v>
      </c>
      <c r="E106" s="142">
        <v>42689</v>
      </c>
      <c r="G106" s="142">
        <v>43189</v>
      </c>
      <c r="I106" s="40">
        <f t="shared" si="3"/>
        <v>1</v>
      </c>
      <c r="J106" s="43" t="s">
        <v>5374</v>
      </c>
      <c r="K106" s="39" t="str">
        <f>VLOOKUP(J106,$A$2:$B118,2,FALSE)</f>
        <v>x62</v>
      </c>
      <c r="M106" s="39" t="s">
        <v>588</v>
      </c>
      <c r="P106" s="142">
        <v>42689</v>
      </c>
      <c r="R106" s="142">
        <v>43189</v>
      </c>
    </row>
    <row r="107" spans="1:18">
      <c r="A107" s="39" t="s">
        <v>5439</v>
      </c>
      <c r="B107" s="39" t="s">
        <v>1862</v>
      </c>
      <c r="D107" s="39" t="s">
        <v>12</v>
      </c>
      <c r="E107" s="142">
        <v>42689</v>
      </c>
      <c r="G107" s="142">
        <v>43189</v>
      </c>
      <c r="I107" s="40">
        <f t="shared" si="3"/>
        <v>1</v>
      </c>
      <c r="J107" s="43" t="s">
        <v>5364</v>
      </c>
      <c r="K107" s="39" t="str">
        <f>VLOOKUP(J107,$A$2:$B118,2,FALSE)</f>
        <v>x69</v>
      </c>
      <c r="M107" s="39" t="s">
        <v>588</v>
      </c>
      <c r="P107" s="142">
        <v>42689</v>
      </c>
      <c r="R107" s="142">
        <v>43189</v>
      </c>
    </row>
    <row r="108" spans="1:18">
      <c r="A108" s="39" t="s">
        <v>5361</v>
      </c>
      <c r="B108" s="39" t="s">
        <v>1863</v>
      </c>
      <c r="D108" s="39" t="s">
        <v>12</v>
      </c>
      <c r="E108" s="142">
        <v>41609</v>
      </c>
      <c r="G108" s="142">
        <v>41609</v>
      </c>
      <c r="I108" s="40">
        <f t="shared" si="3"/>
        <v>3</v>
      </c>
      <c r="J108" s="39" t="s">
        <v>5475</v>
      </c>
      <c r="N108" s="39" t="s">
        <v>12</v>
      </c>
      <c r="P108" s="142">
        <v>42689</v>
      </c>
      <c r="R108" s="142">
        <v>43189</v>
      </c>
    </row>
    <row r="109" spans="1:18">
      <c r="A109" s="39" t="s">
        <v>5415</v>
      </c>
      <c r="B109" s="39" t="s">
        <v>1864</v>
      </c>
      <c r="D109" s="39" t="s">
        <v>12</v>
      </c>
      <c r="E109" s="142">
        <v>42689</v>
      </c>
      <c r="G109" s="142">
        <v>43189</v>
      </c>
      <c r="I109" s="40">
        <f t="shared" si="3"/>
        <v>1</v>
      </c>
      <c r="J109" s="41" t="s">
        <v>5454</v>
      </c>
      <c r="K109" s="39" t="str">
        <f>VLOOKUP(J109,$A$2:$B118,2,FALSE)</f>
        <v>x74</v>
      </c>
      <c r="L109" s="39" t="s">
        <v>583</v>
      </c>
      <c r="P109" s="142">
        <v>42689</v>
      </c>
      <c r="R109" s="142">
        <v>43189</v>
      </c>
    </row>
    <row r="110" spans="1:18">
      <c r="A110" s="85" t="s">
        <v>5417</v>
      </c>
      <c r="B110" s="85" t="s">
        <v>1865</v>
      </c>
      <c r="C110" s="85"/>
      <c r="D110" s="85" t="s">
        <v>12</v>
      </c>
      <c r="E110" s="143">
        <v>42689</v>
      </c>
      <c r="F110" s="143"/>
      <c r="G110" s="143">
        <v>43189</v>
      </c>
      <c r="H110" s="143"/>
      <c r="I110" s="86">
        <f t="shared" si="3"/>
        <v>1</v>
      </c>
      <c r="J110" s="42" t="s">
        <v>5367</v>
      </c>
      <c r="K110" s="39" t="str">
        <f>VLOOKUP(J110,$A$2:$B118,2,FALSE)</f>
        <v>x26</v>
      </c>
      <c r="M110" s="39" t="s">
        <v>588</v>
      </c>
      <c r="P110" s="142">
        <v>42689</v>
      </c>
      <c r="R110" s="142">
        <v>43189</v>
      </c>
    </row>
    <row r="111" spans="1:18">
      <c r="A111" s="85" t="s">
        <v>5419</v>
      </c>
      <c r="B111" s="85" t="s">
        <v>1866</v>
      </c>
      <c r="C111" s="85"/>
      <c r="D111" s="85" t="s">
        <v>12</v>
      </c>
      <c r="E111" s="143">
        <v>42689</v>
      </c>
      <c r="F111" s="143"/>
      <c r="G111" s="143">
        <v>43189</v>
      </c>
      <c r="H111" s="143"/>
      <c r="I111" s="86">
        <f t="shared" si="3"/>
        <v>1</v>
      </c>
      <c r="J111" s="42" t="s">
        <v>5395</v>
      </c>
      <c r="K111" s="39" t="str">
        <f>VLOOKUP(J111,$A$2:$B118,2,FALSE)</f>
        <v>x68</v>
      </c>
      <c r="M111" s="39" t="s">
        <v>588</v>
      </c>
      <c r="P111" s="142">
        <v>42689</v>
      </c>
      <c r="R111" s="142">
        <v>43189</v>
      </c>
    </row>
    <row r="112" spans="1:18">
      <c r="A112" s="85" t="s">
        <v>5420</v>
      </c>
      <c r="B112" s="85" t="s">
        <v>1868</v>
      </c>
      <c r="C112" s="85"/>
      <c r="D112" s="85" t="s">
        <v>12</v>
      </c>
      <c r="E112" s="143">
        <v>42689</v>
      </c>
      <c r="F112" s="143"/>
      <c r="G112" s="143">
        <v>43189</v>
      </c>
      <c r="H112" s="143"/>
      <c r="I112" s="86">
        <f t="shared" si="3"/>
        <v>1</v>
      </c>
      <c r="J112" s="42" t="s">
        <v>5365</v>
      </c>
      <c r="K112" s="39" t="str">
        <f>VLOOKUP(J112,$A$2:$B118,2,FALSE)</f>
        <v>x25</v>
      </c>
      <c r="M112" s="39" t="s">
        <v>588</v>
      </c>
      <c r="P112" s="142">
        <v>42689</v>
      </c>
      <c r="R112" s="142">
        <v>43189</v>
      </c>
    </row>
    <row r="113" spans="1:18">
      <c r="A113" s="85" t="s">
        <v>5407</v>
      </c>
      <c r="B113" s="85" t="s">
        <v>4590</v>
      </c>
      <c r="C113" s="85"/>
      <c r="D113" s="85" t="s">
        <v>555</v>
      </c>
      <c r="E113" s="143">
        <v>42766</v>
      </c>
      <c r="F113" s="143"/>
      <c r="G113" s="143">
        <v>42794</v>
      </c>
      <c r="H113" s="143"/>
      <c r="I113" s="86">
        <f t="shared" si="3"/>
        <v>7</v>
      </c>
      <c r="J113" s="42" t="s">
        <v>5369</v>
      </c>
      <c r="K113" s="39" t="str">
        <f>VLOOKUP(J113,$A$2:$B118,2,FALSE)</f>
        <v>x27</v>
      </c>
      <c r="M113" s="39" t="s">
        <v>588</v>
      </c>
      <c r="P113" s="142">
        <v>42689</v>
      </c>
      <c r="R113" s="142">
        <v>43189</v>
      </c>
    </row>
    <row r="114" spans="1:18">
      <c r="A114" s="85" t="s">
        <v>5382</v>
      </c>
      <c r="B114" s="85" t="s">
        <v>5464</v>
      </c>
      <c r="C114" s="85"/>
      <c r="D114" s="85" t="s">
        <v>555</v>
      </c>
      <c r="E114" s="143">
        <v>42766</v>
      </c>
      <c r="F114" s="143"/>
      <c r="G114" s="143">
        <v>42794</v>
      </c>
      <c r="H114" s="143"/>
      <c r="I114" s="86">
        <f t="shared" si="3"/>
        <v>9</v>
      </c>
      <c r="J114" s="42" t="s">
        <v>5410</v>
      </c>
      <c r="K114" s="39" t="str">
        <f>VLOOKUP(J114,$A$2:$B118,2,FALSE)</f>
        <v>x65</v>
      </c>
      <c r="M114" s="39" t="s">
        <v>588</v>
      </c>
      <c r="P114" s="142">
        <v>42689</v>
      </c>
      <c r="R114" s="142">
        <v>43189</v>
      </c>
    </row>
    <row r="115" spans="1:18">
      <c r="A115" s="85" t="s">
        <v>5423</v>
      </c>
      <c r="B115" s="85" t="s">
        <v>5465</v>
      </c>
      <c r="C115" s="85"/>
      <c r="D115" s="85" t="s">
        <v>555</v>
      </c>
      <c r="E115" s="143">
        <v>42766</v>
      </c>
      <c r="F115" s="143"/>
      <c r="G115" s="143">
        <v>42794</v>
      </c>
      <c r="H115" s="143"/>
      <c r="I115" s="87">
        <f t="shared" si="3"/>
        <v>1</v>
      </c>
      <c r="J115" s="45" t="s">
        <v>5476</v>
      </c>
      <c r="N115" s="39" t="s">
        <v>12</v>
      </c>
      <c r="P115" s="142">
        <v>42689</v>
      </c>
      <c r="R115" s="142">
        <v>43189</v>
      </c>
    </row>
    <row r="116" spans="1:18">
      <c r="A116" s="85" t="s">
        <v>5424</v>
      </c>
      <c r="B116" s="85" t="s">
        <v>5466</v>
      </c>
      <c r="C116" s="85"/>
      <c r="D116" s="85" t="s">
        <v>555</v>
      </c>
      <c r="E116" s="143">
        <v>42766</v>
      </c>
      <c r="F116" s="143"/>
      <c r="G116" s="143">
        <v>42794</v>
      </c>
      <c r="H116" s="143"/>
      <c r="I116" s="87">
        <f t="shared" si="3"/>
        <v>1</v>
      </c>
      <c r="J116" s="46" t="s">
        <v>5440</v>
      </c>
      <c r="K116" s="39" t="str">
        <f>VLOOKUP(J116,$A$2:$B118,2,FALSE)</f>
        <v>x689</v>
      </c>
      <c r="L116" s="39" t="s">
        <v>583</v>
      </c>
      <c r="O116" s="39" t="s">
        <v>1899</v>
      </c>
      <c r="P116" s="142">
        <v>42689</v>
      </c>
      <c r="R116" s="142">
        <v>43189</v>
      </c>
    </row>
    <row r="117" spans="1:18">
      <c r="A117" s="88" t="s">
        <v>6022</v>
      </c>
      <c r="B117" s="88" t="s">
        <v>6254</v>
      </c>
      <c r="C117" s="88"/>
      <c r="D117" s="88" t="s">
        <v>555</v>
      </c>
      <c r="E117" s="143">
        <v>43014</v>
      </c>
      <c r="F117" s="143"/>
      <c r="G117" s="124">
        <v>43101</v>
      </c>
      <c r="H117" s="144"/>
      <c r="I117" s="89">
        <f t="shared" si="3"/>
        <v>0</v>
      </c>
      <c r="J117" s="47" t="s">
        <v>5453</v>
      </c>
      <c r="K117" s="39" t="str">
        <f>VLOOKUP(J117,$A$2:$B118,2,FALSE)</f>
        <v>x73</v>
      </c>
      <c r="M117" s="39" t="s">
        <v>588</v>
      </c>
      <c r="P117" s="142">
        <v>42689</v>
      </c>
      <c r="R117" s="142">
        <v>43189</v>
      </c>
    </row>
    <row r="118" spans="1:18">
      <c r="A118" s="88" t="s">
        <v>7162</v>
      </c>
      <c r="B118" s="88" t="s">
        <v>6273</v>
      </c>
      <c r="C118" s="88"/>
      <c r="D118" s="88" t="s">
        <v>555</v>
      </c>
      <c r="E118" s="143"/>
      <c r="F118" s="143"/>
      <c r="G118" s="143"/>
      <c r="H118" s="144"/>
      <c r="I118" s="89">
        <f t="shared" si="3"/>
        <v>1</v>
      </c>
      <c r="J118" s="47" t="s">
        <v>5371</v>
      </c>
      <c r="K118" s="39" t="str">
        <f>VLOOKUP(J118,$A$2:$B118,2,FALSE)</f>
        <v>x28</v>
      </c>
      <c r="M118" s="39" t="s">
        <v>588</v>
      </c>
      <c r="P118" s="142">
        <v>42689</v>
      </c>
      <c r="R118" s="142">
        <v>43189</v>
      </c>
    </row>
    <row r="119" spans="1:18">
      <c r="A119" s="90" t="s">
        <v>7340</v>
      </c>
      <c r="B119" s="88" t="s">
        <v>6272</v>
      </c>
      <c r="C119" s="88"/>
      <c r="D119" s="88" t="s">
        <v>555</v>
      </c>
      <c r="E119" s="143"/>
      <c r="F119" s="143"/>
      <c r="G119" s="143"/>
      <c r="H119" s="144"/>
      <c r="I119" s="89">
        <f t="shared" si="3"/>
        <v>1</v>
      </c>
      <c r="J119" s="47" t="s">
        <v>5392</v>
      </c>
      <c r="K119" s="39" t="str">
        <f>VLOOKUP(J119,$A$2:$B118,2,FALSE)</f>
        <v>x41</v>
      </c>
      <c r="M119" s="39" t="s">
        <v>588</v>
      </c>
      <c r="P119" s="142">
        <v>42689</v>
      </c>
      <c r="R119" s="142">
        <v>43189</v>
      </c>
    </row>
    <row r="120" spans="1:18">
      <c r="A120" s="88" t="s">
        <v>6317</v>
      </c>
      <c r="B120" s="88" t="s">
        <v>6271</v>
      </c>
      <c r="C120" s="88"/>
      <c r="D120" s="88" t="s">
        <v>555</v>
      </c>
      <c r="E120" s="143"/>
      <c r="F120" s="143"/>
      <c r="G120" s="143"/>
      <c r="H120" s="144"/>
      <c r="I120" s="89">
        <f t="shared" si="3"/>
        <v>1</v>
      </c>
      <c r="J120" s="47" t="s">
        <v>5471</v>
      </c>
      <c r="K120" s="39" t="str">
        <f>VLOOKUP(J120,$A$2:$B118,2,FALSE)</f>
        <v>x79</v>
      </c>
      <c r="M120" s="39" t="s">
        <v>588</v>
      </c>
      <c r="P120" s="142">
        <v>42689</v>
      </c>
      <c r="R120" s="142">
        <v>43189</v>
      </c>
    </row>
    <row r="121" spans="1:18">
      <c r="A121" s="88" t="s">
        <v>6750</v>
      </c>
      <c r="B121" s="88" t="s">
        <v>6255</v>
      </c>
      <c r="C121" s="88"/>
      <c r="D121" s="88" t="s">
        <v>555</v>
      </c>
      <c r="E121" s="143">
        <v>43014</v>
      </c>
      <c r="F121" s="143"/>
      <c r="G121" s="124">
        <v>43101</v>
      </c>
      <c r="H121" s="144"/>
      <c r="I121" s="89">
        <f t="shared" si="3"/>
        <v>0</v>
      </c>
      <c r="J121" s="47" t="s">
        <v>5347</v>
      </c>
      <c r="K121" s="39" t="str">
        <f>VLOOKUP(J121,$A$2:$B118,2,FALSE)</f>
        <v>x13</v>
      </c>
      <c r="M121" s="39" t="s">
        <v>588</v>
      </c>
      <c r="P121" s="142">
        <v>42689</v>
      </c>
      <c r="R121" s="142">
        <v>43189</v>
      </c>
    </row>
    <row r="122" spans="1:18">
      <c r="A122" s="88" t="s">
        <v>6751</v>
      </c>
      <c r="B122" s="88" t="s">
        <v>6256</v>
      </c>
      <c r="C122" s="88"/>
      <c r="D122" s="88" t="s">
        <v>555</v>
      </c>
      <c r="E122" s="143">
        <v>43014</v>
      </c>
      <c r="F122" s="143"/>
      <c r="G122" s="124">
        <v>43101</v>
      </c>
      <c r="H122" s="144"/>
      <c r="I122" s="89">
        <f t="shared" si="3"/>
        <v>0</v>
      </c>
      <c r="J122" s="45" t="s">
        <v>5477</v>
      </c>
      <c r="N122" s="39" t="s">
        <v>12</v>
      </c>
      <c r="P122" s="142">
        <v>42689</v>
      </c>
      <c r="R122" s="142">
        <v>43189</v>
      </c>
    </row>
    <row r="123" spans="1:18">
      <c r="A123" s="85" t="s">
        <v>1053</v>
      </c>
      <c r="B123" s="88" t="s">
        <v>6257</v>
      </c>
      <c r="C123" s="85"/>
      <c r="D123" s="88" t="s">
        <v>555</v>
      </c>
      <c r="E123" s="143">
        <v>43014</v>
      </c>
      <c r="F123" s="143"/>
      <c r="G123" s="124">
        <v>43101</v>
      </c>
      <c r="H123" s="143"/>
      <c r="I123" s="89">
        <f t="shared" si="3"/>
        <v>1</v>
      </c>
      <c r="J123" s="46" t="s">
        <v>5362</v>
      </c>
      <c r="K123" s="39" t="str">
        <f>VLOOKUP(J123,$A$2:$B118,2,FALSE)</f>
        <v>x64</v>
      </c>
      <c r="L123" s="39" t="s">
        <v>583</v>
      </c>
      <c r="P123" s="142">
        <v>42689</v>
      </c>
      <c r="R123" s="142">
        <v>43189</v>
      </c>
    </row>
    <row r="124" spans="1:18">
      <c r="A124" s="85" t="s">
        <v>7060</v>
      </c>
      <c r="B124" s="85" t="s">
        <v>6258</v>
      </c>
      <c r="C124" s="85"/>
      <c r="D124" s="85" t="s">
        <v>555</v>
      </c>
      <c r="E124" s="143">
        <v>43014</v>
      </c>
      <c r="F124" s="143"/>
      <c r="G124" s="124">
        <v>43101</v>
      </c>
      <c r="H124" s="143"/>
      <c r="I124" s="89">
        <f t="shared" si="3"/>
        <v>1</v>
      </c>
      <c r="J124" s="47" t="s">
        <v>5432</v>
      </c>
      <c r="K124" s="39" t="str">
        <f>VLOOKUP(J124,$A$2:$B118,2,FALSE)</f>
        <v>x684</v>
      </c>
      <c r="M124" s="39" t="s">
        <v>588</v>
      </c>
      <c r="P124" s="142">
        <v>42689</v>
      </c>
      <c r="R124" s="142">
        <v>43189</v>
      </c>
    </row>
    <row r="125" spans="1:18">
      <c r="A125" s="85" t="s">
        <v>7061</v>
      </c>
      <c r="B125" s="85" t="s">
        <v>6259</v>
      </c>
      <c r="C125" s="85"/>
      <c r="D125" s="85" t="s">
        <v>555</v>
      </c>
      <c r="E125" s="143">
        <v>43014</v>
      </c>
      <c r="F125" s="143"/>
      <c r="G125" s="124">
        <v>43101</v>
      </c>
      <c r="H125" s="143"/>
      <c r="I125" s="89" t="e">
        <f t="shared" si="3"/>
        <v>#VALUE!</v>
      </c>
      <c r="J125" s="47" t="s">
        <v>5434</v>
      </c>
      <c r="K125" s="39" t="str">
        <f>VLOOKUP(J125,$A$2:$B118,2,FALSE)</f>
        <v>x685</v>
      </c>
      <c r="M125" s="39" t="s">
        <v>588</v>
      </c>
      <c r="P125" s="142">
        <v>42689</v>
      </c>
      <c r="R125" s="142">
        <v>43189</v>
      </c>
    </row>
    <row r="126" spans="1:18">
      <c r="A126" s="85" t="s">
        <v>6943</v>
      </c>
      <c r="B126" s="88" t="s">
        <v>6274</v>
      </c>
      <c r="C126" s="85"/>
      <c r="D126" s="85" t="s">
        <v>555</v>
      </c>
      <c r="E126" s="143">
        <v>43014</v>
      </c>
      <c r="F126" s="143"/>
      <c r="G126" s="124">
        <v>43101</v>
      </c>
      <c r="H126" s="143"/>
      <c r="I126" s="89">
        <f t="shared" si="3"/>
        <v>1</v>
      </c>
      <c r="J126" s="45" t="s">
        <v>5478</v>
      </c>
      <c r="N126" s="39" t="s">
        <v>12</v>
      </c>
      <c r="P126" s="142">
        <v>41609</v>
      </c>
      <c r="R126" s="142">
        <v>41609</v>
      </c>
    </row>
    <row r="127" spans="1:18">
      <c r="A127" s="85"/>
      <c r="B127" s="85"/>
      <c r="C127" s="85"/>
      <c r="D127" s="85"/>
      <c r="E127" s="143"/>
      <c r="F127" s="143"/>
      <c r="G127" s="143"/>
      <c r="H127" s="143"/>
      <c r="I127" s="85"/>
      <c r="J127" s="46" t="s">
        <v>5379</v>
      </c>
      <c r="K127" s="39" t="str">
        <f>VLOOKUP(J127,$A$2:$B118,2,FALSE)</f>
        <v>x4</v>
      </c>
      <c r="L127" s="39" t="s">
        <v>583</v>
      </c>
      <c r="P127" s="142">
        <v>41609</v>
      </c>
      <c r="R127" s="142">
        <v>41609</v>
      </c>
    </row>
    <row r="128" spans="1:18">
      <c r="A128" s="85"/>
      <c r="B128" s="85"/>
      <c r="C128" s="85"/>
      <c r="D128" s="85"/>
      <c r="E128" s="143"/>
      <c r="F128" s="143"/>
      <c r="G128" s="143"/>
      <c r="H128" s="143"/>
      <c r="I128" s="85"/>
      <c r="J128" s="47" t="s">
        <v>5358</v>
      </c>
      <c r="K128" s="39" t="str">
        <f>VLOOKUP(J128,$A$2:$B118,2,FALSE)</f>
        <v>x22</v>
      </c>
      <c r="M128" s="39" t="s">
        <v>588</v>
      </c>
      <c r="P128" s="142">
        <v>41609</v>
      </c>
      <c r="R128" s="142">
        <v>41609</v>
      </c>
    </row>
    <row r="129" spans="1:18">
      <c r="A129" s="85"/>
      <c r="B129" s="85"/>
      <c r="C129" s="85"/>
      <c r="D129" s="85"/>
      <c r="E129" s="143"/>
      <c r="F129" s="143"/>
      <c r="G129" s="143"/>
      <c r="H129" s="143"/>
      <c r="I129" s="85"/>
      <c r="J129" s="47" t="s">
        <v>5353</v>
      </c>
      <c r="K129" s="39" t="str">
        <f>VLOOKUP(J129,$A$2:$B118,2,FALSE)</f>
        <v>x17</v>
      </c>
      <c r="M129" s="39" t="s">
        <v>588</v>
      </c>
      <c r="P129" s="142">
        <v>41609</v>
      </c>
      <c r="R129" s="142">
        <v>41609</v>
      </c>
    </row>
    <row r="130" spans="1:18">
      <c r="A130" s="85"/>
      <c r="B130" s="85"/>
      <c r="C130" s="85"/>
      <c r="D130" s="85"/>
      <c r="E130" s="143"/>
      <c r="F130" s="143"/>
      <c r="G130" s="143"/>
      <c r="H130" s="143"/>
      <c r="I130" s="85"/>
      <c r="J130" s="47" t="s">
        <v>5446</v>
      </c>
      <c r="K130" s="39" t="str">
        <f>VLOOKUP(J130,$A$2:$B118,2,FALSE)</f>
        <v>x7</v>
      </c>
      <c r="L130" s="39" t="s">
        <v>583</v>
      </c>
      <c r="M130" s="39" t="s">
        <v>588</v>
      </c>
      <c r="P130" s="142">
        <v>41609</v>
      </c>
      <c r="R130" s="142">
        <v>41609</v>
      </c>
    </row>
    <row r="131" spans="1:18">
      <c r="J131" s="48" t="s">
        <v>5361</v>
      </c>
      <c r="K131" s="39" t="str">
        <f>VLOOKUP(J131,$A$2:$B118,2,FALSE)</f>
        <v>x9</v>
      </c>
      <c r="M131" s="39" t="s">
        <v>588</v>
      </c>
      <c r="P131" s="142">
        <v>41609</v>
      </c>
      <c r="R131" s="142">
        <v>41609</v>
      </c>
    </row>
    <row r="132" spans="1:18">
      <c r="J132" s="48" t="s">
        <v>5360</v>
      </c>
      <c r="K132" s="39" t="str">
        <f>VLOOKUP(J132,$A$2:$B118,2,FALSE)</f>
        <v>x8</v>
      </c>
      <c r="M132" s="39" t="s">
        <v>588</v>
      </c>
      <c r="P132" s="142">
        <v>41609</v>
      </c>
      <c r="R132" s="142">
        <v>41609</v>
      </c>
    </row>
    <row r="133" spans="1:18">
      <c r="J133" s="47" t="s">
        <v>5362</v>
      </c>
      <c r="K133" s="39" t="str">
        <f>VLOOKUP(J133,$A$2:$B118,2,FALSE)</f>
        <v>x64</v>
      </c>
      <c r="M133" s="39" t="s">
        <v>588</v>
      </c>
      <c r="P133" s="142">
        <v>41609</v>
      </c>
      <c r="R133" s="142">
        <v>41609</v>
      </c>
    </row>
    <row r="134" spans="1:18">
      <c r="J134" s="47" t="s">
        <v>5370</v>
      </c>
      <c r="K134" s="39" t="str">
        <f>VLOOKUP(J134,$A$2:$B118,2,FALSE)</f>
        <v>x42</v>
      </c>
      <c r="M134" s="39" t="s">
        <v>588</v>
      </c>
      <c r="P134" s="142">
        <v>41609</v>
      </c>
      <c r="R134" s="142">
        <v>41609</v>
      </c>
    </row>
    <row r="135" spans="1:18">
      <c r="J135" s="47" t="s">
        <v>5372</v>
      </c>
      <c r="K135" s="39" t="str">
        <f>VLOOKUP(J135,$A$2:$B118,2,FALSE)</f>
        <v>x35</v>
      </c>
      <c r="M135" s="39" t="s">
        <v>588</v>
      </c>
      <c r="P135" s="142">
        <v>41609</v>
      </c>
      <c r="R135" s="142">
        <v>41609</v>
      </c>
    </row>
    <row r="136" spans="1:18">
      <c r="J136" s="47" t="s">
        <v>5374</v>
      </c>
      <c r="K136" s="39" t="str">
        <f>VLOOKUP(J136,$A$2:$B118,2,FALSE)</f>
        <v>x62</v>
      </c>
      <c r="M136" s="39" t="s">
        <v>588</v>
      </c>
      <c r="P136" s="142">
        <v>41609</v>
      </c>
      <c r="R136" s="142">
        <v>41609</v>
      </c>
    </row>
    <row r="137" spans="1:18">
      <c r="J137" s="47" t="s">
        <v>5364</v>
      </c>
      <c r="K137" s="39" t="str">
        <f>VLOOKUP(J137,$A$2:$B118,2,FALSE)</f>
        <v>x69</v>
      </c>
      <c r="M137" s="39" t="s">
        <v>588</v>
      </c>
      <c r="P137" s="142">
        <v>41609</v>
      </c>
      <c r="R137" s="142">
        <v>41609</v>
      </c>
    </row>
    <row r="138" spans="1:18">
      <c r="J138" s="45" t="s">
        <v>5479</v>
      </c>
      <c r="N138" s="39" t="s">
        <v>12</v>
      </c>
      <c r="P138" s="142">
        <v>42689</v>
      </c>
      <c r="R138" s="142">
        <v>43189</v>
      </c>
    </row>
    <row r="139" spans="1:18">
      <c r="J139" s="46" t="s">
        <v>5435</v>
      </c>
      <c r="K139" s="39" t="str">
        <f>VLOOKUP(J139,$A$2:$B118,2,FALSE)</f>
        <v>x686</v>
      </c>
      <c r="L139" s="39" t="s">
        <v>583</v>
      </c>
      <c r="P139" s="142">
        <v>42689</v>
      </c>
      <c r="R139" s="142">
        <v>43189</v>
      </c>
    </row>
    <row r="140" spans="1:18">
      <c r="J140" s="47" t="s">
        <v>5345</v>
      </c>
      <c r="K140" s="39" t="str">
        <f>VLOOKUP(J140,$A$2:$B118,2,FALSE)</f>
        <v>x12</v>
      </c>
      <c r="M140" s="39" t="s">
        <v>588</v>
      </c>
      <c r="P140" s="142">
        <v>42689</v>
      </c>
      <c r="R140" s="142">
        <v>43189</v>
      </c>
    </row>
    <row r="141" spans="1:18">
      <c r="J141" s="47" t="s">
        <v>5384</v>
      </c>
      <c r="K141" s="39" t="str">
        <f>VLOOKUP(J141,$A$2:$B118,2,FALSE)</f>
        <v>x75</v>
      </c>
      <c r="M141" s="39" t="s">
        <v>588</v>
      </c>
      <c r="P141" s="142">
        <v>42689</v>
      </c>
      <c r="R141" s="142">
        <v>43189</v>
      </c>
    </row>
    <row r="142" spans="1:18">
      <c r="J142" s="47" t="s">
        <v>5374</v>
      </c>
      <c r="K142" s="39" t="str">
        <f>VLOOKUP(J142,$A$2:$B118,2,FALSE)</f>
        <v>x62</v>
      </c>
      <c r="M142" s="39" t="s">
        <v>588</v>
      </c>
      <c r="P142" s="142">
        <v>42689</v>
      </c>
      <c r="R142" s="142">
        <v>43189</v>
      </c>
    </row>
    <row r="143" spans="1:18">
      <c r="J143" s="47" t="s">
        <v>5431</v>
      </c>
      <c r="K143" s="39" t="str">
        <f>VLOOKUP(J143,$A$2:$B118,2,FALSE)</f>
        <v>x683</v>
      </c>
      <c r="M143" s="39" t="s">
        <v>588</v>
      </c>
      <c r="P143" s="142">
        <v>42689</v>
      </c>
      <c r="R143" s="142">
        <v>43189</v>
      </c>
    </row>
    <row r="144" spans="1:18">
      <c r="J144" s="45" t="s">
        <v>5480</v>
      </c>
      <c r="N144" s="39" t="s">
        <v>12</v>
      </c>
      <c r="P144" s="142">
        <v>42689</v>
      </c>
      <c r="R144" s="142">
        <v>43189</v>
      </c>
    </row>
    <row r="145" spans="10:18">
      <c r="J145" s="46" t="s">
        <v>5437</v>
      </c>
      <c r="K145" s="39" t="str">
        <f>VLOOKUP(J145,$A$2:$B118,2,FALSE)</f>
        <v>x687</v>
      </c>
      <c r="L145" s="39" t="s">
        <v>583</v>
      </c>
      <c r="P145" s="142">
        <v>42689</v>
      </c>
      <c r="R145" s="142">
        <v>43189</v>
      </c>
    </row>
    <row r="146" spans="10:18">
      <c r="J146" s="47" t="s">
        <v>5382</v>
      </c>
      <c r="K146" s="39" t="str">
        <f>VLOOKUP(J146,$A$2:$B118,2,FALSE)</f>
        <v>x750</v>
      </c>
      <c r="M146" s="39" t="s">
        <v>588</v>
      </c>
      <c r="P146" s="142">
        <v>42689</v>
      </c>
      <c r="R146" s="142">
        <v>43189</v>
      </c>
    </row>
    <row r="147" spans="10:18">
      <c r="J147" s="47" t="s">
        <v>5432</v>
      </c>
      <c r="K147" s="39" t="str">
        <f>VLOOKUP(J147,$A$2:$B118,2,FALSE)</f>
        <v>x684</v>
      </c>
      <c r="M147" s="39" t="s">
        <v>588</v>
      </c>
      <c r="P147" s="142">
        <v>42689</v>
      </c>
      <c r="R147" s="142">
        <v>43189</v>
      </c>
    </row>
    <row r="148" spans="10:18">
      <c r="J148" s="45" t="s">
        <v>5481</v>
      </c>
      <c r="N148" s="39" t="s">
        <v>12</v>
      </c>
      <c r="P148" s="142">
        <v>42689</v>
      </c>
      <c r="R148" s="142">
        <v>43189</v>
      </c>
    </row>
    <row r="149" spans="10:18">
      <c r="J149" s="46" t="s">
        <v>5438</v>
      </c>
      <c r="K149" s="39" t="str">
        <f>VLOOKUP(J149,$A$2:$B118,2,FALSE)</f>
        <v>x688</v>
      </c>
      <c r="L149" s="39" t="s">
        <v>583</v>
      </c>
      <c r="P149" s="142">
        <v>42689</v>
      </c>
      <c r="R149" s="142">
        <v>43189</v>
      </c>
    </row>
    <row r="150" spans="10:18">
      <c r="J150" s="47" t="s">
        <v>5407</v>
      </c>
      <c r="K150" s="39" t="str">
        <f>VLOOKUP(J150,$A$2:$B118,2,FALSE)</f>
        <v>x500</v>
      </c>
      <c r="M150" s="39" t="s">
        <v>588</v>
      </c>
      <c r="P150" s="142">
        <v>42689</v>
      </c>
      <c r="R150" s="142">
        <v>43189</v>
      </c>
    </row>
    <row r="151" spans="10:18">
      <c r="J151" s="47" t="s">
        <v>5348</v>
      </c>
      <c r="K151" s="39" t="str">
        <f>VLOOKUP(J151,$A$2:$B118,2,FALSE)</f>
        <v>x14</v>
      </c>
      <c r="M151" s="39" t="s">
        <v>588</v>
      </c>
      <c r="P151" s="142">
        <v>42689</v>
      </c>
      <c r="R151" s="142">
        <v>43189</v>
      </c>
    </row>
    <row r="152" spans="10:18">
      <c r="J152" s="47" t="s">
        <v>5406</v>
      </c>
      <c r="K152" s="39" t="str">
        <f>VLOOKUP(J152,$A$2:$B118,2,FALSE)</f>
        <v>x63</v>
      </c>
      <c r="M152" s="39" t="s">
        <v>588</v>
      </c>
      <c r="P152" s="142">
        <v>42689</v>
      </c>
      <c r="R152" s="142">
        <v>43189</v>
      </c>
    </row>
    <row r="153" spans="10:18">
      <c r="J153" s="47" t="s">
        <v>5433</v>
      </c>
      <c r="K153" s="39" t="str">
        <f>VLOOKUP(J153,$A$2:$B118,2,FALSE)</f>
        <v>x86</v>
      </c>
      <c r="M153" s="39" t="s">
        <v>588</v>
      </c>
      <c r="P153" s="142">
        <v>42689</v>
      </c>
      <c r="R153" s="142">
        <v>43189</v>
      </c>
    </row>
    <row r="154" spans="10:18">
      <c r="J154" s="45" t="s">
        <v>5482</v>
      </c>
      <c r="N154" s="39" t="s">
        <v>12</v>
      </c>
      <c r="P154" s="142">
        <v>41609</v>
      </c>
      <c r="R154" s="142">
        <v>41609</v>
      </c>
    </row>
    <row r="155" spans="10:18">
      <c r="J155" s="46" t="s">
        <v>5408</v>
      </c>
      <c r="K155" s="39" t="str">
        <f>VLOOKUP(J155,$A$2:$B118,2,FALSE)</f>
        <v>x52</v>
      </c>
      <c r="L155" s="39" t="s">
        <v>583</v>
      </c>
      <c r="P155" s="142">
        <v>41609</v>
      </c>
      <c r="R155" s="142">
        <v>41609</v>
      </c>
    </row>
    <row r="156" spans="10:18">
      <c r="J156" s="47" t="s">
        <v>5394</v>
      </c>
      <c r="K156" s="39" t="str">
        <f>VLOOKUP(J156,$A$2:$B118,2,FALSE)</f>
        <v>x43</v>
      </c>
      <c r="M156" s="39" t="s">
        <v>588</v>
      </c>
      <c r="P156" s="142">
        <v>41609</v>
      </c>
      <c r="R156" s="142">
        <v>41609</v>
      </c>
    </row>
    <row r="157" spans="10:18">
      <c r="J157" s="47" t="s">
        <v>5396</v>
      </c>
      <c r="K157" s="39" t="str">
        <f>VLOOKUP(J157,$A$2:$B118,2,FALSE)</f>
        <v>x44</v>
      </c>
      <c r="M157" s="39" t="s">
        <v>588</v>
      </c>
      <c r="P157" s="142">
        <v>41609</v>
      </c>
      <c r="R157" s="142">
        <v>41609</v>
      </c>
    </row>
    <row r="158" spans="10:18">
      <c r="J158" s="45" t="s">
        <v>5483</v>
      </c>
      <c r="N158" s="39" t="s">
        <v>12</v>
      </c>
      <c r="P158" s="142">
        <v>41609</v>
      </c>
      <c r="R158" s="142">
        <v>41609</v>
      </c>
    </row>
    <row r="159" spans="10:18">
      <c r="J159" s="46" t="s">
        <v>5375</v>
      </c>
      <c r="K159" s="39" t="str">
        <f>VLOOKUP(J159,$A$2:$B118,2,FALSE)</f>
        <v>x3</v>
      </c>
      <c r="L159" s="39" t="s">
        <v>583</v>
      </c>
      <c r="P159" s="142">
        <v>41609</v>
      </c>
      <c r="R159" s="142">
        <v>41609</v>
      </c>
    </row>
    <row r="160" spans="10:18">
      <c r="J160" s="47" t="s">
        <v>5359</v>
      </c>
      <c r="K160" s="39" t="str">
        <f>VLOOKUP(J160,$A$2:$B118,2,FALSE)</f>
        <v>x20</v>
      </c>
      <c r="M160" s="39" t="s">
        <v>588</v>
      </c>
      <c r="P160" s="142">
        <v>41609</v>
      </c>
      <c r="R160" s="142">
        <v>41609</v>
      </c>
    </row>
    <row r="161" spans="10:18">
      <c r="J161" s="47" t="s">
        <v>5348</v>
      </c>
      <c r="K161" s="39" t="str">
        <f>VLOOKUP(J161,$A$2:$B118,2,FALSE)</f>
        <v>x14</v>
      </c>
      <c r="L161" s="39" t="s">
        <v>583</v>
      </c>
      <c r="M161" s="39" t="s">
        <v>588</v>
      </c>
      <c r="P161" s="142">
        <v>41609</v>
      </c>
      <c r="R161" s="142">
        <v>41609</v>
      </c>
    </row>
    <row r="162" spans="10:18">
      <c r="J162" s="48" t="s">
        <v>5414</v>
      </c>
      <c r="K162" s="39" t="str">
        <f>VLOOKUP(J162,$A$2:$B118,2,FALSE)</f>
        <v>x56</v>
      </c>
      <c r="M162" s="39" t="s">
        <v>588</v>
      </c>
      <c r="P162" s="142">
        <v>41609</v>
      </c>
      <c r="R162" s="142">
        <v>41609</v>
      </c>
    </row>
    <row r="163" spans="10:18">
      <c r="J163" s="48" t="s">
        <v>5416</v>
      </c>
      <c r="K163" s="39" t="str">
        <f>VLOOKUP(J163,$A$2:$B118,2,FALSE)</f>
        <v>x57</v>
      </c>
      <c r="M163" s="39" t="s">
        <v>588</v>
      </c>
      <c r="P163" s="142">
        <v>41609</v>
      </c>
      <c r="R163" s="142">
        <v>41609</v>
      </c>
    </row>
    <row r="164" spans="10:18">
      <c r="J164" s="48" t="s">
        <v>5418</v>
      </c>
      <c r="K164" s="39" t="str">
        <f>VLOOKUP(J164,$A$2:$B118,2,FALSE)</f>
        <v>x58</v>
      </c>
      <c r="M164" s="39" t="s">
        <v>588</v>
      </c>
      <c r="P164" s="142">
        <v>41609</v>
      </c>
      <c r="R164" s="142">
        <v>41609</v>
      </c>
    </row>
    <row r="165" spans="10:18">
      <c r="J165" s="47" t="s">
        <v>5393</v>
      </c>
      <c r="K165" s="39" t="str">
        <f>VLOOKUP(J165,$A$2:$B118,2,FALSE)</f>
        <v>x66</v>
      </c>
      <c r="M165" s="39" t="s">
        <v>588</v>
      </c>
      <c r="P165" s="142">
        <v>41609</v>
      </c>
      <c r="R165" s="142">
        <v>41609</v>
      </c>
    </row>
    <row r="166" spans="10:18">
      <c r="J166" s="47" t="s">
        <v>5406</v>
      </c>
      <c r="K166" s="39" t="str">
        <f>VLOOKUP(J166,$A$2:$B118,2,FALSE)</f>
        <v>x63</v>
      </c>
      <c r="M166" s="39" t="s">
        <v>588</v>
      </c>
      <c r="P166" s="142">
        <v>41609</v>
      </c>
      <c r="R166" s="142">
        <v>41609</v>
      </c>
    </row>
    <row r="167" spans="10:18">
      <c r="J167" s="45" t="s">
        <v>5484</v>
      </c>
      <c r="N167" s="39" t="s">
        <v>12</v>
      </c>
      <c r="P167" s="142">
        <v>42689</v>
      </c>
      <c r="R167" s="142">
        <v>43189</v>
      </c>
    </row>
    <row r="168" spans="10:18">
      <c r="J168" s="46" t="s">
        <v>5375</v>
      </c>
      <c r="K168" s="39" t="str">
        <f>VLOOKUP(J168,$A$2:$B118,2,FALSE)</f>
        <v>x3</v>
      </c>
      <c r="L168" s="39" t="s">
        <v>583</v>
      </c>
      <c r="P168" s="142">
        <v>42689</v>
      </c>
      <c r="R168" s="142">
        <v>43189</v>
      </c>
    </row>
    <row r="169" spans="10:18">
      <c r="J169" s="47" t="s">
        <v>5359</v>
      </c>
      <c r="K169" s="39" t="str">
        <f>VLOOKUP(J169,$A$2:$B118,2,FALSE)</f>
        <v>x20</v>
      </c>
      <c r="M169" s="39" t="s">
        <v>588</v>
      </c>
      <c r="P169" s="142">
        <v>42689</v>
      </c>
      <c r="R169" s="142">
        <v>43189</v>
      </c>
    </row>
    <row r="170" spans="10:18">
      <c r="J170" s="47" t="s">
        <v>5407</v>
      </c>
      <c r="K170" s="39" t="str">
        <f>VLOOKUP(J170,$A$2:$B118,2,FALSE)</f>
        <v>x500</v>
      </c>
      <c r="M170" s="39" t="s">
        <v>588</v>
      </c>
      <c r="P170" s="142">
        <v>42689</v>
      </c>
      <c r="R170" s="142">
        <v>43189</v>
      </c>
    </row>
    <row r="171" spans="10:18">
      <c r="J171" s="47" t="s">
        <v>5348</v>
      </c>
      <c r="K171" s="39" t="str">
        <f>VLOOKUP(J171,$A$2:$B118,2,FALSE)</f>
        <v>x14</v>
      </c>
      <c r="M171" s="39" t="s">
        <v>588</v>
      </c>
      <c r="P171" s="142">
        <v>42689</v>
      </c>
      <c r="R171" s="142">
        <v>43189</v>
      </c>
    </row>
    <row r="172" spans="10:18">
      <c r="J172" s="47" t="s">
        <v>5393</v>
      </c>
      <c r="K172" s="39" t="str">
        <f>VLOOKUP(J172,$A$2:$B118,2,FALSE)</f>
        <v>x66</v>
      </c>
      <c r="M172" s="39" t="s">
        <v>588</v>
      </c>
      <c r="P172" s="142">
        <v>42689</v>
      </c>
      <c r="R172" s="142">
        <v>43189</v>
      </c>
    </row>
    <row r="173" spans="10:18">
      <c r="J173" s="47" t="s">
        <v>5406</v>
      </c>
      <c r="K173" s="39" t="str">
        <f>VLOOKUP(J173,$A$2:$B118,2,FALSE)</f>
        <v>x63</v>
      </c>
      <c r="M173" s="39" t="s">
        <v>588</v>
      </c>
      <c r="P173" s="142">
        <v>42689</v>
      </c>
      <c r="R173" s="142">
        <v>43189</v>
      </c>
    </row>
    <row r="174" spans="10:18">
      <c r="J174" s="45" t="s">
        <v>5485</v>
      </c>
      <c r="N174" s="39" t="s">
        <v>12</v>
      </c>
      <c r="P174" s="142">
        <v>41609</v>
      </c>
      <c r="R174" s="142">
        <v>41609</v>
      </c>
    </row>
    <row r="175" spans="10:18">
      <c r="J175" s="46" t="s">
        <v>5365</v>
      </c>
      <c r="K175" s="39" t="str">
        <f>VLOOKUP(J175,$A$2:$B118,2,FALSE)</f>
        <v>x25</v>
      </c>
      <c r="L175" s="39" t="s">
        <v>583</v>
      </c>
      <c r="P175" s="142">
        <v>41609</v>
      </c>
      <c r="R175" s="142">
        <v>41609</v>
      </c>
    </row>
    <row r="176" spans="10:18">
      <c r="J176" s="47" t="s">
        <v>5409</v>
      </c>
      <c r="K176" s="39" t="str">
        <f>VLOOKUP(J176,$A$2:$B118,2,FALSE)</f>
        <v>x53</v>
      </c>
      <c r="M176" s="39" t="s">
        <v>588</v>
      </c>
      <c r="P176" s="142">
        <v>41609</v>
      </c>
      <c r="R176" s="142">
        <v>41609</v>
      </c>
    </row>
    <row r="177" spans="10:18">
      <c r="J177" s="47" t="s">
        <v>5411</v>
      </c>
      <c r="K177" s="39" t="str">
        <f>VLOOKUP(J177,$A$2:$B118,2,FALSE)</f>
        <v>x54</v>
      </c>
      <c r="M177" s="39" t="s">
        <v>588</v>
      </c>
      <c r="P177" s="142">
        <v>41609</v>
      </c>
      <c r="R177" s="142">
        <v>41609</v>
      </c>
    </row>
    <row r="178" spans="10:18">
      <c r="J178" s="47" t="s">
        <v>5413</v>
      </c>
      <c r="K178" s="39" t="str">
        <f>VLOOKUP(J178,$A$2:$B118,2,FALSE)</f>
        <v>x55</v>
      </c>
      <c r="M178" s="39" t="s">
        <v>588</v>
      </c>
      <c r="P178" s="142">
        <v>41609</v>
      </c>
      <c r="R178" s="142">
        <v>41609</v>
      </c>
    </row>
    <row r="179" spans="10:18">
      <c r="J179" s="45" t="s">
        <v>5486</v>
      </c>
      <c r="N179" s="39" t="s">
        <v>12</v>
      </c>
      <c r="P179" s="142">
        <v>41609</v>
      </c>
      <c r="R179" s="142">
        <v>41609</v>
      </c>
    </row>
    <row r="180" spans="10:18">
      <c r="J180" s="46" t="s">
        <v>5447</v>
      </c>
      <c r="K180" s="39" t="str">
        <f>VLOOKUP(J180,$A$2:$B118,2,FALSE)</f>
        <v>x70</v>
      </c>
      <c r="L180" s="39" t="s">
        <v>583</v>
      </c>
      <c r="P180" s="142">
        <v>41609</v>
      </c>
      <c r="R180" s="142">
        <v>41609</v>
      </c>
    </row>
    <row r="181" spans="10:18">
      <c r="J181" s="47" t="s">
        <v>5359</v>
      </c>
      <c r="K181" s="39" t="str">
        <f>VLOOKUP(J181,$A$2:$B118,2,FALSE)</f>
        <v>x20</v>
      </c>
      <c r="L181" s="39" t="s">
        <v>1005</v>
      </c>
      <c r="M181" s="39" t="s">
        <v>588</v>
      </c>
      <c r="P181" s="142">
        <v>41609</v>
      </c>
      <c r="R181" s="142">
        <v>41609</v>
      </c>
    </row>
    <row r="182" spans="10:18">
      <c r="J182" s="48" t="s">
        <v>5358</v>
      </c>
      <c r="K182" s="39" t="str">
        <f>VLOOKUP(J182,$A$2:$B118,2,FALSE)</f>
        <v>x22</v>
      </c>
      <c r="M182" s="39" t="s">
        <v>588</v>
      </c>
      <c r="P182" s="142">
        <v>41609</v>
      </c>
      <c r="R182" s="142">
        <v>41609</v>
      </c>
    </row>
    <row r="183" spans="10:18">
      <c r="J183" s="47" t="s">
        <v>5393</v>
      </c>
      <c r="K183" s="39" t="str">
        <f>VLOOKUP(J183,$A$2:$B118,2,FALSE)</f>
        <v>x66</v>
      </c>
      <c r="M183" s="39" t="s">
        <v>588</v>
      </c>
      <c r="P183" s="142">
        <v>41609</v>
      </c>
      <c r="R183" s="142">
        <v>41609</v>
      </c>
    </row>
    <row r="184" spans="10:18">
      <c r="J184" s="47" t="s">
        <v>5348</v>
      </c>
      <c r="K184" s="39" t="str">
        <f>VLOOKUP(J184,$A$2:$B118,2,FALSE)</f>
        <v>x14</v>
      </c>
      <c r="L184" s="39" t="s">
        <v>1005</v>
      </c>
      <c r="M184" s="39" t="s">
        <v>588</v>
      </c>
      <c r="P184" s="142">
        <v>41609</v>
      </c>
      <c r="R184" s="142">
        <v>41609</v>
      </c>
    </row>
    <row r="185" spans="10:18">
      <c r="J185" s="48" t="s">
        <v>5353</v>
      </c>
      <c r="K185" s="39" t="str">
        <f>VLOOKUP(J185,$A$2:$B118,2,FALSE)</f>
        <v>x17</v>
      </c>
      <c r="M185" s="39" t="s">
        <v>588</v>
      </c>
      <c r="P185" s="142">
        <v>41609</v>
      </c>
      <c r="R185" s="142">
        <v>41609</v>
      </c>
    </row>
    <row r="186" spans="10:18">
      <c r="J186" s="47" t="s">
        <v>5446</v>
      </c>
      <c r="K186" s="39" t="str">
        <f>VLOOKUP(J186,$A$2:$B118,2,FALSE)</f>
        <v>x7</v>
      </c>
      <c r="L186" s="39" t="s">
        <v>1005</v>
      </c>
      <c r="M186" s="39" t="s">
        <v>588</v>
      </c>
      <c r="P186" s="142">
        <v>41609</v>
      </c>
      <c r="R186" s="142">
        <v>41609</v>
      </c>
    </row>
    <row r="187" spans="10:18">
      <c r="J187" s="48" t="s">
        <v>5360</v>
      </c>
      <c r="K187" s="39" t="str">
        <f>VLOOKUP(J187,$A$2:$B118,2,FALSE)</f>
        <v>x8</v>
      </c>
      <c r="M187" s="39" t="s">
        <v>588</v>
      </c>
      <c r="P187" s="142">
        <v>41609</v>
      </c>
      <c r="R187" s="142">
        <v>41609</v>
      </c>
    </row>
    <row r="188" spans="10:18">
      <c r="J188" s="47" t="s">
        <v>5406</v>
      </c>
      <c r="K188" s="39" t="str">
        <f>VLOOKUP(J188,$A$2:$B118,2,FALSE)</f>
        <v>x63</v>
      </c>
      <c r="M188" s="39" t="s">
        <v>588</v>
      </c>
      <c r="P188" s="142">
        <v>41609</v>
      </c>
      <c r="R188" s="142">
        <v>41609</v>
      </c>
    </row>
    <row r="189" spans="10:18">
      <c r="J189" s="47" t="s">
        <v>5362</v>
      </c>
      <c r="K189" s="39" t="str">
        <f>VLOOKUP(J189,$A$2:$B118,2,FALSE)</f>
        <v>x64</v>
      </c>
      <c r="M189" s="39" t="s">
        <v>588</v>
      </c>
      <c r="P189" s="142">
        <v>41609</v>
      </c>
      <c r="R189" s="142">
        <v>41609</v>
      </c>
    </row>
    <row r="190" spans="10:18">
      <c r="J190" s="47" t="s">
        <v>5370</v>
      </c>
      <c r="K190" s="39" t="str">
        <f>VLOOKUP(J190,$A$2:$B118,2,FALSE)</f>
        <v>x42</v>
      </c>
      <c r="M190" s="39" t="s">
        <v>588</v>
      </c>
      <c r="P190" s="142">
        <v>41609</v>
      </c>
      <c r="R190" s="142">
        <v>41609</v>
      </c>
    </row>
    <row r="191" spans="10:18">
      <c r="J191" s="47" t="s">
        <v>5372</v>
      </c>
      <c r="K191" s="39" t="str">
        <f>VLOOKUP(J191,$A$2:$B118,2,FALSE)</f>
        <v>x35</v>
      </c>
      <c r="M191" s="39" t="s">
        <v>588</v>
      </c>
      <c r="P191" s="142">
        <v>41609</v>
      </c>
      <c r="R191" s="142">
        <v>41609</v>
      </c>
    </row>
    <row r="192" spans="10:18">
      <c r="J192" s="47" t="s">
        <v>5374</v>
      </c>
      <c r="K192" s="39" t="str">
        <f>VLOOKUP(J192,$A$2:$B118,2,FALSE)</f>
        <v>x62</v>
      </c>
      <c r="M192" s="39" t="s">
        <v>588</v>
      </c>
      <c r="P192" s="142">
        <v>41609</v>
      </c>
      <c r="R192" s="142">
        <v>41609</v>
      </c>
    </row>
    <row r="193" spans="10:18">
      <c r="J193" s="47" t="s">
        <v>5364</v>
      </c>
      <c r="K193" s="39" t="str">
        <f>VLOOKUP(J193,$A$2:$B118,2,FALSE)</f>
        <v>x69</v>
      </c>
      <c r="M193" s="39" t="s">
        <v>588</v>
      </c>
      <c r="P193" s="142">
        <v>41609</v>
      </c>
      <c r="R193" s="142">
        <v>41609</v>
      </c>
    </row>
    <row r="194" spans="10:18">
      <c r="J194" s="45" t="s">
        <v>5487</v>
      </c>
      <c r="N194" s="39" t="s">
        <v>12</v>
      </c>
      <c r="P194" s="142">
        <v>42689</v>
      </c>
      <c r="R194" s="142">
        <v>43189</v>
      </c>
    </row>
    <row r="195" spans="10:18">
      <c r="J195" s="46" t="s">
        <v>5453</v>
      </c>
      <c r="K195" s="39" t="str">
        <f>VLOOKUP(J195,$A$2:$B118,2,FALSE)</f>
        <v>x73</v>
      </c>
      <c r="L195" s="39" t="s">
        <v>583</v>
      </c>
      <c r="P195" s="142">
        <v>42689</v>
      </c>
      <c r="R195" s="142">
        <v>43189</v>
      </c>
    </row>
    <row r="196" spans="10:18">
      <c r="J196" s="47" t="s">
        <v>5359</v>
      </c>
      <c r="K196" s="39" t="str">
        <f>VLOOKUP(J196,$A$2:$B118,2,FALSE)</f>
        <v>x20</v>
      </c>
      <c r="L196" s="39" t="s">
        <v>1005</v>
      </c>
      <c r="M196" s="39" t="s">
        <v>588</v>
      </c>
      <c r="P196" s="142">
        <v>42689</v>
      </c>
      <c r="R196" s="142">
        <v>43189</v>
      </c>
    </row>
    <row r="197" spans="10:18">
      <c r="J197" s="48" t="s">
        <v>5358</v>
      </c>
      <c r="K197" s="39" t="str">
        <f>VLOOKUP(J197,$A$2:$B118,2,FALSE)</f>
        <v>x22</v>
      </c>
      <c r="M197" s="39" t="s">
        <v>588</v>
      </c>
      <c r="P197" s="142">
        <v>42689</v>
      </c>
      <c r="R197" s="142">
        <v>43189</v>
      </c>
    </row>
    <row r="198" spans="10:18">
      <c r="J198" s="47" t="s">
        <v>5393</v>
      </c>
      <c r="K198" s="39" t="str">
        <f>VLOOKUP(J198,$A$2:$B118,2,FALSE)</f>
        <v>x66</v>
      </c>
      <c r="M198" s="39" t="s">
        <v>588</v>
      </c>
      <c r="P198" s="142">
        <v>42689</v>
      </c>
      <c r="R198" s="142">
        <v>43189</v>
      </c>
    </row>
    <row r="199" spans="10:18">
      <c r="J199" s="47" t="s">
        <v>5348</v>
      </c>
      <c r="K199" s="39" t="str">
        <f>VLOOKUP(J199,$A$2:$B118,2,FALSE)</f>
        <v>x14</v>
      </c>
      <c r="L199" s="39" t="s">
        <v>1005</v>
      </c>
      <c r="M199" s="39" t="s">
        <v>588</v>
      </c>
      <c r="P199" s="142">
        <v>42689</v>
      </c>
      <c r="R199" s="142">
        <v>43189</v>
      </c>
    </row>
    <row r="200" spans="10:18">
      <c r="J200" s="48" t="s">
        <v>5353</v>
      </c>
      <c r="K200" s="39" t="str">
        <f>VLOOKUP(J200,$A$2:$B118,2,FALSE)</f>
        <v>x17</v>
      </c>
      <c r="M200" s="39" t="s">
        <v>588</v>
      </c>
      <c r="P200" s="142">
        <v>42689</v>
      </c>
      <c r="R200" s="142">
        <v>43189</v>
      </c>
    </row>
    <row r="201" spans="10:18">
      <c r="J201" s="47" t="s">
        <v>5446</v>
      </c>
      <c r="K201" s="39" t="str">
        <f>VLOOKUP(J201,$A$2:$B118,2,FALSE)</f>
        <v>x7</v>
      </c>
      <c r="L201" s="39" t="s">
        <v>1005</v>
      </c>
      <c r="M201" s="39" t="s">
        <v>588</v>
      </c>
      <c r="P201" s="142">
        <v>42689</v>
      </c>
      <c r="R201" s="142">
        <v>43189</v>
      </c>
    </row>
    <row r="202" spans="10:18">
      <c r="J202" s="48" t="s">
        <v>5360</v>
      </c>
      <c r="K202" s="39" t="str">
        <f>VLOOKUP(J202,$A$2:$B118,2,FALSE)</f>
        <v>x8</v>
      </c>
      <c r="M202" s="39" t="s">
        <v>588</v>
      </c>
      <c r="P202" s="142">
        <v>42689</v>
      </c>
      <c r="R202" s="142">
        <v>43189</v>
      </c>
    </row>
    <row r="203" spans="10:18">
      <c r="J203" s="47" t="s">
        <v>5406</v>
      </c>
      <c r="K203" s="39" t="str">
        <f>VLOOKUP(J203,$A$2:$B118,2,FALSE)</f>
        <v>x63</v>
      </c>
      <c r="M203" s="39" t="s">
        <v>588</v>
      </c>
      <c r="P203" s="142">
        <v>42689</v>
      </c>
      <c r="R203" s="142">
        <v>43189</v>
      </c>
    </row>
    <row r="204" spans="10:18">
      <c r="J204" s="47" t="s">
        <v>5362</v>
      </c>
      <c r="K204" s="39" t="str">
        <f>VLOOKUP(J204,$A$2:$B118,2,FALSE)</f>
        <v>x64</v>
      </c>
      <c r="M204" s="39" t="s">
        <v>588</v>
      </c>
      <c r="P204" s="142">
        <v>42689</v>
      </c>
      <c r="R204" s="142">
        <v>43189</v>
      </c>
    </row>
    <row r="205" spans="10:18">
      <c r="J205" s="47" t="s">
        <v>5370</v>
      </c>
      <c r="K205" s="39" t="str">
        <f>VLOOKUP(J205,$A$2:$B118,2,FALSE)</f>
        <v>x42</v>
      </c>
      <c r="M205" s="39" t="s">
        <v>588</v>
      </c>
      <c r="P205" s="142">
        <v>42689</v>
      </c>
      <c r="R205" s="142">
        <v>43189</v>
      </c>
    </row>
    <row r="206" spans="10:18">
      <c r="J206" s="47" t="s">
        <v>5372</v>
      </c>
      <c r="K206" s="39" t="str">
        <f>VLOOKUP(J206,$A$2:$B118,2,FALSE)</f>
        <v>x35</v>
      </c>
      <c r="M206" s="39" t="s">
        <v>588</v>
      </c>
      <c r="P206" s="142">
        <v>42689</v>
      </c>
      <c r="R206" s="142">
        <v>43189</v>
      </c>
    </row>
    <row r="207" spans="10:18">
      <c r="J207" s="47" t="s">
        <v>5374</v>
      </c>
      <c r="K207" s="39" t="str">
        <f>VLOOKUP(J207,$A$2:$B118,2,FALSE)</f>
        <v>x62</v>
      </c>
      <c r="M207" s="39" t="s">
        <v>588</v>
      </c>
      <c r="P207" s="142">
        <v>42689</v>
      </c>
      <c r="R207" s="142">
        <v>43189</v>
      </c>
    </row>
    <row r="208" spans="10:18">
      <c r="J208" s="47" t="s">
        <v>5364</v>
      </c>
      <c r="K208" s="39" t="str">
        <f>VLOOKUP(J208,$A$2:$B118,2,FALSE)</f>
        <v>x69</v>
      </c>
      <c r="M208" s="39" t="s">
        <v>588</v>
      </c>
      <c r="P208" s="142">
        <v>42689</v>
      </c>
      <c r="R208" s="142">
        <v>43189</v>
      </c>
    </row>
    <row r="209" spans="10:18">
      <c r="J209" s="45" t="s">
        <v>5488</v>
      </c>
      <c r="N209" s="39" t="s">
        <v>12</v>
      </c>
      <c r="P209" s="142">
        <v>41609</v>
      </c>
      <c r="R209" s="142">
        <v>41609</v>
      </c>
    </row>
    <row r="210" spans="10:18">
      <c r="J210" s="46" t="s">
        <v>5421</v>
      </c>
      <c r="K210" s="39" t="str">
        <f>VLOOKUP(J210,$A$2:$B118,2,FALSE)</f>
        <v>x6</v>
      </c>
      <c r="L210" s="39" t="s">
        <v>583</v>
      </c>
      <c r="P210" s="142">
        <v>41609</v>
      </c>
      <c r="R210" s="142">
        <v>41609</v>
      </c>
    </row>
    <row r="211" spans="10:18">
      <c r="J211" s="47" t="s">
        <v>5345</v>
      </c>
      <c r="K211" s="39" t="str">
        <f>VLOOKUP(J211,$A$2:$B118,2,FALSE)</f>
        <v>x12</v>
      </c>
      <c r="M211" s="39" t="s">
        <v>588</v>
      </c>
      <c r="P211" s="142">
        <v>41609</v>
      </c>
      <c r="R211" s="142">
        <v>41609</v>
      </c>
    </row>
    <row r="212" spans="10:18">
      <c r="J212" s="47" t="s">
        <v>5362</v>
      </c>
      <c r="K212" s="39" t="str">
        <f>VLOOKUP(J212,$A$2:$B118,2,FALSE)</f>
        <v>x64</v>
      </c>
      <c r="M212" s="39" t="s">
        <v>588</v>
      </c>
      <c r="P212" s="142">
        <v>41609</v>
      </c>
      <c r="R212" s="142">
        <v>41609</v>
      </c>
    </row>
    <row r="213" spans="10:18">
      <c r="J213" s="47" t="s">
        <v>5446</v>
      </c>
      <c r="K213" s="39" t="str">
        <f>VLOOKUP(J213,$A$2:$B118,2,FALSE)</f>
        <v>x7</v>
      </c>
      <c r="M213" s="39" t="s">
        <v>588</v>
      </c>
      <c r="P213" s="142">
        <v>41609</v>
      </c>
      <c r="R213" s="142">
        <v>41609</v>
      </c>
    </row>
    <row r="214" spans="10:18">
      <c r="J214" s="47" t="s">
        <v>5370</v>
      </c>
      <c r="K214" s="39" t="str">
        <f>VLOOKUP(J214,$A$2:$B118,2,FALSE)</f>
        <v>x42</v>
      </c>
      <c r="M214" s="39" t="s">
        <v>588</v>
      </c>
      <c r="P214" s="142">
        <v>41609</v>
      </c>
      <c r="R214" s="142">
        <v>41609</v>
      </c>
    </row>
    <row r="215" spans="10:18">
      <c r="J215" s="47" t="s">
        <v>5372</v>
      </c>
      <c r="K215" s="39" t="str">
        <f>VLOOKUP(J215,$A$2:$B118,2,FALSE)</f>
        <v>x35</v>
      </c>
      <c r="M215" s="39" t="s">
        <v>588</v>
      </c>
      <c r="P215" s="142">
        <v>41609</v>
      </c>
      <c r="R215" s="142">
        <v>41609</v>
      </c>
    </row>
    <row r="216" spans="10:18">
      <c r="J216" s="47" t="s">
        <v>5374</v>
      </c>
      <c r="K216" s="39" t="str">
        <f>VLOOKUP(J216,$A$2:$B118,2,FALSE)</f>
        <v>x62</v>
      </c>
      <c r="M216" s="39" t="s">
        <v>588</v>
      </c>
      <c r="P216" s="142">
        <v>41609</v>
      </c>
      <c r="R216" s="142">
        <v>41609</v>
      </c>
    </row>
    <row r="217" spans="10:18">
      <c r="J217" s="47" t="s">
        <v>5364</v>
      </c>
      <c r="K217" s="39" t="str">
        <f>VLOOKUP(J217,$A$2:$B118,2,FALSE)</f>
        <v>x69</v>
      </c>
      <c r="M217" s="39" t="s">
        <v>588</v>
      </c>
      <c r="P217" s="142">
        <v>41609</v>
      </c>
      <c r="R217" s="142">
        <v>41609</v>
      </c>
    </row>
    <row r="218" spans="10:18">
      <c r="J218" s="45" t="s">
        <v>5489</v>
      </c>
      <c r="N218" s="39" t="s">
        <v>12</v>
      </c>
      <c r="P218" s="142">
        <v>42689</v>
      </c>
      <c r="R218" s="142">
        <v>43189</v>
      </c>
    </row>
    <row r="219" spans="10:18">
      <c r="J219" s="46" t="s">
        <v>5421</v>
      </c>
      <c r="K219" s="39" t="str">
        <f>VLOOKUP(J219,$A$2:$B118,2,FALSE)</f>
        <v>x6</v>
      </c>
      <c r="L219" s="39" t="s">
        <v>583</v>
      </c>
      <c r="P219" s="142">
        <v>42689</v>
      </c>
      <c r="R219" s="142">
        <v>43189</v>
      </c>
    </row>
    <row r="220" spans="10:18">
      <c r="J220" s="47" t="s">
        <v>5345</v>
      </c>
      <c r="K220" s="39" t="str">
        <f>VLOOKUP(J220,$A$2:$B118,2,FALSE)</f>
        <v>x12</v>
      </c>
      <c r="M220" s="39" t="s">
        <v>588</v>
      </c>
      <c r="P220" s="142">
        <v>42689</v>
      </c>
      <c r="R220" s="142">
        <v>43189</v>
      </c>
    </row>
    <row r="221" spans="10:18">
      <c r="J221" s="47" t="s">
        <v>5382</v>
      </c>
      <c r="K221" s="39" t="str">
        <f>VLOOKUP(J221,$A$2:$B118,2,FALSE)</f>
        <v>x750</v>
      </c>
      <c r="M221" s="39" t="s">
        <v>588</v>
      </c>
      <c r="P221" s="142">
        <v>42689</v>
      </c>
      <c r="R221" s="142">
        <v>43189</v>
      </c>
    </row>
    <row r="222" spans="10:18">
      <c r="J222" s="47" t="s">
        <v>5455</v>
      </c>
      <c r="K222" s="39" t="str">
        <f>VLOOKUP(J222,$A$2:$B118,2,FALSE)</f>
        <v>x76</v>
      </c>
      <c r="M222" s="39" t="s">
        <v>588</v>
      </c>
      <c r="P222" s="142">
        <v>42689</v>
      </c>
      <c r="R222" s="142">
        <v>43189</v>
      </c>
    </row>
    <row r="223" spans="10:18">
      <c r="J223" s="47" t="s">
        <v>5362</v>
      </c>
      <c r="K223" s="39" t="str">
        <f>VLOOKUP(J223,$A$2:$B118,2,FALSE)</f>
        <v>x64</v>
      </c>
      <c r="M223" s="39" t="s">
        <v>588</v>
      </c>
      <c r="P223" s="142">
        <v>42689</v>
      </c>
      <c r="R223" s="142">
        <v>43189</v>
      </c>
    </row>
    <row r="224" spans="10:18">
      <c r="J224" s="47" t="s">
        <v>5374</v>
      </c>
      <c r="K224" s="39" t="str">
        <f>VLOOKUP(J224,$A$2:$B118,2,FALSE)</f>
        <v>x62</v>
      </c>
      <c r="M224" s="39" t="s">
        <v>588</v>
      </c>
      <c r="P224" s="142">
        <v>42689</v>
      </c>
      <c r="R224" s="142">
        <v>43189</v>
      </c>
    </row>
    <row r="225" spans="10:18">
      <c r="J225" s="47" t="s">
        <v>5364</v>
      </c>
      <c r="K225" s="39" t="str">
        <f>VLOOKUP(J225,$A$2:$B118,2,FALSE)</f>
        <v>x69</v>
      </c>
      <c r="M225" s="39" t="s">
        <v>588</v>
      </c>
      <c r="P225" s="142">
        <v>42689</v>
      </c>
      <c r="R225" s="142">
        <v>43189</v>
      </c>
    </row>
    <row r="226" spans="10:18">
      <c r="J226" s="47" t="s">
        <v>5369</v>
      </c>
      <c r="K226" s="39" t="str">
        <f>VLOOKUP(J226,$A$2:$B118,2,FALSE)</f>
        <v>x27</v>
      </c>
      <c r="M226" s="39" t="s">
        <v>588</v>
      </c>
      <c r="P226" s="142">
        <v>42689</v>
      </c>
      <c r="R226" s="142">
        <v>43189</v>
      </c>
    </row>
    <row r="227" spans="10:18">
      <c r="J227" s="47" t="s">
        <v>5410</v>
      </c>
      <c r="K227" s="39" t="str">
        <f>VLOOKUP(J227,$A$2:$B118,2,FALSE)</f>
        <v>x65</v>
      </c>
      <c r="M227" s="39" t="s">
        <v>588</v>
      </c>
      <c r="P227" s="142">
        <v>42689</v>
      </c>
      <c r="R227" s="142">
        <v>43189</v>
      </c>
    </row>
    <row r="228" spans="10:18">
      <c r="J228" s="45" t="s">
        <v>5490</v>
      </c>
      <c r="N228" s="39" t="s">
        <v>12</v>
      </c>
      <c r="P228" s="142">
        <v>41609</v>
      </c>
      <c r="R228" s="142">
        <v>41609</v>
      </c>
    </row>
    <row r="229" spans="10:18">
      <c r="J229" s="46" t="s">
        <v>5349</v>
      </c>
      <c r="K229" s="39" t="str">
        <f>VLOOKUP(J229,$A$2:$B118,2,FALSE)</f>
        <v>x15</v>
      </c>
      <c r="L229" s="39" t="s">
        <v>583</v>
      </c>
      <c r="P229" s="142">
        <v>41609</v>
      </c>
      <c r="R229" s="142">
        <v>41609</v>
      </c>
    </row>
    <row r="230" spans="10:18">
      <c r="J230" s="47" t="s">
        <v>5348</v>
      </c>
      <c r="K230" s="39" t="str">
        <f>VLOOKUP(J230,$A$2:$B118,2,FALSE)</f>
        <v>x14</v>
      </c>
      <c r="M230" s="39" t="s">
        <v>588</v>
      </c>
      <c r="P230" s="142">
        <v>41609</v>
      </c>
      <c r="R230" s="142">
        <v>41609</v>
      </c>
    </row>
    <row r="231" spans="10:18">
      <c r="J231" s="47" t="s">
        <v>5365</v>
      </c>
      <c r="K231" s="39" t="str">
        <f>VLOOKUP(J231,$A$2:$B118,2,FALSE)</f>
        <v>x25</v>
      </c>
      <c r="M231" s="39" t="s">
        <v>588</v>
      </c>
      <c r="P231" s="142">
        <v>41609</v>
      </c>
      <c r="R231" s="142">
        <v>41609</v>
      </c>
    </row>
    <row r="232" spans="10:18">
      <c r="J232" s="45" t="s">
        <v>5491</v>
      </c>
      <c r="N232" s="39" t="s">
        <v>12</v>
      </c>
      <c r="P232" s="142">
        <v>41609</v>
      </c>
      <c r="R232" s="142">
        <v>41609</v>
      </c>
    </row>
    <row r="233" spans="10:18">
      <c r="J233" s="46" t="s">
        <v>5398</v>
      </c>
      <c r="K233" s="39" t="str">
        <f>VLOOKUP(J233,$A$2:$B118,2,FALSE)</f>
        <v>x46</v>
      </c>
      <c r="L233" s="39" t="s">
        <v>583</v>
      </c>
      <c r="P233" s="142">
        <v>41609</v>
      </c>
      <c r="R233" s="142">
        <v>41609</v>
      </c>
    </row>
    <row r="234" spans="10:18">
      <c r="J234" s="47" t="s">
        <v>5402</v>
      </c>
      <c r="K234" s="39" t="str">
        <f>VLOOKUP(J234,$A$2:$B118,2,FALSE)</f>
        <v>x49</v>
      </c>
      <c r="M234" s="39" t="s">
        <v>588</v>
      </c>
      <c r="P234" s="142">
        <v>41609</v>
      </c>
      <c r="R234" s="142">
        <v>41609</v>
      </c>
    </row>
    <row r="235" spans="10:18">
      <c r="J235" s="47" t="s">
        <v>5400</v>
      </c>
      <c r="K235" s="39" t="str">
        <f>VLOOKUP(J235,$A$2:$B118,2,FALSE)</f>
        <v>x47</v>
      </c>
      <c r="M235" s="39" t="s">
        <v>588</v>
      </c>
      <c r="P235" s="142">
        <v>41609</v>
      </c>
      <c r="R235" s="142">
        <v>41609</v>
      </c>
    </row>
    <row r="236" spans="10:18">
      <c r="J236" s="45" t="s">
        <v>5492</v>
      </c>
      <c r="N236" s="39" t="s">
        <v>12</v>
      </c>
      <c r="P236" s="142">
        <v>41609</v>
      </c>
      <c r="R236" s="142">
        <v>41609</v>
      </c>
    </row>
    <row r="237" spans="10:18">
      <c r="J237" s="46" t="s">
        <v>5386</v>
      </c>
      <c r="K237" s="39" t="str">
        <f>VLOOKUP(J237,$A$2:$B118,2,FALSE)</f>
        <v>x37</v>
      </c>
      <c r="L237" s="39" t="s">
        <v>583</v>
      </c>
      <c r="P237" s="142">
        <v>41609</v>
      </c>
      <c r="R237" s="142">
        <v>41609</v>
      </c>
    </row>
    <row r="238" spans="10:18">
      <c r="J238" s="47" t="s">
        <v>5388</v>
      </c>
      <c r="K238" s="39" t="str">
        <f>VLOOKUP(J238,$A$2:$B118,2,FALSE)</f>
        <v>x39</v>
      </c>
      <c r="M238" s="39" t="s">
        <v>588</v>
      </c>
      <c r="P238" s="142">
        <v>41609</v>
      </c>
      <c r="R238" s="142">
        <v>41609</v>
      </c>
    </row>
    <row r="239" spans="10:18">
      <c r="J239" s="47" t="s">
        <v>5387</v>
      </c>
      <c r="K239" s="39" t="str">
        <f>VLOOKUP(J239,$A$2:$B118,2,FALSE)</f>
        <v>x38</v>
      </c>
      <c r="M239" s="39" t="s">
        <v>588</v>
      </c>
      <c r="P239" s="142">
        <v>41609</v>
      </c>
      <c r="R239" s="142">
        <v>41609</v>
      </c>
    </row>
    <row r="240" spans="10:18">
      <c r="J240" s="45" t="s">
        <v>5493</v>
      </c>
      <c r="N240" s="39" t="s">
        <v>12</v>
      </c>
      <c r="P240" s="142">
        <v>41609</v>
      </c>
      <c r="R240" s="142">
        <v>41609</v>
      </c>
    </row>
    <row r="241" spans="10:18">
      <c r="J241" s="46" t="s">
        <v>5371</v>
      </c>
      <c r="K241" s="39" t="str">
        <f>VLOOKUP(J241,$A$2:$B118,2,FALSE)</f>
        <v>x28</v>
      </c>
      <c r="L241" s="39" t="s">
        <v>1005</v>
      </c>
      <c r="P241" s="142">
        <v>41609</v>
      </c>
      <c r="R241" s="142">
        <v>41609</v>
      </c>
    </row>
    <row r="242" spans="10:18">
      <c r="J242" s="47" t="s">
        <v>5380</v>
      </c>
      <c r="K242" s="39" t="str">
        <f>VLOOKUP(J242,$A$2:$B118,2,FALSE)</f>
        <v>x32</v>
      </c>
      <c r="M242" s="39" t="s">
        <v>588</v>
      </c>
      <c r="P242" s="142">
        <v>41609</v>
      </c>
      <c r="R242" s="142">
        <v>41609</v>
      </c>
    </row>
    <row r="243" spans="10:18">
      <c r="J243" s="45" t="s">
        <v>5494</v>
      </c>
      <c r="N243" s="39" t="s">
        <v>12</v>
      </c>
      <c r="P243" s="142">
        <v>41609</v>
      </c>
      <c r="R243" s="142">
        <v>41609</v>
      </c>
    </row>
    <row r="244" spans="10:18">
      <c r="J244" s="46" t="s">
        <v>5391</v>
      </c>
      <c r="K244" s="39" t="str">
        <f>VLOOKUP(J244,$A$2:$B118,2,FALSE)</f>
        <v>x40</v>
      </c>
      <c r="L244" s="39" t="s">
        <v>583</v>
      </c>
      <c r="P244" s="142">
        <v>41609</v>
      </c>
      <c r="R244" s="142">
        <v>41609</v>
      </c>
    </row>
    <row r="245" spans="10:18">
      <c r="J245" s="47" t="s">
        <v>5388</v>
      </c>
      <c r="K245" s="39" t="str">
        <f>VLOOKUP(J245,$A$2:$B118,2,FALSE)</f>
        <v>x39</v>
      </c>
      <c r="M245" s="39" t="s">
        <v>588</v>
      </c>
      <c r="P245" s="142">
        <v>41609</v>
      </c>
      <c r="R245" s="142">
        <v>41609</v>
      </c>
    </row>
    <row r="246" spans="10:18">
      <c r="J246" s="47" t="s">
        <v>5401</v>
      </c>
      <c r="K246" s="39" t="str">
        <f>VLOOKUP(J246,$A$2:$B118,2,FALSE)</f>
        <v>x48</v>
      </c>
      <c r="M246" s="39" t="s">
        <v>588</v>
      </c>
      <c r="P246" s="142">
        <v>41609</v>
      </c>
      <c r="R246" s="142">
        <v>41609</v>
      </c>
    </row>
    <row r="247" spans="10:18">
      <c r="J247" s="45" t="s">
        <v>5495</v>
      </c>
      <c r="N247" s="39" t="s">
        <v>12</v>
      </c>
      <c r="P247" s="142">
        <v>41609</v>
      </c>
      <c r="R247" s="142">
        <v>41609</v>
      </c>
    </row>
    <row r="248" spans="10:18">
      <c r="J248" s="46" t="s">
        <v>5371</v>
      </c>
      <c r="K248" s="39" t="str">
        <f>VLOOKUP(J248,$A$2:$B118,2,FALSE)</f>
        <v>x28</v>
      </c>
      <c r="L248" s="39" t="s">
        <v>583</v>
      </c>
      <c r="P248" s="142">
        <v>41609</v>
      </c>
      <c r="R248" s="142">
        <v>41609</v>
      </c>
    </row>
    <row r="249" spans="10:18">
      <c r="J249" s="47" t="s">
        <v>5376</v>
      </c>
      <c r="K249" s="39" t="str">
        <f>VLOOKUP(J249,$A$2:$B118,2,FALSE)</f>
        <v>x30</v>
      </c>
      <c r="M249" s="39" t="s">
        <v>588</v>
      </c>
      <c r="P249" s="142">
        <v>41609</v>
      </c>
      <c r="R249" s="142">
        <v>41609</v>
      </c>
    </row>
    <row r="250" spans="10:18">
      <c r="J250" s="47" t="s">
        <v>5373</v>
      </c>
      <c r="K250" s="39" t="str">
        <f>VLOOKUP(J250,$A$2:$B118,2,FALSE)</f>
        <v>x29</v>
      </c>
      <c r="M250" s="39" t="s">
        <v>588</v>
      </c>
      <c r="P250" s="142">
        <v>41609</v>
      </c>
      <c r="R250" s="142">
        <v>41609</v>
      </c>
    </row>
    <row r="251" spans="10:18">
      <c r="J251" s="47" t="s">
        <v>5378</v>
      </c>
      <c r="K251" s="39" t="str">
        <f>VLOOKUP(J251,$A$2:$B118,2,FALSE)</f>
        <v>x31</v>
      </c>
      <c r="M251" s="39" t="s">
        <v>588</v>
      </c>
      <c r="P251" s="142">
        <v>41609</v>
      </c>
      <c r="R251" s="142">
        <v>41609</v>
      </c>
    </row>
    <row r="252" spans="10:18">
      <c r="J252" s="47" t="s">
        <v>5383</v>
      </c>
      <c r="K252" s="39" t="str">
        <f>VLOOKUP(J252,$A$2:$B118,2,FALSE)</f>
        <v>x34</v>
      </c>
      <c r="M252" s="39" t="s">
        <v>588</v>
      </c>
      <c r="P252" s="142">
        <v>41609</v>
      </c>
      <c r="R252" s="142">
        <v>41609</v>
      </c>
    </row>
    <row r="253" spans="10:18">
      <c r="J253" s="47" t="s">
        <v>5381</v>
      </c>
      <c r="K253" s="39" t="str">
        <f>VLOOKUP(J253,$A$2:$B118,2,FALSE)</f>
        <v>x33</v>
      </c>
      <c r="M253" s="39" t="s">
        <v>588</v>
      </c>
      <c r="P253" s="142">
        <v>41609</v>
      </c>
      <c r="R253" s="142">
        <v>41609</v>
      </c>
    </row>
    <row r="254" spans="10:18">
      <c r="J254" s="45" t="s">
        <v>5496</v>
      </c>
      <c r="N254" s="39" t="s">
        <v>12</v>
      </c>
      <c r="P254" s="142">
        <v>41609</v>
      </c>
      <c r="R254" s="142">
        <v>41609</v>
      </c>
    </row>
    <row r="255" spans="10:18">
      <c r="J255" s="46" t="s">
        <v>5351</v>
      </c>
      <c r="K255" s="39" t="str">
        <f>VLOOKUP(J255,$A$2:$B118,2,FALSE)</f>
        <v>x16</v>
      </c>
      <c r="L255" s="39" t="s">
        <v>583</v>
      </c>
      <c r="P255" s="142">
        <v>41609</v>
      </c>
      <c r="R255" s="142">
        <v>41609</v>
      </c>
    </row>
    <row r="256" spans="10:18">
      <c r="J256" s="47" t="s">
        <v>5409</v>
      </c>
      <c r="K256" s="39" t="str">
        <f>VLOOKUP(J256,$A$2:$B118,2,FALSE)</f>
        <v>x53</v>
      </c>
      <c r="M256" s="39" t="s">
        <v>588</v>
      </c>
      <c r="P256" s="142">
        <v>41609</v>
      </c>
      <c r="R256" s="142">
        <v>41609</v>
      </c>
    </row>
    <row r="257" spans="10:20">
      <c r="J257" s="47" t="s">
        <v>5414</v>
      </c>
      <c r="K257" s="39" t="str">
        <f>VLOOKUP(J257,$A$2:$B118,2,FALSE)</f>
        <v>x56</v>
      </c>
      <c r="M257" s="39" t="s">
        <v>588</v>
      </c>
      <c r="P257" s="142">
        <v>41609</v>
      </c>
      <c r="R257" s="142">
        <v>41609</v>
      </c>
    </row>
    <row r="258" spans="10:20">
      <c r="J258" s="45" t="s">
        <v>5497</v>
      </c>
      <c r="N258" s="39" t="s">
        <v>12</v>
      </c>
      <c r="P258" s="142">
        <v>41609</v>
      </c>
      <c r="R258" s="142">
        <v>41609</v>
      </c>
    </row>
    <row r="259" spans="10:20">
      <c r="J259" s="46" t="s">
        <v>5355</v>
      </c>
      <c r="K259" s="39" t="str">
        <f>VLOOKUP(J259,$A$2:$B118,2,FALSE)</f>
        <v>x18</v>
      </c>
      <c r="L259" s="39" t="s">
        <v>583</v>
      </c>
      <c r="P259" s="142">
        <v>41609</v>
      </c>
      <c r="R259" s="142">
        <v>41609</v>
      </c>
    </row>
    <row r="260" spans="10:20">
      <c r="J260" s="47" t="s">
        <v>5416</v>
      </c>
      <c r="K260" s="39" t="str">
        <f>VLOOKUP(J260,$A$2:$B118,2,FALSE)</f>
        <v>x57</v>
      </c>
      <c r="M260" s="39" t="s">
        <v>588</v>
      </c>
      <c r="P260" s="142">
        <v>41609</v>
      </c>
      <c r="R260" s="142">
        <v>41609</v>
      </c>
    </row>
    <row r="261" spans="10:20">
      <c r="J261" s="47" t="s">
        <v>5411</v>
      </c>
      <c r="K261" s="39" t="str">
        <f>VLOOKUP(J261,$A$2:$B118,2,FALSE)</f>
        <v>x54</v>
      </c>
      <c r="M261" s="39" t="s">
        <v>588</v>
      </c>
      <c r="P261" s="142">
        <v>41609</v>
      </c>
      <c r="R261" s="142">
        <v>41609</v>
      </c>
    </row>
    <row r="262" spans="10:20">
      <c r="J262" s="45" t="s">
        <v>5498</v>
      </c>
      <c r="N262" s="39" t="s">
        <v>12</v>
      </c>
      <c r="P262" s="142">
        <v>41609</v>
      </c>
      <c r="R262" s="142">
        <v>41609</v>
      </c>
    </row>
    <row r="263" spans="10:20">
      <c r="J263" s="46" t="s">
        <v>5357</v>
      </c>
      <c r="K263" s="39" t="str">
        <f>VLOOKUP(J263,$A$2:$B118,2,FALSE)</f>
        <v>x19</v>
      </c>
      <c r="L263" s="39" t="s">
        <v>583</v>
      </c>
      <c r="P263" s="142">
        <v>41609</v>
      </c>
      <c r="R263" s="142">
        <v>41609</v>
      </c>
    </row>
    <row r="264" spans="10:20">
      <c r="J264" s="47" t="s">
        <v>5418</v>
      </c>
      <c r="K264" s="39" t="str">
        <f>VLOOKUP(J264,$A$2:$B118,2,FALSE)</f>
        <v>x58</v>
      </c>
      <c r="M264" s="39" t="s">
        <v>588</v>
      </c>
      <c r="P264" s="142">
        <v>41609</v>
      </c>
      <c r="R264" s="142">
        <v>41609</v>
      </c>
    </row>
    <row r="265" spans="10:20">
      <c r="J265" s="47" t="s">
        <v>5413</v>
      </c>
      <c r="K265" s="39" t="str">
        <f>VLOOKUP(J265,$A$2:$B118,2,FALSE)</f>
        <v>x55</v>
      </c>
      <c r="M265" s="39" t="s">
        <v>588</v>
      </c>
      <c r="P265" s="142">
        <v>41609</v>
      </c>
      <c r="R265" s="142">
        <v>41609</v>
      </c>
    </row>
    <row r="266" spans="10:20">
      <c r="J266" s="45" t="s">
        <v>5499</v>
      </c>
      <c r="N266" s="39" t="s">
        <v>12</v>
      </c>
      <c r="P266" s="142">
        <v>41609</v>
      </c>
      <c r="R266" s="142">
        <v>41609</v>
      </c>
    </row>
    <row r="267" spans="10:20">
      <c r="J267" s="46" t="s">
        <v>5343</v>
      </c>
      <c r="K267" s="39" t="str">
        <f>VLOOKUP(J267,$A$2:$B118,2,FALSE)</f>
        <v>x11</v>
      </c>
      <c r="P267" s="142">
        <v>41609</v>
      </c>
      <c r="R267" s="142">
        <v>41609</v>
      </c>
    </row>
    <row r="268" spans="10:20">
      <c r="J268" s="46" t="s">
        <v>5350</v>
      </c>
      <c r="K268" s="39" t="str">
        <f>VLOOKUP(J268,$A$2:$B118,2,FALSE)</f>
        <v>x51</v>
      </c>
      <c r="P268" s="142">
        <v>41609</v>
      </c>
      <c r="R268" s="142">
        <v>41609</v>
      </c>
    </row>
    <row r="269" spans="10:20">
      <c r="J269" s="46" t="s">
        <v>5470</v>
      </c>
      <c r="K269" s="39" t="str">
        <f>VLOOKUP(J269,$A$2:$B118,2,FALSE)</f>
        <v>x78</v>
      </c>
      <c r="P269" s="142">
        <v>41609</v>
      </c>
      <c r="R269" s="142">
        <v>41609</v>
      </c>
    </row>
    <row r="270" spans="10:20">
      <c r="J270" s="46" t="s">
        <v>5451</v>
      </c>
      <c r="K270" s="39" t="str">
        <f>VLOOKUP(J270,$A$2:$B118,2,FALSE)</f>
        <v>x72</v>
      </c>
      <c r="P270" s="142">
        <v>41609</v>
      </c>
      <c r="R270" s="142">
        <v>41609</v>
      </c>
    </row>
    <row r="271" spans="10:20">
      <c r="J271" s="46" t="s">
        <v>5449</v>
      </c>
      <c r="K271" s="39" t="str">
        <f>VLOOKUP(J271,$A$2:$B118,2,FALSE)</f>
        <v>x71</v>
      </c>
      <c r="P271" s="142">
        <v>41609</v>
      </c>
      <c r="Q271" s="142">
        <v>41856</v>
      </c>
      <c r="R271" s="142">
        <v>41609</v>
      </c>
      <c r="S271" s="142">
        <v>42003</v>
      </c>
    </row>
    <row r="272" spans="10:20">
      <c r="J272" s="91" t="s">
        <v>7410</v>
      </c>
      <c r="K272" s="85"/>
      <c r="L272" s="85"/>
      <c r="M272" s="85"/>
      <c r="N272" s="85" t="s">
        <v>555</v>
      </c>
      <c r="O272" s="85"/>
      <c r="P272" s="143">
        <v>43014</v>
      </c>
      <c r="Q272" s="143"/>
      <c r="R272" s="124">
        <v>43101</v>
      </c>
      <c r="S272" s="143"/>
      <c r="T272" s="85"/>
    </row>
    <row r="273" spans="10:21">
      <c r="J273" s="92" t="s">
        <v>5338</v>
      </c>
      <c r="K273" s="85" t="str">
        <f>VLOOKUP(J273,$A$2:$B123,2,FALSE)</f>
        <v>x0</v>
      </c>
      <c r="L273" s="85"/>
      <c r="M273" s="85"/>
      <c r="N273" s="85"/>
      <c r="O273" s="85"/>
      <c r="P273" s="143">
        <v>43014</v>
      </c>
      <c r="Q273" s="143"/>
      <c r="R273" s="124">
        <v>43101</v>
      </c>
      <c r="S273" s="143"/>
      <c r="T273" s="85"/>
    </row>
    <row r="274" spans="10:21">
      <c r="J274" s="93" t="s">
        <v>7162</v>
      </c>
      <c r="K274" s="85" t="str">
        <f>VLOOKUP(J274,$A$2:$B124,2,FALSE)</f>
        <v>x5004</v>
      </c>
      <c r="L274" s="85"/>
      <c r="M274" s="85"/>
      <c r="N274" s="85"/>
      <c r="O274" s="85"/>
      <c r="P274" s="143">
        <v>43014</v>
      </c>
      <c r="Q274" s="143"/>
      <c r="R274" s="124">
        <v>43101</v>
      </c>
      <c r="S274" s="143"/>
      <c r="T274" s="85"/>
    </row>
    <row r="275" spans="10:21">
      <c r="J275" s="94" t="s">
        <v>7340</v>
      </c>
      <c r="K275" s="85" t="str">
        <f>B119</f>
        <v>x5003</v>
      </c>
      <c r="L275" s="85"/>
      <c r="M275" s="85"/>
      <c r="N275" s="85"/>
      <c r="O275" s="85"/>
      <c r="P275" s="143">
        <v>43014</v>
      </c>
      <c r="Q275" s="143"/>
      <c r="R275" s="124">
        <v>43101</v>
      </c>
      <c r="S275" s="143"/>
      <c r="T275" s="85"/>
    </row>
    <row r="276" spans="10:21">
      <c r="J276" s="91" t="s">
        <v>7412</v>
      </c>
      <c r="K276" s="85"/>
      <c r="L276" s="85"/>
      <c r="M276" s="85"/>
      <c r="N276" s="85" t="s">
        <v>555</v>
      </c>
      <c r="O276" s="85"/>
      <c r="P276" s="143">
        <v>43014</v>
      </c>
      <c r="Q276" s="143"/>
      <c r="R276" s="124">
        <v>43101</v>
      </c>
      <c r="S276" s="143"/>
      <c r="T276" s="85"/>
    </row>
    <row r="277" spans="10:21">
      <c r="J277" s="92" t="s">
        <v>5338</v>
      </c>
      <c r="K277" s="85" t="str">
        <f>VLOOKUP(J277,$A$2:$B127,2,FALSE)</f>
        <v>x0</v>
      </c>
      <c r="L277" s="85" t="s">
        <v>583</v>
      </c>
      <c r="M277" s="85"/>
      <c r="N277" s="85"/>
      <c r="O277" s="85"/>
      <c r="P277" s="143">
        <v>43014</v>
      </c>
      <c r="Q277" s="143"/>
      <c r="R277" s="124">
        <v>43101</v>
      </c>
      <c r="S277" s="143"/>
      <c r="T277" s="85"/>
    </row>
    <row r="278" spans="10:21">
      <c r="J278" s="93" t="s">
        <v>5371</v>
      </c>
      <c r="K278" s="85" t="str">
        <f>VLOOKUP(J278,$A$2:$B127,2,FALSE)</f>
        <v>x28</v>
      </c>
      <c r="L278" s="85"/>
      <c r="M278" s="85" t="s">
        <v>588</v>
      </c>
      <c r="N278" s="85"/>
      <c r="O278" s="85"/>
      <c r="P278" s="143">
        <v>43014</v>
      </c>
      <c r="Q278" s="143"/>
      <c r="R278" s="124">
        <v>43101</v>
      </c>
      <c r="S278" s="143"/>
      <c r="T278" s="85"/>
    </row>
    <row r="279" spans="10:21">
      <c r="J279" s="93" t="s">
        <v>6317</v>
      </c>
      <c r="K279" s="85" t="str">
        <f>VLOOKUP(J279,$A$2:$B128,2,FALSE)</f>
        <v>x5002</v>
      </c>
      <c r="L279" s="85"/>
      <c r="M279" s="85" t="s">
        <v>588</v>
      </c>
      <c r="N279" s="85"/>
      <c r="O279" s="85"/>
      <c r="P279" s="143">
        <v>43014</v>
      </c>
      <c r="Q279" s="143"/>
      <c r="R279" s="124">
        <v>43101</v>
      </c>
      <c r="S279" s="143"/>
      <c r="T279" s="85"/>
    </row>
    <row r="280" spans="10:21">
      <c r="J280" s="193" t="s">
        <v>7598</v>
      </c>
      <c r="K280" s="85"/>
      <c r="L280" s="85"/>
      <c r="M280" s="85"/>
      <c r="N280" s="85" t="s">
        <v>555</v>
      </c>
      <c r="O280" s="85"/>
      <c r="P280" s="143">
        <v>43014</v>
      </c>
      <c r="Q280" s="143"/>
      <c r="R280" s="124">
        <v>43101</v>
      </c>
      <c r="S280" s="143"/>
      <c r="T280" s="85"/>
    </row>
    <row r="281" spans="10:21">
      <c r="J281" s="92" t="s">
        <v>5338</v>
      </c>
      <c r="K281" s="85" t="str">
        <f>VLOOKUP(J281,$A$2:$B1000,2,FALSE)</f>
        <v>x0</v>
      </c>
      <c r="L281" s="85"/>
      <c r="M281" s="85"/>
      <c r="N281" s="85"/>
      <c r="O281" s="85"/>
      <c r="P281" s="143">
        <v>43014</v>
      </c>
      <c r="Q281" s="143"/>
      <c r="R281" s="124">
        <v>43101</v>
      </c>
      <c r="S281" s="143"/>
      <c r="T281" s="85"/>
      <c r="U281" s="85"/>
    </row>
    <row r="282" spans="10:21">
      <c r="J282" s="93" t="s">
        <v>5446</v>
      </c>
      <c r="K282" s="85" t="str">
        <f>VLOOKUP(J282,$A$2:$B1001,2,FALSE)</f>
        <v>x7</v>
      </c>
      <c r="L282" s="85"/>
      <c r="M282" s="85"/>
      <c r="N282" s="85"/>
      <c r="O282" s="85"/>
      <c r="P282" s="143">
        <v>43014</v>
      </c>
      <c r="Q282" s="143"/>
      <c r="R282" s="124">
        <v>43101</v>
      </c>
      <c r="S282" s="143"/>
      <c r="T282" s="85"/>
      <c r="U282" s="85"/>
    </row>
    <row r="283" spans="10:21">
      <c r="J283" s="93" t="s">
        <v>1053</v>
      </c>
      <c r="K283" s="85" t="str">
        <f>VLOOKUP(J283,$A$2:$B1002,2,FALSE)</f>
        <v>x5008</v>
      </c>
      <c r="L283" s="85"/>
      <c r="M283" s="85"/>
      <c r="N283" s="85"/>
      <c r="O283" s="85"/>
      <c r="P283" s="143">
        <v>43014</v>
      </c>
      <c r="Q283" s="143"/>
      <c r="R283" s="124">
        <v>43101</v>
      </c>
      <c r="S283" s="143"/>
      <c r="T283" s="85"/>
      <c r="U283" s="85"/>
    </row>
    <row r="284" spans="10:21">
      <c r="J284" s="96" t="s">
        <v>5372</v>
      </c>
      <c r="K284" s="85" t="str">
        <f>VLOOKUP(J284,$A$2:$B1003,2,FALSE)</f>
        <v>x35</v>
      </c>
      <c r="L284" s="85"/>
      <c r="M284" s="85"/>
      <c r="N284" s="85"/>
      <c r="O284" s="85"/>
      <c r="P284" s="143">
        <v>43014</v>
      </c>
      <c r="Q284" s="143"/>
      <c r="R284" s="124">
        <v>43101</v>
      </c>
      <c r="S284" s="143"/>
      <c r="T284" s="85"/>
      <c r="U284" s="85"/>
    </row>
    <row r="285" spans="10:21">
      <c r="J285" s="93" t="s">
        <v>5370</v>
      </c>
      <c r="K285" s="85" t="str">
        <f>VLOOKUP(J285,$A$2:$B1004,2,FALSE)</f>
        <v>x42</v>
      </c>
      <c r="L285" s="85"/>
      <c r="M285" s="85"/>
      <c r="N285" s="85"/>
      <c r="O285" s="85"/>
      <c r="P285" s="143">
        <v>43014</v>
      </c>
      <c r="Q285" s="143"/>
      <c r="R285" s="124">
        <v>43101</v>
      </c>
      <c r="S285" s="143"/>
      <c r="T285" s="85"/>
      <c r="U285" s="85"/>
    </row>
    <row r="286" spans="10:21">
      <c r="J286" s="95" t="s">
        <v>7411</v>
      </c>
      <c r="K286" s="85"/>
      <c r="L286" s="85"/>
      <c r="M286" s="85"/>
      <c r="N286" s="85" t="s">
        <v>555</v>
      </c>
      <c r="O286" s="85"/>
      <c r="P286" s="143">
        <v>43014</v>
      </c>
      <c r="Q286" s="124">
        <v>43343</v>
      </c>
      <c r="R286" s="143">
        <v>43101</v>
      </c>
      <c r="S286" s="143"/>
      <c r="T286" s="85"/>
      <c r="U286" s="85"/>
    </row>
    <row r="287" spans="10:21">
      <c r="J287" s="92" t="s">
        <v>5338</v>
      </c>
      <c r="K287" s="85" t="str">
        <f>VLOOKUP(J287,$A$2:$B136,2,FALSE)</f>
        <v>x0</v>
      </c>
      <c r="L287" s="85"/>
      <c r="M287" s="85"/>
      <c r="N287" s="85"/>
      <c r="O287" s="85"/>
      <c r="P287" s="143">
        <v>43014</v>
      </c>
      <c r="Q287" s="124">
        <v>43343</v>
      </c>
      <c r="R287" s="143">
        <v>43101</v>
      </c>
      <c r="S287" s="143"/>
      <c r="T287" s="85"/>
      <c r="U287" s="85"/>
    </row>
    <row r="288" spans="10:21">
      <c r="J288" s="93" t="s">
        <v>5384</v>
      </c>
      <c r="K288" s="85" t="str">
        <f>VLOOKUP(J288,$A$2:$B137,2,FALSE)</f>
        <v>x75</v>
      </c>
      <c r="L288" s="85"/>
      <c r="M288" s="85"/>
      <c r="N288" s="85"/>
      <c r="O288" s="85"/>
      <c r="P288" s="143">
        <v>43014</v>
      </c>
      <c r="Q288" s="124">
        <v>43343</v>
      </c>
      <c r="R288" s="143">
        <v>43101</v>
      </c>
      <c r="S288" s="143"/>
      <c r="T288" s="85"/>
      <c r="U288" s="85"/>
    </row>
    <row r="289" spans="10:21">
      <c r="J289" s="93" t="s">
        <v>5382</v>
      </c>
      <c r="K289" s="85" t="str">
        <f>VLOOKUP(J289,$A$2:$B138,2,FALSE)</f>
        <v>x750</v>
      </c>
      <c r="L289" s="85"/>
      <c r="M289" s="85"/>
      <c r="N289" s="85"/>
      <c r="O289" s="85"/>
      <c r="P289" s="143">
        <v>43014</v>
      </c>
      <c r="Q289" s="124">
        <v>43343</v>
      </c>
      <c r="R289" s="143">
        <v>43101</v>
      </c>
      <c r="S289" s="143"/>
      <c r="T289" s="85"/>
      <c r="U289" s="85"/>
    </row>
    <row r="290" spans="10:21">
      <c r="J290" s="93" t="s">
        <v>5348</v>
      </c>
      <c r="K290" s="85" t="str">
        <f>VLOOKUP(J290,$A$2:$B139,2,FALSE)</f>
        <v>x14</v>
      </c>
      <c r="L290" s="85"/>
      <c r="M290" s="85"/>
      <c r="N290" s="85"/>
      <c r="O290" s="85"/>
      <c r="P290" s="143">
        <v>43014</v>
      </c>
      <c r="Q290" s="124">
        <v>43343</v>
      </c>
      <c r="R290" s="143">
        <v>43101</v>
      </c>
      <c r="S290" s="143"/>
      <c r="T290" s="85"/>
      <c r="U290" s="85"/>
    </row>
    <row r="291" spans="10:21">
      <c r="J291" s="94" t="s">
        <v>5359</v>
      </c>
      <c r="K291" s="85" t="str">
        <f>VLOOKUP(J291,$A$2:$B140,2,FALSE)</f>
        <v>x20</v>
      </c>
      <c r="L291" s="85"/>
      <c r="M291" s="85"/>
      <c r="N291" s="85"/>
      <c r="O291" s="85"/>
      <c r="P291" s="143">
        <v>43014</v>
      </c>
      <c r="Q291" s="124">
        <v>43343</v>
      </c>
      <c r="R291" s="143">
        <v>43101</v>
      </c>
      <c r="S291" s="143"/>
      <c r="T291" s="85"/>
      <c r="U291" s="85"/>
    </row>
    <row r="292" spans="10:21">
      <c r="J292" s="93" t="s">
        <v>5407</v>
      </c>
      <c r="K292" s="85" t="str">
        <f>VLOOKUP(J292,$A$2:$B140,2,FALSE)</f>
        <v>x500</v>
      </c>
      <c r="L292" s="85"/>
      <c r="M292" s="85"/>
      <c r="N292" s="85"/>
      <c r="O292" s="85"/>
      <c r="P292" s="143">
        <v>43014</v>
      </c>
      <c r="Q292" s="124">
        <v>43343</v>
      </c>
      <c r="R292" s="143">
        <v>43101</v>
      </c>
      <c r="S292" s="143"/>
      <c r="T292" s="85"/>
      <c r="U292" s="85"/>
    </row>
    <row r="293" spans="10:21">
      <c r="J293" s="193" t="s">
        <v>7599</v>
      </c>
      <c r="K293" s="85"/>
      <c r="L293" s="85"/>
      <c r="M293" s="85"/>
      <c r="N293" s="85" t="s">
        <v>555</v>
      </c>
      <c r="O293" s="85"/>
      <c r="P293" s="143">
        <v>43014</v>
      </c>
      <c r="Q293" s="143"/>
      <c r="R293" s="124">
        <v>43101</v>
      </c>
      <c r="S293" s="143"/>
      <c r="T293" s="85"/>
    </row>
    <row r="294" spans="10:21">
      <c r="J294" s="97" t="s">
        <v>7060</v>
      </c>
      <c r="K294" s="85" t="str">
        <f>VLOOKUP(J294,$A$2:$B142,2,FALSE)</f>
        <v>x5009</v>
      </c>
      <c r="L294" s="85"/>
      <c r="M294" s="85"/>
      <c r="N294" s="85"/>
      <c r="O294" s="85"/>
      <c r="P294" s="143">
        <v>43014</v>
      </c>
      <c r="Q294" s="143"/>
      <c r="R294" s="124">
        <v>43101</v>
      </c>
      <c r="S294" s="143"/>
      <c r="T294" s="85"/>
    </row>
    <row r="295" spans="10:21">
      <c r="J295" s="98" t="s">
        <v>5359</v>
      </c>
      <c r="K295" s="85" t="str">
        <f>VLOOKUP(J295,$A$2:$B143,2,FALSE)</f>
        <v>x20</v>
      </c>
      <c r="L295" s="85"/>
      <c r="M295" s="85"/>
      <c r="N295" s="85"/>
      <c r="O295" s="85"/>
      <c r="P295" s="143">
        <v>43014</v>
      </c>
      <c r="Q295" s="143"/>
      <c r="R295" s="124">
        <v>43101</v>
      </c>
      <c r="S295" s="143"/>
      <c r="T295" s="85"/>
    </row>
    <row r="296" spans="10:21">
      <c r="J296" s="98" t="s">
        <v>5407</v>
      </c>
      <c r="K296" s="85" t="str">
        <f>VLOOKUP(J296,$A$2:$B144,2,FALSE)</f>
        <v>x500</v>
      </c>
      <c r="L296" s="85"/>
      <c r="M296" s="85"/>
      <c r="N296" s="85"/>
      <c r="O296" s="85"/>
      <c r="P296" s="143">
        <v>43014</v>
      </c>
      <c r="Q296" s="143"/>
      <c r="R296" s="124">
        <v>43101</v>
      </c>
      <c r="S296" s="143"/>
      <c r="T296" s="85"/>
    </row>
    <row r="297" spans="10:21">
      <c r="J297" s="98" t="s">
        <v>5382</v>
      </c>
      <c r="K297" s="85" t="str">
        <f>VLOOKUP(J297,$A$2:$B145,2,FALSE)</f>
        <v>x750</v>
      </c>
      <c r="L297" s="85"/>
      <c r="M297" s="85"/>
      <c r="N297" s="85"/>
      <c r="O297" s="85"/>
      <c r="P297" s="143">
        <v>43014</v>
      </c>
      <c r="Q297" s="143"/>
      <c r="R297" s="124">
        <v>43101</v>
      </c>
      <c r="S297" s="143"/>
      <c r="T297" s="85"/>
    </row>
    <row r="298" spans="10:21">
      <c r="J298" s="192" t="s">
        <v>7600</v>
      </c>
      <c r="K298" s="85"/>
      <c r="L298" s="85"/>
      <c r="M298" s="85"/>
      <c r="N298" s="85" t="s">
        <v>555</v>
      </c>
      <c r="O298" s="85"/>
      <c r="P298" s="143">
        <v>43014</v>
      </c>
      <c r="Q298" s="143"/>
      <c r="R298" s="124">
        <v>43101</v>
      </c>
      <c r="S298" s="143"/>
      <c r="T298" s="85"/>
    </row>
    <row r="299" spans="10:21">
      <c r="J299" s="92" t="s">
        <v>7061</v>
      </c>
      <c r="K299" s="85" t="str">
        <f>B125</f>
        <v>x5010</v>
      </c>
      <c r="L299" s="85"/>
      <c r="M299" s="85"/>
      <c r="N299" s="85"/>
      <c r="O299" s="85"/>
      <c r="P299" s="143">
        <v>43014</v>
      </c>
      <c r="Q299" s="143"/>
      <c r="R299" s="124">
        <v>43101</v>
      </c>
      <c r="S299" s="143"/>
      <c r="T299" s="85"/>
    </row>
    <row r="300" spans="10:21">
      <c r="J300" s="93" t="s">
        <v>5359</v>
      </c>
      <c r="K300" s="85" t="str">
        <f>VLOOKUP(J300,$A$2:$B148,2,FALSE)</f>
        <v>x20</v>
      </c>
      <c r="L300" s="85"/>
      <c r="M300" s="85"/>
      <c r="N300" s="85"/>
      <c r="O300" s="85"/>
      <c r="P300" s="143">
        <v>43014</v>
      </c>
      <c r="Q300" s="143"/>
      <c r="R300" s="124">
        <v>43101</v>
      </c>
      <c r="S300" s="143"/>
      <c r="T300" s="85"/>
    </row>
    <row r="301" spans="10:21">
      <c r="J301" s="93" t="s">
        <v>5407</v>
      </c>
      <c r="K301" s="85" t="str">
        <f>VLOOKUP(J301,$A$2:$B149,2,FALSE)</f>
        <v>x500</v>
      </c>
      <c r="L301" s="85"/>
      <c r="M301" s="85"/>
      <c r="N301" s="85"/>
      <c r="O301" s="85"/>
      <c r="P301" s="143">
        <v>43014</v>
      </c>
      <c r="Q301" s="143"/>
      <c r="R301" s="124">
        <v>43101</v>
      </c>
      <c r="S301" s="143"/>
      <c r="T301" s="85"/>
    </row>
    <row r="302" spans="10:21">
      <c r="J302" s="93" t="s">
        <v>5348</v>
      </c>
      <c r="K302" s="85" t="str">
        <f>VLOOKUP(J302,$A$2:$B150,2,FALSE)</f>
        <v>x14</v>
      </c>
      <c r="L302" s="85"/>
      <c r="M302" s="85"/>
      <c r="N302" s="85"/>
      <c r="O302" s="85"/>
      <c r="P302" s="143">
        <v>43014</v>
      </c>
      <c r="Q302" s="143"/>
      <c r="R302" s="124">
        <v>43101</v>
      </c>
      <c r="S302" s="143"/>
      <c r="T302" s="85"/>
    </row>
    <row r="303" spans="10:21">
      <c r="J303" s="93" t="s">
        <v>5382</v>
      </c>
      <c r="K303" s="85" t="str">
        <f>VLOOKUP(J303,$A$2:$B151,2,FALSE)</f>
        <v>x750</v>
      </c>
      <c r="L303" s="85"/>
      <c r="M303" s="85"/>
      <c r="N303" s="85"/>
      <c r="O303" s="85"/>
      <c r="P303" s="143">
        <v>43014</v>
      </c>
      <c r="Q303" s="143"/>
      <c r="R303" s="124">
        <v>43101</v>
      </c>
      <c r="S303" s="143"/>
      <c r="T303" s="85"/>
    </row>
    <row r="304" spans="10:21">
      <c r="J304" s="93" t="s">
        <v>5384</v>
      </c>
      <c r="K304" s="85" t="str">
        <f>VLOOKUP(J304,$A$2:$B152,2,FALSE)</f>
        <v>x75</v>
      </c>
      <c r="L304" s="85"/>
      <c r="M304" s="85"/>
      <c r="N304" s="85"/>
      <c r="O304" s="85"/>
      <c r="P304" s="143">
        <v>43014</v>
      </c>
      <c r="Q304" s="143"/>
      <c r="R304" s="124">
        <v>43101</v>
      </c>
      <c r="S304" s="143"/>
      <c r="T304" s="85"/>
    </row>
    <row r="305" spans="10:20">
      <c r="J305" s="192" t="s">
        <v>7601</v>
      </c>
      <c r="K305" s="85"/>
      <c r="L305" s="85"/>
      <c r="M305" s="85"/>
      <c r="N305" s="85" t="s">
        <v>555</v>
      </c>
      <c r="O305" s="85"/>
      <c r="P305" s="143">
        <v>43014</v>
      </c>
      <c r="Q305" s="143"/>
      <c r="R305" s="124">
        <v>43101</v>
      </c>
      <c r="S305" s="143"/>
      <c r="T305" s="85"/>
    </row>
    <row r="306" spans="10:20">
      <c r="J306" s="92" t="s">
        <v>6943</v>
      </c>
      <c r="K306" s="85" t="str">
        <f>VLOOKUP(J306,$A$2:$B154,2,FALSE)</f>
        <v>x5011</v>
      </c>
      <c r="L306" s="85"/>
      <c r="M306" s="85"/>
      <c r="N306" s="85"/>
      <c r="O306" s="85"/>
      <c r="P306" s="143">
        <v>43014</v>
      </c>
      <c r="Q306" s="143"/>
      <c r="R306" s="124">
        <v>43101</v>
      </c>
      <c r="S306" s="143"/>
      <c r="T306" s="85"/>
    </row>
    <row r="307" spans="10:20">
      <c r="J307" s="93" t="s">
        <v>5369</v>
      </c>
      <c r="K307" s="85" t="str">
        <f>VLOOKUP(J307,$A$2:$B155,2,FALSE)</f>
        <v>x27</v>
      </c>
      <c r="L307" s="85"/>
      <c r="M307" s="85"/>
      <c r="N307" s="85"/>
      <c r="O307" s="85"/>
      <c r="P307" s="143">
        <v>43014</v>
      </c>
      <c r="Q307" s="143"/>
      <c r="R307" s="124">
        <v>43101</v>
      </c>
      <c r="S307" s="143"/>
      <c r="T307" s="85"/>
    </row>
    <row r="308" spans="10:20">
      <c r="J308" s="93" t="s">
        <v>5365</v>
      </c>
      <c r="K308" s="85" t="str">
        <f>VLOOKUP(J308,$A$2:$B156,2,FALSE)</f>
        <v>x25</v>
      </c>
      <c r="L308" s="85"/>
      <c r="M308" s="85"/>
      <c r="N308" s="85"/>
      <c r="O308" s="85"/>
      <c r="P308" s="143">
        <v>43014</v>
      </c>
      <c r="Q308" s="143"/>
      <c r="R308" s="124">
        <v>43101</v>
      </c>
      <c r="S308" s="143"/>
      <c r="T308" s="85"/>
    </row>
    <row r="309" spans="10:20">
      <c r="J309" s="93" t="s">
        <v>5367</v>
      </c>
      <c r="K309" s="85" t="str">
        <f>VLOOKUP(J309,$A$2:$B157,2,FALSE)</f>
        <v>x26</v>
      </c>
      <c r="L309" s="85"/>
      <c r="M309" s="85"/>
      <c r="N309" s="85"/>
      <c r="O309" s="85"/>
      <c r="P309" s="143">
        <v>43014</v>
      </c>
      <c r="Q309" s="143"/>
      <c r="R309" s="124">
        <v>43101</v>
      </c>
      <c r="S309" s="143"/>
      <c r="T309" s="85"/>
    </row>
  </sheetData>
  <autoFilter ref="A1:T309"/>
  <pageMargins left="0.75" right="0.75" top="1" bottom="1" header="0.5" footer="0.5"/>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2"/>
  <dimension ref="A1:T36"/>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1" max="1" width="54.33203125" customWidth="1"/>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5500</v>
      </c>
      <c r="B2" t="s">
        <v>1628</v>
      </c>
      <c r="C2" t="s">
        <v>1629</v>
      </c>
      <c r="D2" t="s">
        <v>12</v>
      </c>
      <c r="E2" s="123">
        <v>41609</v>
      </c>
      <c r="G2" s="123">
        <v>41609</v>
      </c>
      <c r="I2" s="3">
        <f t="shared" ref="I2:I36" si="0">COUNTIF(J:J,A2)</f>
        <v>1</v>
      </c>
      <c r="J2" t="s">
        <v>5501</v>
      </c>
      <c r="N2" t="s">
        <v>12</v>
      </c>
      <c r="P2" s="123">
        <v>41609</v>
      </c>
      <c r="R2" s="123">
        <v>41609</v>
      </c>
    </row>
    <row r="3" spans="1:20">
      <c r="A3" t="s">
        <v>5502</v>
      </c>
      <c r="B3" t="s">
        <v>1633</v>
      </c>
      <c r="D3" t="s">
        <v>12</v>
      </c>
      <c r="E3" s="123">
        <v>41609</v>
      </c>
      <c r="G3" s="123">
        <v>41609</v>
      </c>
      <c r="I3" s="3">
        <f t="shared" si="0"/>
        <v>1</v>
      </c>
      <c r="J3" s="4" t="s">
        <v>5500</v>
      </c>
      <c r="K3" t="str">
        <f>VLOOKUP(J3,$A$2:$B37,2,FALSE)</f>
        <v>x0</v>
      </c>
      <c r="L3" t="s">
        <v>583</v>
      </c>
      <c r="P3" s="123">
        <v>41609</v>
      </c>
      <c r="R3" s="123">
        <v>41609</v>
      </c>
    </row>
    <row r="4" spans="1:20">
      <c r="A4" t="s">
        <v>5503</v>
      </c>
      <c r="B4" t="s">
        <v>1675</v>
      </c>
      <c r="D4" t="s">
        <v>12</v>
      </c>
      <c r="E4" s="123">
        <v>42247</v>
      </c>
      <c r="G4" s="123">
        <v>42643</v>
      </c>
      <c r="I4" s="3">
        <f t="shared" si="0"/>
        <v>0</v>
      </c>
      <c r="J4" s="5" t="s">
        <v>5504</v>
      </c>
      <c r="K4" t="str">
        <f>VLOOKUP(J4,$A$2:$B37,2,FALSE)</f>
        <v>x3</v>
      </c>
      <c r="M4" t="s">
        <v>588</v>
      </c>
      <c r="P4" s="123">
        <v>41609</v>
      </c>
      <c r="R4" s="123">
        <v>41609</v>
      </c>
    </row>
    <row r="5" spans="1:20">
      <c r="A5" t="s">
        <v>5505</v>
      </c>
      <c r="B5" t="s">
        <v>1905</v>
      </c>
      <c r="D5" t="s">
        <v>12</v>
      </c>
      <c r="E5" s="123">
        <v>41609</v>
      </c>
      <c r="G5" s="123">
        <v>41609</v>
      </c>
      <c r="I5" s="3">
        <f t="shared" si="0"/>
        <v>0</v>
      </c>
      <c r="J5" s="5" t="s">
        <v>5502</v>
      </c>
      <c r="K5" t="str">
        <f>VLOOKUP(J5,$A$2:$B37,2,FALSE)</f>
        <v>x1</v>
      </c>
      <c r="M5" t="s">
        <v>588</v>
      </c>
      <c r="P5" s="123">
        <v>41609</v>
      </c>
      <c r="R5" s="123">
        <v>41609</v>
      </c>
    </row>
    <row r="6" spans="1:20">
      <c r="A6" t="s">
        <v>5506</v>
      </c>
      <c r="B6" t="s">
        <v>1907</v>
      </c>
      <c r="D6" t="s">
        <v>12</v>
      </c>
      <c r="E6" s="123">
        <v>41609</v>
      </c>
      <c r="G6" s="123">
        <v>41609</v>
      </c>
      <c r="I6" s="3">
        <f t="shared" si="0"/>
        <v>0</v>
      </c>
      <c r="J6" s="5" t="s">
        <v>5507</v>
      </c>
      <c r="K6" t="str">
        <f>VLOOKUP(J6,$A$2:$B37,2,FALSE)</f>
        <v>x4</v>
      </c>
      <c r="M6" t="s">
        <v>588</v>
      </c>
      <c r="P6" s="123">
        <v>41609</v>
      </c>
      <c r="R6" s="123">
        <v>41609</v>
      </c>
    </row>
    <row r="7" spans="1:20">
      <c r="A7" t="s">
        <v>5508</v>
      </c>
      <c r="B7" t="s">
        <v>1678</v>
      </c>
      <c r="D7" t="s">
        <v>12</v>
      </c>
      <c r="E7" s="123">
        <v>41609</v>
      </c>
      <c r="G7" s="123">
        <v>41609</v>
      </c>
      <c r="I7" s="3">
        <f t="shared" si="0"/>
        <v>0</v>
      </c>
    </row>
    <row r="8" spans="1:20">
      <c r="A8" t="s">
        <v>5509</v>
      </c>
      <c r="B8" t="s">
        <v>1681</v>
      </c>
      <c r="D8" t="s">
        <v>12</v>
      </c>
      <c r="E8" s="123">
        <v>41609</v>
      </c>
      <c r="G8" s="123">
        <v>41609</v>
      </c>
      <c r="I8" s="3">
        <f t="shared" si="0"/>
        <v>0</v>
      </c>
    </row>
    <row r="9" spans="1:20">
      <c r="A9" t="s">
        <v>5510</v>
      </c>
      <c r="B9" t="s">
        <v>1684</v>
      </c>
      <c r="D9" t="s">
        <v>12</v>
      </c>
      <c r="E9" s="123">
        <v>41609</v>
      </c>
      <c r="G9" s="123">
        <v>41609</v>
      </c>
      <c r="I9" s="3">
        <f t="shared" si="0"/>
        <v>0</v>
      </c>
    </row>
    <row r="10" spans="1:20">
      <c r="A10" t="s">
        <v>5511</v>
      </c>
      <c r="B10" t="s">
        <v>1687</v>
      </c>
      <c r="D10" t="s">
        <v>12</v>
      </c>
      <c r="E10" s="123">
        <v>41609</v>
      </c>
      <c r="G10" s="123">
        <v>41609</v>
      </c>
      <c r="I10" s="3">
        <f t="shared" si="0"/>
        <v>0</v>
      </c>
    </row>
    <row r="11" spans="1:20">
      <c r="A11" t="s">
        <v>5512</v>
      </c>
      <c r="B11" t="s">
        <v>1691</v>
      </c>
      <c r="D11" t="s">
        <v>12</v>
      </c>
      <c r="E11" s="123">
        <v>41609</v>
      </c>
      <c r="G11" s="123">
        <v>41609</v>
      </c>
      <c r="I11" s="3">
        <f t="shared" si="0"/>
        <v>0</v>
      </c>
    </row>
    <row r="12" spans="1:20">
      <c r="A12" t="s">
        <v>5513</v>
      </c>
      <c r="B12" t="s">
        <v>1696</v>
      </c>
      <c r="D12" t="s">
        <v>12</v>
      </c>
      <c r="E12" s="123">
        <v>41609</v>
      </c>
      <c r="G12" s="123">
        <v>41609</v>
      </c>
      <c r="I12" s="3">
        <f t="shared" si="0"/>
        <v>0</v>
      </c>
    </row>
    <row r="13" spans="1:20">
      <c r="A13" t="s">
        <v>5514</v>
      </c>
      <c r="B13" t="s">
        <v>1916</v>
      </c>
      <c r="D13" t="s">
        <v>12</v>
      </c>
      <c r="E13" s="123">
        <v>41609</v>
      </c>
      <c r="G13" s="123">
        <v>41609</v>
      </c>
      <c r="I13" s="3">
        <f t="shared" si="0"/>
        <v>0</v>
      </c>
    </row>
    <row r="14" spans="1:20">
      <c r="A14" t="s">
        <v>5515</v>
      </c>
      <c r="B14" t="s">
        <v>1699</v>
      </c>
      <c r="D14" t="s">
        <v>12</v>
      </c>
      <c r="E14" s="123">
        <v>41609</v>
      </c>
      <c r="G14" s="123">
        <v>41609</v>
      </c>
      <c r="I14" s="3">
        <f t="shared" si="0"/>
        <v>0</v>
      </c>
    </row>
    <row r="15" spans="1:20">
      <c r="A15" t="s">
        <v>5516</v>
      </c>
      <c r="B15" t="s">
        <v>1702</v>
      </c>
      <c r="D15" t="s">
        <v>12</v>
      </c>
      <c r="E15" s="123">
        <v>41609</v>
      </c>
      <c r="G15" s="123">
        <v>41609</v>
      </c>
      <c r="I15" s="3">
        <f t="shared" si="0"/>
        <v>0</v>
      </c>
    </row>
    <row r="16" spans="1:20">
      <c r="A16" t="s">
        <v>5517</v>
      </c>
      <c r="B16" t="s">
        <v>1706</v>
      </c>
      <c r="D16" t="s">
        <v>12</v>
      </c>
      <c r="E16" s="123">
        <v>41609</v>
      </c>
      <c r="G16" s="123">
        <v>41609</v>
      </c>
      <c r="I16" s="3">
        <f t="shared" si="0"/>
        <v>0</v>
      </c>
    </row>
    <row r="17" spans="1:9">
      <c r="A17" t="s">
        <v>5518</v>
      </c>
      <c r="B17" t="s">
        <v>1709</v>
      </c>
      <c r="D17" t="s">
        <v>12</v>
      </c>
      <c r="E17" s="123">
        <v>41609</v>
      </c>
      <c r="G17" s="123">
        <v>41609</v>
      </c>
      <c r="I17" s="3">
        <f t="shared" si="0"/>
        <v>0</v>
      </c>
    </row>
    <row r="18" spans="1:9">
      <c r="A18" t="s">
        <v>5519</v>
      </c>
      <c r="B18" t="s">
        <v>1712</v>
      </c>
      <c r="D18" t="s">
        <v>12</v>
      </c>
      <c r="E18" s="123">
        <v>41609</v>
      </c>
      <c r="G18" s="123">
        <v>41609</v>
      </c>
      <c r="I18" s="3">
        <f t="shared" si="0"/>
        <v>0</v>
      </c>
    </row>
    <row r="19" spans="1:9">
      <c r="A19" t="s">
        <v>5520</v>
      </c>
      <c r="B19" t="s">
        <v>1714</v>
      </c>
      <c r="D19" t="s">
        <v>12</v>
      </c>
      <c r="E19" s="123">
        <v>41609</v>
      </c>
      <c r="G19" s="123">
        <v>41609</v>
      </c>
      <c r="I19" s="3">
        <f t="shared" si="0"/>
        <v>0</v>
      </c>
    </row>
    <row r="20" spans="1:9">
      <c r="A20" t="s">
        <v>5521</v>
      </c>
      <c r="B20" t="s">
        <v>1718</v>
      </c>
      <c r="D20" t="s">
        <v>12</v>
      </c>
      <c r="E20" s="123">
        <v>41851</v>
      </c>
      <c r="G20" s="123">
        <v>42004</v>
      </c>
      <c r="I20" s="3">
        <f t="shared" si="0"/>
        <v>0</v>
      </c>
    </row>
    <row r="21" spans="1:9">
      <c r="A21" t="s">
        <v>5522</v>
      </c>
      <c r="B21" t="s">
        <v>1721</v>
      </c>
      <c r="D21" t="s">
        <v>12</v>
      </c>
      <c r="E21" s="123">
        <v>41943</v>
      </c>
      <c r="G21" s="123">
        <v>42185</v>
      </c>
      <c r="I21" s="3">
        <f t="shared" si="0"/>
        <v>0</v>
      </c>
    </row>
    <row r="22" spans="1:9">
      <c r="A22" t="s">
        <v>5504</v>
      </c>
      <c r="B22" t="s">
        <v>1723</v>
      </c>
      <c r="D22" t="s">
        <v>12</v>
      </c>
      <c r="E22" s="123">
        <v>41609</v>
      </c>
      <c r="G22" s="123">
        <v>41609</v>
      </c>
      <c r="I22" s="3">
        <f t="shared" si="0"/>
        <v>1</v>
      </c>
    </row>
    <row r="23" spans="1:9">
      <c r="A23" t="s">
        <v>5523</v>
      </c>
      <c r="B23" t="s">
        <v>1726</v>
      </c>
      <c r="D23" t="s">
        <v>12</v>
      </c>
      <c r="E23" s="123">
        <v>41943</v>
      </c>
      <c r="G23" s="123">
        <v>42185</v>
      </c>
      <c r="I23" s="3">
        <f t="shared" si="0"/>
        <v>0</v>
      </c>
    </row>
    <row r="24" spans="1:9">
      <c r="A24" t="s">
        <v>5524</v>
      </c>
      <c r="B24" t="s">
        <v>1730</v>
      </c>
      <c r="D24" t="s">
        <v>12</v>
      </c>
      <c r="E24" s="123">
        <v>41943</v>
      </c>
      <c r="G24" s="123">
        <v>42095</v>
      </c>
      <c r="I24" s="3">
        <f t="shared" si="0"/>
        <v>0</v>
      </c>
    </row>
    <row r="25" spans="1:9">
      <c r="A25" t="s">
        <v>5525</v>
      </c>
      <c r="B25" t="s">
        <v>1732</v>
      </c>
      <c r="D25" t="s">
        <v>12</v>
      </c>
      <c r="E25" s="123">
        <v>41943</v>
      </c>
      <c r="G25" s="123">
        <v>42095</v>
      </c>
      <c r="I25" s="3">
        <f t="shared" si="0"/>
        <v>0</v>
      </c>
    </row>
    <row r="26" spans="1:9">
      <c r="A26" t="s">
        <v>5526</v>
      </c>
      <c r="B26" t="s">
        <v>1735</v>
      </c>
      <c r="D26" t="s">
        <v>12</v>
      </c>
      <c r="E26" s="123">
        <v>42247</v>
      </c>
      <c r="G26" s="123">
        <v>42643</v>
      </c>
      <c r="I26" s="3">
        <f t="shared" si="0"/>
        <v>0</v>
      </c>
    </row>
    <row r="27" spans="1:9">
      <c r="A27" t="s">
        <v>5527</v>
      </c>
      <c r="B27" t="s">
        <v>1738</v>
      </c>
      <c r="D27" t="s">
        <v>12</v>
      </c>
      <c r="E27" s="123">
        <v>42247</v>
      </c>
      <c r="G27" s="123">
        <v>42643</v>
      </c>
      <c r="I27" s="3">
        <f t="shared" si="0"/>
        <v>0</v>
      </c>
    </row>
    <row r="28" spans="1:9">
      <c r="A28" t="s">
        <v>5528</v>
      </c>
      <c r="B28" t="s">
        <v>1741</v>
      </c>
      <c r="D28" t="s">
        <v>12</v>
      </c>
      <c r="E28" s="123">
        <v>42247</v>
      </c>
      <c r="G28" s="123">
        <v>42643</v>
      </c>
      <c r="I28" s="3">
        <f t="shared" si="0"/>
        <v>0</v>
      </c>
    </row>
    <row r="29" spans="1:9">
      <c r="A29" t="s">
        <v>5529</v>
      </c>
      <c r="B29" t="s">
        <v>1743</v>
      </c>
      <c r="D29" t="s">
        <v>12</v>
      </c>
      <c r="E29" s="123">
        <v>42247</v>
      </c>
      <c r="G29" s="123">
        <v>42643</v>
      </c>
      <c r="I29" s="3">
        <f t="shared" si="0"/>
        <v>0</v>
      </c>
    </row>
    <row r="30" spans="1:9">
      <c r="A30" t="s">
        <v>5530</v>
      </c>
      <c r="B30" t="s">
        <v>1744</v>
      </c>
      <c r="D30" t="s">
        <v>12</v>
      </c>
      <c r="E30" s="123">
        <v>42247</v>
      </c>
      <c r="G30" s="123">
        <v>42643</v>
      </c>
      <c r="I30" s="3">
        <f t="shared" si="0"/>
        <v>0</v>
      </c>
    </row>
    <row r="31" spans="1:9">
      <c r="A31" t="s">
        <v>5531</v>
      </c>
      <c r="B31" t="s">
        <v>1745</v>
      </c>
      <c r="D31" t="s">
        <v>12</v>
      </c>
      <c r="E31" s="123">
        <v>42247</v>
      </c>
      <c r="G31" s="123">
        <v>42643</v>
      </c>
      <c r="I31" s="3">
        <f t="shared" si="0"/>
        <v>0</v>
      </c>
    </row>
    <row r="32" spans="1:9">
      <c r="A32" t="s">
        <v>5507</v>
      </c>
      <c r="B32" t="s">
        <v>1748</v>
      </c>
      <c r="D32" t="s">
        <v>12</v>
      </c>
      <c r="E32" s="123">
        <v>41609</v>
      </c>
      <c r="G32" s="123">
        <v>41609</v>
      </c>
      <c r="I32" s="3">
        <f t="shared" si="0"/>
        <v>1</v>
      </c>
    </row>
    <row r="33" spans="1:9">
      <c r="A33" t="s">
        <v>5532</v>
      </c>
      <c r="B33" t="s">
        <v>1770</v>
      </c>
      <c r="D33" t="s">
        <v>12</v>
      </c>
      <c r="E33" s="123">
        <v>41609</v>
      </c>
      <c r="G33" s="123">
        <v>41609</v>
      </c>
      <c r="I33" s="3">
        <f t="shared" si="0"/>
        <v>0</v>
      </c>
    </row>
    <row r="34" spans="1:9">
      <c r="A34" t="s">
        <v>5533</v>
      </c>
      <c r="B34" t="s">
        <v>1793</v>
      </c>
      <c r="D34" t="s">
        <v>12</v>
      </c>
      <c r="E34" s="123">
        <v>41609</v>
      </c>
      <c r="G34" s="123">
        <v>41609</v>
      </c>
      <c r="I34" s="3">
        <f t="shared" si="0"/>
        <v>0</v>
      </c>
    </row>
    <row r="35" spans="1:9">
      <c r="A35" t="s">
        <v>5534</v>
      </c>
      <c r="B35" t="s">
        <v>1827</v>
      </c>
      <c r="D35" t="s">
        <v>12</v>
      </c>
      <c r="E35" s="123">
        <v>41609</v>
      </c>
      <c r="G35" s="123">
        <v>41609</v>
      </c>
      <c r="I35" s="3">
        <f t="shared" si="0"/>
        <v>0</v>
      </c>
    </row>
    <row r="36" spans="1:9">
      <c r="A36" t="s">
        <v>5535</v>
      </c>
      <c r="B36" t="s">
        <v>1845</v>
      </c>
      <c r="D36" t="s">
        <v>12</v>
      </c>
      <c r="E36" s="123">
        <v>41609</v>
      </c>
      <c r="G36" s="123">
        <v>41609</v>
      </c>
      <c r="I36" s="3">
        <f t="shared" si="0"/>
        <v>0</v>
      </c>
    </row>
  </sheetData>
  <autoFilter ref="A1:T37"/>
  <pageMargins left="0.75" right="0.75" top="1" bottom="1" header="0.5" footer="0.5"/>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3">
    <tabColor rgb="FFFFC000"/>
  </sheetPr>
  <dimension ref="A1:Y116"/>
  <sheetViews>
    <sheetView zoomScaleNormal="100" workbookViewId="0">
      <pane xSplit="1" ySplit="1" topLeftCell="B2" activePane="bottomRight" state="frozen"/>
      <selection activeCell="Y41" sqref="Y41"/>
      <selection pane="topRight" activeCell="Y41" sqref="Y41"/>
      <selection pane="bottomLeft" activeCell="Y41" sqref="Y41"/>
      <selection pane="bottomRight" activeCell="J44" sqref="J44"/>
    </sheetView>
  </sheetViews>
  <sheetFormatPr defaultColWidth="11.5546875" defaultRowHeight="14.4"/>
  <cols>
    <col min="1" max="1" width="47.109375" bestFit="1" customWidth="1"/>
    <col min="5" max="6" width="11.5546875" style="123"/>
    <col min="7" max="7" width="13.109375" style="123" bestFit="1" customWidth="1"/>
    <col min="8" max="8" width="11.5546875" style="123"/>
    <col min="10" max="10" width="3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5536</v>
      </c>
      <c r="B2" t="s">
        <v>1628</v>
      </c>
      <c r="C2" t="s">
        <v>1629</v>
      </c>
      <c r="D2" t="s">
        <v>12</v>
      </c>
      <c r="E2" s="123">
        <v>41609</v>
      </c>
      <c r="G2" s="123">
        <v>41609</v>
      </c>
      <c r="I2" s="25">
        <f t="shared" ref="I2:I33" si="0">COUNTIF(J:J,A2)</f>
        <v>6</v>
      </c>
      <c r="J2" s="75" t="s">
        <v>5537</v>
      </c>
      <c r="K2" s="19"/>
      <c r="L2" s="19"/>
      <c r="M2" s="19"/>
      <c r="N2" s="19" t="s">
        <v>555</v>
      </c>
      <c r="O2" s="19"/>
      <c r="P2" s="124">
        <v>42735</v>
      </c>
      <c r="Q2" s="124"/>
      <c r="R2" s="124">
        <v>42735</v>
      </c>
      <c r="S2" s="124"/>
      <c r="T2" s="19"/>
    </row>
    <row r="3" spans="1:20">
      <c r="A3" t="s">
        <v>5538</v>
      </c>
      <c r="B3" t="s">
        <v>1633</v>
      </c>
      <c r="D3" t="s">
        <v>12</v>
      </c>
      <c r="E3" s="123">
        <v>41609</v>
      </c>
      <c r="G3" s="123">
        <v>41609</v>
      </c>
      <c r="I3" s="25">
        <f t="shared" si="0"/>
        <v>0</v>
      </c>
      <c r="J3" s="76" t="s">
        <v>7491</v>
      </c>
      <c r="K3" s="19" t="str">
        <f>VLOOKUP(J3,$A$2:$B70,2,FALSE)</f>
        <v>x6001</v>
      </c>
      <c r="L3" s="19"/>
      <c r="M3" s="19"/>
      <c r="N3" s="19"/>
      <c r="O3" s="19"/>
      <c r="P3" s="124">
        <v>42735</v>
      </c>
      <c r="Q3" s="124"/>
      <c r="R3" s="124">
        <v>42735</v>
      </c>
      <c r="S3" s="124"/>
      <c r="T3" s="19"/>
    </row>
    <row r="4" spans="1:20">
      <c r="A4" t="s">
        <v>5540</v>
      </c>
      <c r="B4" t="s">
        <v>1635</v>
      </c>
      <c r="D4" t="s">
        <v>12</v>
      </c>
      <c r="E4" s="123">
        <v>41609</v>
      </c>
      <c r="G4" s="123">
        <v>41609</v>
      </c>
      <c r="I4" s="25">
        <f t="shared" si="0"/>
        <v>0</v>
      </c>
      <c r="J4" s="76" t="s">
        <v>7492</v>
      </c>
      <c r="K4" s="19" t="str">
        <f>VLOOKUP(J4,$A$2:$B70,2,FALSE)</f>
        <v>x6002</v>
      </c>
      <c r="L4" s="19"/>
      <c r="M4" s="19"/>
      <c r="N4" s="19"/>
      <c r="O4" s="19"/>
      <c r="P4" s="124">
        <v>42735</v>
      </c>
      <c r="Q4" s="124"/>
      <c r="R4" s="124">
        <v>42735</v>
      </c>
      <c r="S4" s="124"/>
      <c r="T4" s="19"/>
    </row>
    <row r="5" spans="1:20">
      <c r="A5" t="s">
        <v>5542</v>
      </c>
      <c r="B5" t="s">
        <v>1667</v>
      </c>
      <c r="D5" t="s">
        <v>12</v>
      </c>
      <c r="E5" s="123">
        <v>41729</v>
      </c>
      <c r="G5" s="123">
        <v>41912</v>
      </c>
      <c r="I5" s="25">
        <f t="shared" si="0"/>
        <v>0</v>
      </c>
      <c r="J5" s="76" t="s">
        <v>7493</v>
      </c>
      <c r="K5" s="19" t="str">
        <f>VLOOKUP(J5,$A$2:$B70,2,FALSE)</f>
        <v>x6003</v>
      </c>
      <c r="L5" s="19"/>
      <c r="M5" s="19"/>
      <c r="N5" s="19"/>
      <c r="O5" s="19"/>
      <c r="P5" s="124">
        <v>42735</v>
      </c>
      <c r="Q5" s="124"/>
      <c r="R5" s="124">
        <v>42735</v>
      </c>
      <c r="S5" s="124"/>
      <c r="T5" s="19"/>
    </row>
    <row r="6" spans="1:20">
      <c r="A6" t="s">
        <v>5544</v>
      </c>
      <c r="B6" t="s">
        <v>1675</v>
      </c>
      <c r="D6" t="s">
        <v>12</v>
      </c>
      <c r="E6" s="123">
        <v>41729</v>
      </c>
      <c r="G6" s="123">
        <v>41912</v>
      </c>
      <c r="I6" s="25">
        <f t="shared" si="0"/>
        <v>0</v>
      </c>
      <c r="J6" s="76" t="s">
        <v>7494</v>
      </c>
      <c r="K6" s="19" t="str">
        <f>VLOOKUP(J6,$A$2:$B70,2,FALSE)</f>
        <v>x6004</v>
      </c>
      <c r="L6" s="19"/>
      <c r="M6" s="19"/>
      <c r="N6" s="19"/>
      <c r="O6" s="19"/>
      <c r="P6" s="124">
        <v>42735</v>
      </c>
      <c r="Q6" s="124"/>
      <c r="R6" s="124">
        <v>42735</v>
      </c>
      <c r="S6" s="124"/>
      <c r="T6" s="19"/>
    </row>
    <row r="7" spans="1:20">
      <c r="A7" t="s">
        <v>5546</v>
      </c>
      <c r="B7" t="s">
        <v>1905</v>
      </c>
      <c r="D7" t="s">
        <v>12</v>
      </c>
      <c r="E7" s="123">
        <v>41729</v>
      </c>
      <c r="G7" s="123">
        <v>41912</v>
      </c>
      <c r="I7" s="25">
        <f t="shared" si="0"/>
        <v>0</v>
      </c>
      <c r="J7" s="76" t="s">
        <v>7495</v>
      </c>
      <c r="K7" s="19" t="str">
        <f>VLOOKUP(J7,$A$2:$B70,2,FALSE)</f>
        <v>x6005</v>
      </c>
      <c r="L7" s="19"/>
      <c r="M7" s="19"/>
      <c r="N7" s="19"/>
      <c r="O7" s="19"/>
      <c r="P7" s="124">
        <v>42735</v>
      </c>
      <c r="Q7" s="124"/>
      <c r="R7" s="124">
        <v>42735</v>
      </c>
      <c r="S7" s="124"/>
      <c r="T7" s="19"/>
    </row>
    <row r="8" spans="1:20">
      <c r="A8" t="s">
        <v>5547</v>
      </c>
      <c r="B8" t="s">
        <v>1907</v>
      </c>
      <c r="D8" t="s">
        <v>12</v>
      </c>
      <c r="E8" s="123">
        <v>41729</v>
      </c>
      <c r="G8" s="123">
        <v>41912</v>
      </c>
      <c r="I8" s="25">
        <f t="shared" si="0"/>
        <v>0</v>
      </c>
      <c r="J8" s="76" t="s">
        <v>7496</v>
      </c>
      <c r="K8" s="19" t="str">
        <f>VLOOKUP(J8,$A$2:$B70,2,FALSE)</f>
        <v>x6006</v>
      </c>
      <c r="L8" s="19"/>
      <c r="M8" s="19"/>
      <c r="N8" s="19"/>
      <c r="O8" s="19"/>
      <c r="P8" s="124">
        <v>42735</v>
      </c>
      <c r="Q8" s="124"/>
      <c r="R8" s="124">
        <v>42735</v>
      </c>
      <c r="S8" s="124"/>
      <c r="T8" s="19"/>
    </row>
    <row r="9" spans="1:20">
      <c r="A9" t="s">
        <v>5548</v>
      </c>
      <c r="B9" t="s">
        <v>1678</v>
      </c>
      <c r="D9" t="s">
        <v>12</v>
      </c>
      <c r="E9" s="123">
        <v>41729</v>
      </c>
      <c r="G9" s="123">
        <v>41912</v>
      </c>
      <c r="I9" s="25">
        <f t="shared" si="0"/>
        <v>0</v>
      </c>
      <c r="J9" s="76" t="s">
        <v>7497</v>
      </c>
      <c r="K9" s="19" t="str">
        <f>VLOOKUP(J9,$A$2:$B70,2,FALSE)</f>
        <v>x6007</v>
      </c>
      <c r="L9" s="19"/>
      <c r="M9" s="19"/>
      <c r="N9" s="19"/>
      <c r="O9" s="19"/>
      <c r="P9" s="124">
        <v>42735</v>
      </c>
      <c r="Q9" s="124"/>
      <c r="R9" s="124">
        <v>42735</v>
      </c>
      <c r="S9" s="124"/>
      <c r="T9" s="19"/>
    </row>
    <row r="10" spans="1:20">
      <c r="A10" t="s">
        <v>5549</v>
      </c>
      <c r="B10" t="s">
        <v>1681</v>
      </c>
      <c r="D10" t="s">
        <v>12</v>
      </c>
      <c r="E10" s="123">
        <v>41851</v>
      </c>
      <c r="G10" s="123">
        <v>42004</v>
      </c>
      <c r="I10" s="25">
        <f t="shared" si="0"/>
        <v>0</v>
      </c>
      <c r="J10" s="76" t="s">
        <v>7498</v>
      </c>
      <c r="K10" s="19" t="str">
        <f>VLOOKUP(J10,$A$2:$B70,2,FALSE)</f>
        <v>x6008</v>
      </c>
      <c r="L10" s="19"/>
      <c r="M10" s="19"/>
      <c r="N10" s="19"/>
      <c r="O10" s="19"/>
      <c r="P10" s="124">
        <v>42735</v>
      </c>
      <c r="Q10" s="124"/>
      <c r="R10" s="124">
        <v>42735</v>
      </c>
      <c r="S10" s="124"/>
      <c r="T10" s="19"/>
    </row>
    <row r="11" spans="1:20">
      <c r="A11" t="s">
        <v>5550</v>
      </c>
      <c r="B11" t="s">
        <v>1684</v>
      </c>
      <c r="D11" t="s">
        <v>12</v>
      </c>
      <c r="E11" s="123">
        <v>41943</v>
      </c>
      <c r="G11" s="123">
        <v>42185</v>
      </c>
      <c r="I11" s="25">
        <f t="shared" si="0"/>
        <v>0</v>
      </c>
      <c r="J11" s="83" t="s">
        <v>5551</v>
      </c>
      <c r="K11" s="19" t="str">
        <f>VLOOKUP(J11,$A$2:$B70,2,FALSE)</f>
        <v>x6009</v>
      </c>
      <c r="L11" s="19"/>
      <c r="M11" s="19"/>
      <c r="N11" s="19"/>
      <c r="O11" s="19"/>
      <c r="P11" s="124">
        <v>42735</v>
      </c>
      <c r="Q11" s="124"/>
      <c r="R11" s="124">
        <v>42735</v>
      </c>
      <c r="S11" s="124"/>
      <c r="T11" s="19"/>
    </row>
    <row r="12" spans="1:20">
      <c r="A12" t="s">
        <v>5552</v>
      </c>
      <c r="B12" t="s">
        <v>1687</v>
      </c>
      <c r="D12" t="s">
        <v>12</v>
      </c>
      <c r="E12" s="123">
        <v>41943</v>
      </c>
      <c r="G12" s="123">
        <v>42185</v>
      </c>
      <c r="I12" s="25">
        <f t="shared" si="0"/>
        <v>0</v>
      </c>
      <c r="J12" s="191" t="s">
        <v>7603</v>
      </c>
      <c r="K12" s="19"/>
      <c r="L12" s="19"/>
      <c r="M12" s="19"/>
      <c r="N12" s="19" t="s">
        <v>555</v>
      </c>
      <c r="O12" s="19"/>
      <c r="P12" s="124">
        <v>43014</v>
      </c>
      <c r="Q12" s="124"/>
      <c r="R12" s="124">
        <v>43101</v>
      </c>
    </row>
    <row r="13" spans="1:20">
      <c r="A13" t="s">
        <v>5553</v>
      </c>
      <c r="B13" t="s">
        <v>1691</v>
      </c>
      <c r="D13" t="s">
        <v>12</v>
      </c>
      <c r="E13" s="123">
        <v>41943</v>
      </c>
      <c r="G13" s="123">
        <v>42185</v>
      </c>
      <c r="I13" s="25">
        <f t="shared" si="0"/>
        <v>0</v>
      </c>
      <c r="J13" s="76" t="s">
        <v>5536</v>
      </c>
      <c r="K13" s="19" t="str">
        <f>VLOOKUP(J13,$A$2:$B999,2,FALSE)</f>
        <v>x0</v>
      </c>
      <c r="L13" s="19"/>
      <c r="M13" s="19"/>
      <c r="N13" s="19"/>
      <c r="O13" s="19"/>
      <c r="P13" s="124">
        <v>43014</v>
      </c>
      <c r="Q13" s="124"/>
      <c r="R13" s="124">
        <v>43101</v>
      </c>
    </row>
    <row r="14" spans="1:20">
      <c r="A14" t="s">
        <v>5554</v>
      </c>
      <c r="B14" t="s">
        <v>1693</v>
      </c>
      <c r="D14" t="s">
        <v>12</v>
      </c>
      <c r="E14" s="123">
        <v>41609</v>
      </c>
      <c r="G14" s="123">
        <v>41609</v>
      </c>
      <c r="I14" s="25">
        <f t="shared" si="0"/>
        <v>0</v>
      </c>
      <c r="J14" s="77" t="s">
        <v>6512</v>
      </c>
      <c r="K14" s="19" t="str">
        <f>VLOOKUP(J14,$A$2:$B1000,2,FALSE)</f>
        <v>x5011</v>
      </c>
      <c r="L14" s="19"/>
      <c r="M14" s="19"/>
      <c r="N14" s="19"/>
      <c r="O14" s="19"/>
      <c r="P14" s="124">
        <v>43014</v>
      </c>
      <c r="Q14" s="124"/>
      <c r="R14" s="124">
        <v>43101</v>
      </c>
    </row>
    <row r="15" spans="1:20">
      <c r="A15" t="s">
        <v>5555</v>
      </c>
      <c r="B15" t="s">
        <v>1696</v>
      </c>
      <c r="D15" t="s">
        <v>12</v>
      </c>
      <c r="E15" s="123">
        <v>41943</v>
      </c>
      <c r="G15" s="123">
        <v>42185</v>
      </c>
      <c r="I15" s="25">
        <f t="shared" si="0"/>
        <v>0</v>
      </c>
      <c r="J15" s="77">
        <v>2006</v>
      </c>
      <c r="K15" s="19" t="str">
        <f>VLOOKUP(J15,$A$2:$B1001,2,FALSE)</f>
        <v>x5019</v>
      </c>
      <c r="L15" s="19"/>
      <c r="M15" s="19"/>
      <c r="N15" s="19"/>
      <c r="O15" s="19"/>
      <c r="P15" s="124">
        <v>43014</v>
      </c>
      <c r="Q15" s="124"/>
      <c r="R15" s="124">
        <v>43101</v>
      </c>
    </row>
    <row r="16" spans="1:20">
      <c r="A16" t="s">
        <v>5556</v>
      </c>
      <c r="B16" t="s">
        <v>1916</v>
      </c>
      <c r="D16" t="s">
        <v>12</v>
      </c>
      <c r="E16" s="123">
        <v>41943</v>
      </c>
      <c r="G16" s="123">
        <v>42185</v>
      </c>
      <c r="I16" s="25">
        <f t="shared" si="0"/>
        <v>0</v>
      </c>
      <c r="J16" s="77">
        <v>2007</v>
      </c>
      <c r="K16" s="19" t="str">
        <f>VLOOKUP(J16,$A$2:$B1002,2,FALSE)</f>
        <v>x5020</v>
      </c>
      <c r="L16" s="19"/>
      <c r="M16" s="19"/>
      <c r="N16" s="19"/>
      <c r="O16" s="19"/>
      <c r="P16" s="124">
        <v>43014</v>
      </c>
      <c r="Q16" s="124"/>
      <c r="R16" s="124">
        <v>43101</v>
      </c>
    </row>
    <row r="17" spans="1:25">
      <c r="A17" t="s">
        <v>5557</v>
      </c>
      <c r="B17" t="s">
        <v>1699</v>
      </c>
      <c r="D17" t="s">
        <v>12</v>
      </c>
      <c r="E17" s="123">
        <v>41943</v>
      </c>
      <c r="G17" s="123">
        <v>42185</v>
      </c>
      <c r="I17" s="25">
        <f t="shared" si="0"/>
        <v>0</v>
      </c>
      <c r="J17" s="77">
        <v>2008</v>
      </c>
      <c r="K17" s="19" t="str">
        <f>VLOOKUP(J17,$A$2:$B1003,2,FALSE)</f>
        <v>x5021</v>
      </c>
      <c r="L17" s="19"/>
      <c r="M17" s="19"/>
      <c r="N17" s="19"/>
      <c r="O17" s="19"/>
      <c r="P17" s="124">
        <v>43014</v>
      </c>
      <c r="Q17" s="124"/>
      <c r="R17" s="124">
        <v>43101</v>
      </c>
    </row>
    <row r="18" spans="1:25">
      <c r="A18" t="s">
        <v>5558</v>
      </c>
      <c r="B18" t="s">
        <v>1702</v>
      </c>
      <c r="D18" t="s">
        <v>12</v>
      </c>
      <c r="E18" s="123">
        <v>41943</v>
      </c>
      <c r="G18" s="123">
        <v>42185</v>
      </c>
      <c r="I18" s="25">
        <f t="shared" si="0"/>
        <v>0</v>
      </c>
      <c r="J18" s="77">
        <v>2009</v>
      </c>
      <c r="K18" s="19" t="str">
        <f>VLOOKUP(J18,$A$2:$B1004,2,FALSE)</f>
        <v>x5022</v>
      </c>
      <c r="L18" s="19"/>
      <c r="M18" s="19"/>
      <c r="N18" s="19"/>
      <c r="O18" s="19"/>
      <c r="P18" s="124">
        <v>43014</v>
      </c>
      <c r="Q18" s="124"/>
      <c r="R18" s="124">
        <v>43101</v>
      </c>
    </row>
    <row r="19" spans="1:25">
      <c r="A19" t="s">
        <v>5559</v>
      </c>
      <c r="B19" t="s">
        <v>1706</v>
      </c>
      <c r="D19" t="s">
        <v>12</v>
      </c>
      <c r="E19" s="123">
        <v>41943</v>
      </c>
      <c r="G19" s="123">
        <v>42185</v>
      </c>
      <c r="I19" s="25">
        <f t="shared" si="0"/>
        <v>0</v>
      </c>
      <c r="J19" s="77">
        <v>2010</v>
      </c>
      <c r="K19" s="19" t="str">
        <f>VLOOKUP(J19,$A$2:$B1005,2,FALSE)</f>
        <v>x5023</v>
      </c>
      <c r="L19" s="19"/>
      <c r="M19" s="19"/>
      <c r="N19" s="19"/>
      <c r="O19" s="19"/>
      <c r="P19" s="124">
        <v>43014</v>
      </c>
      <c r="Q19" s="124"/>
      <c r="R19" s="124">
        <v>43101</v>
      </c>
    </row>
    <row r="20" spans="1:25">
      <c r="A20" t="s">
        <v>5560</v>
      </c>
      <c r="B20" t="s">
        <v>1709</v>
      </c>
      <c r="D20" t="s">
        <v>12</v>
      </c>
      <c r="E20" s="123">
        <v>41943</v>
      </c>
      <c r="G20" s="123">
        <v>42185</v>
      </c>
      <c r="I20" s="25">
        <f t="shared" si="0"/>
        <v>0</v>
      </c>
      <c r="J20" s="77">
        <v>2011</v>
      </c>
      <c r="K20" s="19" t="str">
        <f>VLOOKUP(J20,$A$2:$B1006,2,FALSE)</f>
        <v>x5024</v>
      </c>
      <c r="L20" s="19"/>
      <c r="M20" s="19"/>
      <c r="N20" s="19"/>
      <c r="O20" s="19"/>
      <c r="P20" s="124">
        <v>43014</v>
      </c>
      <c r="Q20" s="124"/>
      <c r="R20" s="124">
        <v>43101</v>
      </c>
    </row>
    <row r="21" spans="1:25">
      <c r="A21" t="s">
        <v>5561</v>
      </c>
      <c r="B21" t="s">
        <v>1712</v>
      </c>
      <c r="D21" t="s">
        <v>12</v>
      </c>
      <c r="E21" s="123">
        <v>41943</v>
      </c>
      <c r="G21" s="123">
        <v>42185</v>
      </c>
      <c r="I21" s="25">
        <f t="shared" si="0"/>
        <v>0</v>
      </c>
      <c r="J21" s="77">
        <v>2012</v>
      </c>
      <c r="K21" s="19" t="str">
        <f>VLOOKUP(J21,$A$2:$B1007,2,FALSE)</f>
        <v>x5025</v>
      </c>
      <c r="L21" s="19"/>
      <c r="M21" s="19"/>
      <c r="N21" s="19"/>
      <c r="O21" s="19"/>
      <c r="P21" s="124">
        <v>43014</v>
      </c>
      <c r="Q21" s="124"/>
      <c r="R21" s="124">
        <v>43101</v>
      </c>
    </row>
    <row r="22" spans="1:25">
      <c r="A22" t="s">
        <v>5562</v>
      </c>
      <c r="B22" t="s">
        <v>1714</v>
      </c>
      <c r="D22" t="s">
        <v>12</v>
      </c>
      <c r="E22" s="123">
        <v>41943</v>
      </c>
      <c r="G22" s="123">
        <v>42185</v>
      </c>
      <c r="I22" s="25">
        <f t="shared" si="0"/>
        <v>0</v>
      </c>
      <c r="J22" s="77">
        <v>2013</v>
      </c>
      <c r="K22" s="19" t="str">
        <f>VLOOKUP(J22,$A$2:$B1008,2,FALSE)</f>
        <v>x5026</v>
      </c>
      <c r="L22" s="19"/>
      <c r="M22" s="19"/>
      <c r="N22" s="19"/>
      <c r="O22" s="19"/>
      <c r="P22" s="124">
        <v>43014</v>
      </c>
      <c r="Q22" s="124"/>
      <c r="R22" s="124">
        <v>43101</v>
      </c>
    </row>
    <row r="23" spans="1:25">
      <c r="A23" t="s">
        <v>5563</v>
      </c>
      <c r="B23" t="s">
        <v>1718</v>
      </c>
      <c r="D23" t="s">
        <v>12</v>
      </c>
      <c r="E23" s="123">
        <v>41943</v>
      </c>
      <c r="G23" s="123">
        <v>42185</v>
      </c>
      <c r="I23" s="25">
        <f t="shared" si="0"/>
        <v>0</v>
      </c>
      <c r="J23" s="77">
        <v>2014</v>
      </c>
      <c r="K23" s="19" t="str">
        <f>VLOOKUP(J23,$A$2:$B1009,2,FALSE)</f>
        <v>x5027</v>
      </c>
      <c r="L23" s="19"/>
      <c r="M23" s="19"/>
      <c r="N23" s="19"/>
      <c r="O23" s="19"/>
      <c r="P23" s="124">
        <v>43014</v>
      </c>
      <c r="Q23" s="124"/>
      <c r="R23" s="124">
        <v>43101</v>
      </c>
    </row>
    <row r="24" spans="1:25">
      <c r="A24" t="s">
        <v>5564</v>
      </c>
      <c r="B24" t="s">
        <v>1721</v>
      </c>
      <c r="D24" t="s">
        <v>12</v>
      </c>
      <c r="E24" s="123">
        <v>41943</v>
      </c>
      <c r="G24" s="123">
        <v>42185</v>
      </c>
      <c r="I24" s="25">
        <f t="shared" si="0"/>
        <v>0</v>
      </c>
      <c r="J24" s="77">
        <v>2015</v>
      </c>
      <c r="K24" s="19" t="str">
        <f>VLOOKUP(J24,$A$2:$B1010,2,FALSE)</f>
        <v>x5028</v>
      </c>
      <c r="L24" s="19"/>
      <c r="M24" s="19"/>
      <c r="N24" s="19"/>
      <c r="O24" s="19"/>
      <c r="P24" s="124">
        <v>43014</v>
      </c>
      <c r="Q24" s="124"/>
      <c r="R24" s="124">
        <v>43101</v>
      </c>
    </row>
    <row r="25" spans="1:25">
      <c r="A25" t="s">
        <v>5565</v>
      </c>
      <c r="B25" t="s">
        <v>1723</v>
      </c>
      <c r="D25" t="s">
        <v>12</v>
      </c>
      <c r="E25" s="123">
        <v>41609</v>
      </c>
      <c r="G25" s="123">
        <v>41609</v>
      </c>
      <c r="I25" s="25">
        <f t="shared" si="0"/>
        <v>0</v>
      </c>
      <c r="J25" s="77">
        <v>2016</v>
      </c>
      <c r="K25" s="19" t="str">
        <f>VLOOKUP(J25,$A$2:$B1011,2,FALSE)</f>
        <v>x5029</v>
      </c>
      <c r="L25" s="19"/>
      <c r="M25" s="19"/>
      <c r="N25" s="19"/>
      <c r="O25" s="19"/>
      <c r="P25" s="124">
        <v>43014</v>
      </c>
      <c r="Q25" s="124"/>
      <c r="R25" s="124">
        <v>43101</v>
      </c>
    </row>
    <row r="26" spans="1:25">
      <c r="A26" t="s">
        <v>5566</v>
      </c>
      <c r="B26" t="s">
        <v>1726</v>
      </c>
      <c r="D26" t="s">
        <v>12</v>
      </c>
      <c r="E26" s="123">
        <v>41943</v>
      </c>
      <c r="G26" s="123">
        <v>42185</v>
      </c>
      <c r="I26" s="25">
        <f t="shared" si="0"/>
        <v>0</v>
      </c>
      <c r="J26" s="77">
        <v>2017</v>
      </c>
      <c r="K26" s="19" t="str">
        <f>VLOOKUP(J26,$A$2:$B1012,2,FALSE)</f>
        <v>x5030</v>
      </c>
      <c r="L26" s="19"/>
      <c r="M26" s="19"/>
      <c r="N26" s="19"/>
      <c r="O26" s="19"/>
      <c r="P26" s="124">
        <v>43014</v>
      </c>
      <c r="Q26" s="124"/>
      <c r="R26" s="124">
        <v>43101</v>
      </c>
    </row>
    <row r="27" spans="1:25">
      <c r="A27" t="s">
        <v>5567</v>
      </c>
      <c r="B27" t="s">
        <v>1730</v>
      </c>
      <c r="D27" t="s">
        <v>12</v>
      </c>
      <c r="E27" s="123">
        <v>41943</v>
      </c>
      <c r="G27" s="123">
        <v>42185</v>
      </c>
      <c r="I27" s="25">
        <f t="shared" si="0"/>
        <v>0</v>
      </c>
      <c r="J27" s="77">
        <v>2018</v>
      </c>
      <c r="K27" s="19" t="str">
        <f>VLOOKUP(J27,$A$2:$B1013,2,FALSE)</f>
        <v>x5031</v>
      </c>
      <c r="L27" s="19"/>
      <c r="M27" s="19"/>
      <c r="N27" s="19"/>
      <c r="O27" s="19"/>
      <c r="P27" s="124">
        <v>43014</v>
      </c>
      <c r="Q27" s="124"/>
      <c r="R27" s="124">
        <v>43101</v>
      </c>
    </row>
    <row r="28" spans="1:25">
      <c r="A28" t="s">
        <v>5568</v>
      </c>
      <c r="B28" t="s">
        <v>1732</v>
      </c>
      <c r="D28" t="s">
        <v>12</v>
      </c>
      <c r="E28" s="123">
        <v>41943</v>
      </c>
      <c r="G28" s="123">
        <v>42185</v>
      </c>
      <c r="I28" s="25">
        <f t="shared" si="0"/>
        <v>0</v>
      </c>
      <c r="J28" s="77">
        <v>2019</v>
      </c>
      <c r="K28" s="19" t="str">
        <f>VLOOKUP(J28,$A$2:$B1014,2,FALSE)</f>
        <v>x5032</v>
      </c>
      <c r="L28" s="19"/>
      <c r="M28" s="19"/>
      <c r="N28" s="19"/>
      <c r="O28" s="19"/>
      <c r="P28" s="124">
        <v>43014</v>
      </c>
      <c r="Q28" s="124"/>
      <c r="R28" s="124">
        <v>43101</v>
      </c>
    </row>
    <row r="29" spans="1:25">
      <c r="A29" t="s">
        <v>5569</v>
      </c>
      <c r="B29" t="s">
        <v>1735</v>
      </c>
      <c r="D29" t="s">
        <v>12</v>
      </c>
      <c r="E29" s="123">
        <v>41943</v>
      </c>
      <c r="G29" s="123">
        <v>42185</v>
      </c>
      <c r="I29" s="25">
        <f t="shared" si="0"/>
        <v>0</v>
      </c>
      <c r="J29" s="77">
        <v>2020</v>
      </c>
      <c r="K29" s="19" t="str">
        <f>VLOOKUP(J29,$A$2:$B1015,2,FALSE)</f>
        <v>x5033</v>
      </c>
      <c r="L29" s="19"/>
      <c r="M29" s="19"/>
      <c r="N29" s="19"/>
      <c r="O29" s="19"/>
      <c r="P29" s="124">
        <v>43014</v>
      </c>
      <c r="Q29" s="124"/>
      <c r="R29" s="124">
        <v>43101</v>
      </c>
    </row>
    <row r="30" spans="1:25">
      <c r="A30" t="s">
        <v>5570</v>
      </c>
      <c r="B30" t="s">
        <v>1738</v>
      </c>
      <c r="D30" t="s">
        <v>12</v>
      </c>
      <c r="E30" s="123">
        <v>41943</v>
      </c>
      <c r="G30" s="123">
        <v>42185</v>
      </c>
      <c r="I30" s="25">
        <f t="shared" si="0"/>
        <v>0</v>
      </c>
      <c r="J30" s="166">
        <v>2021</v>
      </c>
      <c r="K30" s="152" t="str">
        <f>VLOOKUP(J30,$A$2:$B1016,2,FALSE)</f>
        <v>x5050</v>
      </c>
      <c r="L30" s="152"/>
      <c r="M30" s="152"/>
      <c r="N30" s="152"/>
      <c r="O30" s="152"/>
      <c r="P30" s="153">
        <v>43708</v>
      </c>
      <c r="Q30" s="121"/>
      <c r="R30" s="153">
        <v>43708</v>
      </c>
      <c r="T30" s="18"/>
      <c r="U30" s="18"/>
      <c r="V30" s="18"/>
      <c r="W30" s="18"/>
      <c r="X30" s="18"/>
      <c r="Y30" s="18"/>
    </row>
    <row r="31" spans="1:25">
      <c r="A31" t="s">
        <v>5571</v>
      </c>
      <c r="B31" t="s">
        <v>1741</v>
      </c>
      <c r="D31" t="s">
        <v>12</v>
      </c>
      <c r="E31" s="123">
        <v>41943</v>
      </c>
      <c r="G31" s="123">
        <v>42185</v>
      </c>
      <c r="I31" s="25">
        <f t="shared" si="0"/>
        <v>0</v>
      </c>
      <c r="J31" s="75" t="s">
        <v>7414</v>
      </c>
      <c r="K31" s="19"/>
      <c r="L31" s="19"/>
      <c r="M31" s="19"/>
      <c r="N31" s="19"/>
      <c r="O31" s="19"/>
      <c r="P31" s="124">
        <v>43014</v>
      </c>
      <c r="Q31" s="124"/>
      <c r="R31" s="124">
        <v>43101</v>
      </c>
    </row>
    <row r="32" spans="1:25">
      <c r="A32" t="s">
        <v>5572</v>
      </c>
      <c r="B32" t="s">
        <v>1743</v>
      </c>
      <c r="D32" t="s">
        <v>12</v>
      </c>
      <c r="E32" s="123">
        <v>41943</v>
      </c>
      <c r="G32" s="123">
        <v>42185</v>
      </c>
      <c r="I32" s="25">
        <f t="shared" si="0"/>
        <v>0</v>
      </c>
      <c r="J32" s="76" t="s">
        <v>5536</v>
      </c>
      <c r="K32" s="19" t="str">
        <f>VLOOKUP(J32,$A$2:$B1017,2,FALSE)</f>
        <v>x0</v>
      </c>
      <c r="L32" s="19"/>
      <c r="M32" s="19"/>
      <c r="N32" s="19" t="s">
        <v>555</v>
      </c>
      <c r="O32" s="19"/>
      <c r="P32" s="124">
        <v>43014</v>
      </c>
      <c r="Q32" s="124"/>
      <c r="R32" s="124">
        <v>43101</v>
      </c>
    </row>
    <row r="33" spans="1:18">
      <c r="A33" t="s">
        <v>5573</v>
      </c>
      <c r="B33" t="s">
        <v>1744</v>
      </c>
      <c r="D33" t="s">
        <v>12</v>
      </c>
      <c r="E33" s="123">
        <v>41943</v>
      </c>
      <c r="G33" s="123">
        <v>42185</v>
      </c>
      <c r="I33" s="25">
        <f t="shared" si="0"/>
        <v>0</v>
      </c>
      <c r="J33" s="77" t="s">
        <v>6516</v>
      </c>
      <c r="K33" s="19" t="str">
        <f>VLOOKUP(J33,$A$2:$B1018,2,FALSE)</f>
        <v>x5034</v>
      </c>
      <c r="L33" s="19"/>
      <c r="M33" s="19"/>
      <c r="N33" s="19"/>
      <c r="O33" s="19"/>
      <c r="P33" s="124">
        <v>43014</v>
      </c>
      <c r="Q33" s="124"/>
      <c r="R33" s="124">
        <v>43101</v>
      </c>
    </row>
    <row r="34" spans="1:18">
      <c r="A34" t="s">
        <v>5574</v>
      </c>
      <c r="B34" t="s">
        <v>1745</v>
      </c>
      <c r="D34" t="s">
        <v>12</v>
      </c>
      <c r="E34" s="123">
        <v>41943</v>
      </c>
      <c r="G34" s="123">
        <v>42185</v>
      </c>
      <c r="I34" s="25">
        <f t="shared" ref="I34:I65" si="1">COUNTIF(J:J,A34)</f>
        <v>0</v>
      </c>
      <c r="J34" s="77" t="s">
        <v>6517</v>
      </c>
      <c r="K34" s="19" t="str">
        <f>VLOOKUP(J34,$A$2:$B1019,2,FALSE)</f>
        <v>x5035</v>
      </c>
      <c r="L34" s="19"/>
      <c r="M34" s="19"/>
      <c r="N34" s="19"/>
      <c r="O34" s="19"/>
      <c r="P34" s="124">
        <v>43014</v>
      </c>
      <c r="Q34" s="124"/>
      <c r="R34" s="124">
        <v>43101</v>
      </c>
    </row>
    <row r="35" spans="1:18">
      <c r="A35" t="s">
        <v>5575</v>
      </c>
      <c r="B35" t="s">
        <v>1747</v>
      </c>
      <c r="D35" t="s">
        <v>12</v>
      </c>
      <c r="E35" s="123">
        <v>41943</v>
      </c>
      <c r="G35" s="123">
        <v>42185</v>
      </c>
      <c r="I35" s="25">
        <f t="shared" si="1"/>
        <v>0</v>
      </c>
      <c r="J35" s="77" t="s">
        <v>6523</v>
      </c>
      <c r="K35" s="19" t="str">
        <f>VLOOKUP(J35,$A$2:$B1020,2,FALSE)</f>
        <v>x5036</v>
      </c>
      <c r="L35" s="19"/>
      <c r="M35" s="19"/>
      <c r="N35" s="19"/>
      <c r="O35" s="19"/>
      <c r="P35" s="124">
        <v>43014</v>
      </c>
      <c r="Q35" s="124"/>
      <c r="R35" s="124">
        <v>43101</v>
      </c>
    </row>
    <row r="36" spans="1:18">
      <c r="A36" t="s">
        <v>5576</v>
      </c>
      <c r="B36" t="s">
        <v>1748</v>
      </c>
      <c r="D36" t="s">
        <v>12</v>
      </c>
      <c r="E36" s="123">
        <v>41609</v>
      </c>
      <c r="G36" s="123">
        <v>41609</v>
      </c>
      <c r="I36" s="25">
        <f t="shared" si="1"/>
        <v>0</v>
      </c>
      <c r="J36" s="77" t="s">
        <v>6518</v>
      </c>
      <c r="K36" s="19" t="str">
        <f>VLOOKUP(J36,$A$2:$B1021,2,FALSE)</f>
        <v>x5037</v>
      </c>
      <c r="L36" s="19"/>
      <c r="M36" s="19"/>
      <c r="N36" s="19"/>
      <c r="O36" s="19"/>
      <c r="P36" s="124">
        <v>43014</v>
      </c>
      <c r="Q36" s="124"/>
      <c r="R36" s="124">
        <v>43101</v>
      </c>
    </row>
    <row r="37" spans="1:18">
      <c r="A37" t="s">
        <v>5577</v>
      </c>
      <c r="B37" t="s">
        <v>1750</v>
      </c>
      <c r="D37" t="s">
        <v>12</v>
      </c>
      <c r="E37" s="123">
        <v>41943</v>
      </c>
      <c r="G37" s="123">
        <v>42185</v>
      </c>
      <c r="I37" s="25">
        <f t="shared" si="1"/>
        <v>0</v>
      </c>
      <c r="J37" s="77" t="s">
        <v>6524</v>
      </c>
      <c r="K37" s="19" t="str">
        <f>VLOOKUP(J37,$A$2:$B1022,2,FALSE)</f>
        <v>x5038</v>
      </c>
      <c r="L37" s="19"/>
      <c r="M37" s="19"/>
      <c r="N37" s="19"/>
      <c r="O37" s="19"/>
      <c r="P37" s="124">
        <v>43014</v>
      </c>
      <c r="Q37" s="124"/>
      <c r="R37" s="124">
        <v>43101</v>
      </c>
    </row>
    <row r="38" spans="1:18">
      <c r="A38" t="s">
        <v>5578</v>
      </c>
      <c r="B38" t="s">
        <v>1752</v>
      </c>
      <c r="D38" t="s">
        <v>12</v>
      </c>
      <c r="E38" s="123">
        <v>41943</v>
      </c>
      <c r="G38" s="123">
        <v>42185</v>
      </c>
      <c r="I38" s="25">
        <f t="shared" si="1"/>
        <v>0</v>
      </c>
      <c r="J38" s="77" t="s">
        <v>6522</v>
      </c>
      <c r="K38" s="19" t="str">
        <f>VLOOKUP(J38,$A$2:$B1023,2,FALSE)</f>
        <v>x5039</v>
      </c>
      <c r="L38" s="19"/>
      <c r="M38" s="19"/>
      <c r="N38" s="19"/>
      <c r="O38" s="19"/>
      <c r="P38" s="124">
        <v>43014</v>
      </c>
      <c r="Q38" s="124"/>
      <c r="R38" s="124">
        <v>43101</v>
      </c>
    </row>
    <row r="39" spans="1:18">
      <c r="A39" t="s">
        <v>5579</v>
      </c>
      <c r="B39" t="s">
        <v>1755</v>
      </c>
      <c r="D39" t="s">
        <v>12</v>
      </c>
      <c r="E39" s="123">
        <v>41943</v>
      </c>
      <c r="G39" s="123">
        <v>42185</v>
      </c>
      <c r="I39" s="25">
        <f t="shared" si="1"/>
        <v>0</v>
      </c>
      <c r="J39" s="77" t="s">
        <v>6521</v>
      </c>
      <c r="K39" s="19" t="str">
        <f>VLOOKUP(J39,$A$2:$B1024,2,FALSE)</f>
        <v>x5040</v>
      </c>
      <c r="L39" s="19"/>
      <c r="M39" s="19"/>
      <c r="N39" s="19"/>
      <c r="O39" s="19"/>
      <c r="P39" s="124">
        <v>43014</v>
      </c>
      <c r="Q39" s="124"/>
      <c r="R39" s="124">
        <v>43101</v>
      </c>
    </row>
    <row r="40" spans="1:18">
      <c r="A40" t="s">
        <v>5580</v>
      </c>
      <c r="B40" t="s">
        <v>1757</v>
      </c>
      <c r="D40" t="s">
        <v>12</v>
      </c>
      <c r="E40" s="123">
        <v>41943</v>
      </c>
      <c r="G40" s="123">
        <v>42185</v>
      </c>
      <c r="I40" s="25">
        <f t="shared" si="1"/>
        <v>0</v>
      </c>
      <c r="J40" s="77" t="s">
        <v>6519</v>
      </c>
      <c r="K40" s="19" t="str">
        <f>VLOOKUP(J40,$A$2:$B1025,2,FALSE)</f>
        <v>x5041</v>
      </c>
      <c r="L40" s="19"/>
      <c r="M40" s="19"/>
      <c r="N40" s="19"/>
      <c r="O40" s="19"/>
      <c r="P40" s="124">
        <v>43014</v>
      </c>
      <c r="Q40" s="124"/>
      <c r="R40" s="124">
        <v>43101</v>
      </c>
    </row>
    <row r="41" spans="1:18">
      <c r="A41" t="s">
        <v>5581</v>
      </c>
      <c r="B41" t="s">
        <v>1759</v>
      </c>
      <c r="D41" t="s">
        <v>12</v>
      </c>
      <c r="E41" s="123">
        <v>41943</v>
      </c>
      <c r="G41" s="123">
        <v>42185</v>
      </c>
      <c r="I41" s="25">
        <f t="shared" si="1"/>
        <v>0</v>
      </c>
      <c r="J41" s="77" t="s">
        <v>6527</v>
      </c>
      <c r="K41" s="19" t="str">
        <f>VLOOKUP(J41,$A$2:$B1026,2,FALSE)</f>
        <v>x5042</v>
      </c>
      <c r="L41" s="19"/>
      <c r="M41" s="19"/>
      <c r="N41" s="19"/>
      <c r="O41" s="19"/>
      <c r="P41" s="124">
        <v>43014</v>
      </c>
      <c r="Q41" s="124"/>
      <c r="R41" s="124">
        <v>43101</v>
      </c>
    </row>
    <row r="42" spans="1:18">
      <c r="A42" t="s">
        <v>5582</v>
      </c>
      <c r="B42" t="s">
        <v>1760</v>
      </c>
      <c r="D42" t="s">
        <v>12</v>
      </c>
      <c r="E42" s="123">
        <v>41943</v>
      </c>
      <c r="G42" s="123">
        <v>42185</v>
      </c>
      <c r="I42" s="25">
        <f t="shared" si="1"/>
        <v>0</v>
      </c>
      <c r="J42" s="77" t="s">
        <v>6526</v>
      </c>
      <c r="K42" s="19" t="str">
        <f>VLOOKUP(J42,$A$2:$B1027,2,FALSE)</f>
        <v>x5043</v>
      </c>
      <c r="L42" s="19"/>
      <c r="M42" s="19"/>
      <c r="N42" s="19"/>
      <c r="O42" s="19"/>
      <c r="P42" s="124">
        <v>43014</v>
      </c>
      <c r="Q42" s="124"/>
      <c r="R42" s="124">
        <v>43101</v>
      </c>
    </row>
    <row r="43" spans="1:18">
      <c r="A43" t="s">
        <v>5583</v>
      </c>
      <c r="B43" t="s">
        <v>1762</v>
      </c>
      <c r="D43" t="s">
        <v>12</v>
      </c>
      <c r="E43" s="123">
        <v>41943</v>
      </c>
      <c r="G43" s="123">
        <v>42185</v>
      </c>
      <c r="I43" s="25">
        <f t="shared" si="1"/>
        <v>0</v>
      </c>
      <c r="J43" s="77" t="s">
        <v>6525</v>
      </c>
      <c r="K43" s="19" t="str">
        <f>VLOOKUP(J43,$A$2:$B1028,2,FALSE)</f>
        <v>x5044</v>
      </c>
      <c r="L43" s="19"/>
      <c r="M43" s="19"/>
      <c r="N43" s="19"/>
      <c r="O43" s="19"/>
      <c r="P43" s="124">
        <v>43014</v>
      </c>
      <c r="Q43" s="124"/>
      <c r="R43" s="124">
        <v>43101</v>
      </c>
    </row>
    <row r="44" spans="1:18">
      <c r="A44" t="s">
        <v>5584</v>
      </c>
      <c r="B44" t="s">
        <v>1765</v>
      </c>
      <c r="D44" t="s">
        <v>12</v>
      </c>
      <c r="E44" s="123">
        <v>41943</v>
      </c>
      <c r="G44" s="123">
        <v>42185</v>
      </c>
      <c r="I44" s="25">
        <f t="shared" si="1"/>
        <v>0</v>
      </c>
      <c r="J44" s="77" t="s">
        <v>6520</v>
      </c>
      <c r="K44" s="19" t="str">
        <f>VLOOKUP(J44,$A$2:$B1029,2,FALSE)</f>
        <v>x5045</v>
      </c>
      <c r="L44" s="19"/>
      <c r="M44" s="19"/>
      <c r="N44" s="19"/>
      <c r="O44" s="19"/>
      <c r="P44" s="124">
        <v>43014</v>
      </c>
      <c r="Q44" s="124"/>
      <c r="R44" s="124">
        <v>43101</v>
      </c>
    </row>
    <row r="45" spans="1:18">
      <c r="A45" t="s">
        <v>5585</v>
      </c>
      <c r="B45" t="s">
        <v>1767</v>
      </c>
      <c r="D45" t="s">
        <v>12</v>
      </c>
      <c r="E45" s="123">
        <v>41943</v>
      </c>
      <c r="G45" s="123">
        <v>42095</v>
      </c>
      <c r="I45" s="25">
        <f t="shared" si="1"/>
        <v>0</v>
      </c>
      <c r="J45" s="80" t="s">
        <v>7413</v>
      </c>
      <c r="K45" s="19"/>
      <c r="L45" s="19"/>
      <c r="M45" s="19"/>
      <c r="N45" s="19" t="s">
        <v>555</v>
      </c>
      <c r="O45" s="19"/>
      <c r="P45" s="124">
        <v>43014</v>
      </c>
      <c r="Q45" s="124"/>
      <c r="R45" s="124">
        <v>43101</v>
      </c>
    </row>
    <row r="46" spans="1:18">
      <c r="A46" t="s">
        <v>5586</v>
      </c>
      <c r="B46" t="s">
        <v>1768</v>
      </c>
      <c r="D46" t="s">
        <v>12</v>
      </c>
      <c r="E46" s="123">
        <v>41943</v>
      </c>
      <c r="G46" s="123">
        <v>42095</v>
      </c>
      <c r="I46" s="25">
        <f t="shared" si="1"/>
        <v>0</v>
      </c>
      <c r="J46" s="76" t="s">
        <v>5536</v>
      </c>
      <c r="K46" s="19" t="str">
        <f>VLOOKUP(J46,$A$2:$B1031,2,FALSE)</f>
        <v>x0</v>
      </c>
      <c r="L46" s="19"/>
      <c r="M46" s="19"/>
      <c r="N46" s="19"/>
      <c r="O46" s="19"/>
      <c r="P46" s="124">
        <v>43014</v>
      </c>
      <c r="Q46" s="124"/>
      <c r="R46" s="124">
        <v>43101</v>
      </c>
    </row>
    <row r="47" spans="1:18">
      <c r="A47" t="s">
        <v>5587</v>
      </c>
      <c r="B47" t="s">
        <v>1770</v>
      </c>
      <c r="D47" t="s">
        <v>12</v>
      </c>
      <c r="E47" s="123">
        <v>41609</v>
      </c>
      <c r="G47" s="123">
        <v>41609</v>
      </c>
      <c r="I47" s="25">
        <f t="shared" si="1"/>
        <v>0</v>
      </c>
      <c r="J47" s="77" t="s">
        <v>6247</v>
      </c>
      <c r="K47" s="19" t="str">
        <f>VLOOKUP(J47,$A$2:$B1032,2,FALSE)</f>
        <v>x5005</v>
      </c>
      <c r="L47" s="19"/>
      <c r="M47" s="19"/>
      <c r="N47" s="19"/>
      <c r="O47" s="19"/>
      <c r="P47" s="124">
        <v>43014</v>
      </c>
      <c r="Q47" s="124"/>
      <c r="R47" s="124">
        <v>43101</v>
      </c>
    </row>
    <row r="48" spans="1:18">
      <c r="A48" t="s">
        <v>5588</v>
      </c>
      <c r="B48" t="s">
        <v>3735</v>
      </c>
      <c r="D48" t="s">
        <v>12</v>
      </c>
      <c r="E48" s="123">
        <v>41943</v>
      </c>
      <c r="G48" s="123">
        <v>42095</v>
      </c>
      <c r="I48" s="25">
        <f t="shared" si="1"/>
        <v>0</v>
      </c>
      <c r="J48" s="77" t="s">
        <v>6248</v>
      </c>
      <c r="K48" s="19" t="str">
        <f>VLOOKUP(J48,$A$2:$B1033,2,FALSE)</f>
        <v>x5006</v>
      </c>
      <c r="L48" s="19"/>
      <c r="M48" s="19"/>
      <c r="N48" s="19"/>
      <c r="O48" s="19"/>
      <c r="P48" s="124">
        <v>43014</v>
      </c>
      <c r="Q48" s="124"/>
      <c r="R48" s="124">
        <v>43101</v>
      </c>
    </row>
    <row r="49" spans="1:18">
      <c r="A49" t="s">
        <v>5589</v>
      </c>
      <c r="B49" t="s">
        <v>1774</v>
      </c>
      <c r="D49" t="s">
        <v>12</v>
      </c>
      <c r="E49" s="123">
        <v>41943</v>
      </c>
      <c r="G49" s="123">
        <v>42095</v>
      </c>
      <c r="I49" s="25">
        <f t="shared" si="1"/>
        <v>0</v>
      </c>
      <c r="J49" s="77" t="s">
        <v>6249</v>
      </c>
      <c r="K49" s="19" t="str">
        <f>VLOOKUP(J49,$A$2:$B1034,2,FALSE)</f>
        <v>x5007</v>
      </c>
      <c r="L49" s="19"/>
      <c r="M49" s="19"/>
      <c r="N49" s="19"/>
      <c r="O49" s="19"/>
      <c r="P49" s="124">
        <v>43014</v>
      </c>
      <c r="Q49" s="124"/>
      <c r="R49" s="124">
        <v>43101</v>
      </c>
    </row>
    <row r="50" spans="1:18">
      <c r="A50" s="19" t="s">
        <v>5590</v>
      </c>
      <c r="B50" s="19" t="s">
        <v>1775</v>
      </c>
      <c r="C50" s="19"/>
      <c r="D50" s="19" t="s">
        <v>12</v>
      </c>
      <c r="E50" s="124">
        <v>42829</v>
      </c>
      <c r="F50" s="124"/>
      <c r="G50" s="124">
        <v>43190</v>
      </c>
      <c r="H50" s="124"/>
      <c r="I50" s="55">
        <f t="shared" si="1"/>
        <v>0</v>
      </c>
      <c r="J50" s="77" t="s">
        <v>6252</v>
      </c>
      <c r="K50" s="19" t="str">
        <f>VLOOKUP(J50,$A$2:$B1035,2,FALSE)</f>
        <v>x5008</v>
      </c>
      <c r="L50" s="19"/>
      <c r="M50" s="19"/>
      <c r="N50" s="19"/>
      <c r="O50" s="19"/>
      <c r="P50" s="124">
        <v>43014</v>
      </c>
      <c r="Q50" s="124"/>
      <c r="R50" s="124">
        <v>43101</v>
      </c>
    </row>
    <row r="51" spans="1:18">
      <c r="A51" s="19" t="s">
        <v>5591</v>
      </c>
      <c r="B51" s="19" t="s">
        <v>1778</v>
      </c>
      <c r="C51" s="19"/>
      <c r="D51" s="19" t="s">
        <v>12</v>
      </c>
      <c r="E51" s="124">
        <v>42829</v>
      </c>
      <c r="F51" s="124"/>
      <c r="G51" s="124">
        <v>43190</v>
      </c>
      <c r="H51" s="124"/>
      <c r="I51" s="55">
        <f t="shared" si="1"/>
        <v>0</v>
      </c>
      <c r="J51" s="77" t="s">
        <v>6250</v>
      </c>
      <c r="K51" s="19" t="str">
        <f>VLOOKUP(J51,$A$2:$B1036,2,FALSE)</f>
        <v>x5009</v>
      </c>
      <c r="L51" s="19"/>
      <c r="M51" s="19"/>
      <c r="N51" s="19"/>
      <c r="O51" s="19"/>
      <c r="P51" s="124">
        <v>43014</v>
      </c>
      <c r="Q51" s="124"/>
      <c r="R51" s="124">
        <v>43101</v>
      </c>
    </row>
    <row r="52" spans="1:18">
      <c r="A52" s="19" t="s">
        <v>5592</v>
      </c>
      <c r="B52" s="19" t="s">
        <v>1780</v>
      </c>
      <c r="C52" s="19"/>
      <c r="D52" s="19" t="s">
        <v>12</v>
      </c>
      <c r="E52" s="124">
        <v>42829</v>
      </c>
      <c r="F52" s="124"/>
      <c r="G52" s="124">
        <v>43190</v>
      </c>
      <c r="H52" s="124"/>
      <c r="I52" s="55">
        <f t="shared" si="1"/>
        <v>0</v>
      </c>
      <c r="J52" s="77" t="s">
        <v>6251</v>
      </c>
      <c r="K52" s="19" t="str">
        <f>VLOOKUP(J52,$A$2:$B1037,2,FALSE)</f>
        <v>x5010</v>
      </c>
      <c r="L52" s="19"/>
      <c r="M52" s="19"/>
      <c r="N52" s="19"/>
      <c r="O52" s="19"/>
      <c r="P52" s="124">
        <v>43014</v>
      </c>
      <c r="Q52" s="124"/>
      <c r="R52" s="124">
        <v>43101</v>
      </c>
    </row>
    <row r="53" spans="1:18">
      <c r="A53" s="19" t="s">
        <v>5593</v>
      </c>
      <c r="B53" s="19" t="s">
        <v>1827</v>
      </c>
      <c r="C53" s="19"/>
      <c r="D53" s="19" t="s">
        <v>12</v>
      </c>
      <c r="E53" s="124">
        <v>41609</v>
      </c>
      <c r="F53" s="124"/>
      <c r="G53" s="124">
        <v>41609</v>
      </c>
      <c r="H53" s="124"/>
      <c r="I53" s="55">
        <f t="shared" si="1"/>
        <v>0</v>
      </c>
      <c r="J53" s="190" t="s">
        <v>7602</v>
      </c>
      <c r="K53" s="19"/>
      <c r="L53" s="19"/>
      <c r="M53" s="19"/>
      <c r="N53" s="19"/>
      <c r="O53" s="19"/>
      <c r="P53" s="124">
        <v>43014</v>
      </c>
      <c r="Q53" s="124"/>
      <c r="R53" s="124">
        <v>43101</v>
      </c>
    </row>
    <row r="54" spans="1:18">
      <c r="A54" s="19" t="s">
        <v>5594</v>
      </c>
      <c r="B54" s="19" t="s">
        <v>1863</v>
      </c>
      <c r="C54" s="19"/>
      <c r="D54" s="19" t="s">
        <v>12</v>
      </c>
      <c r="E54" s="124">
        <v>41609</v>
      </c>
      <c r="F54" s="124"/>
      <c r="G54" s="124">
        <v>41609</v>
      </c>
      <c r="H54" s="124"/>
      <c r="I54" s="55">
        <f t="shared" si="1"/>
        <v>0</v>
      </c>
      <c r="J54" s="76" t="s">
        <v>5536</v>
      </c>
      <c r="K54" s="19" t="str">
        <f>VLOOKUP(J54,$A$2:$B1039,2,FALSE)</f>
        <v>x0</v>
      </c>
      <c r="L54" s="19"/>
      <c r="M54" s="19"/>
      <c r="N54" s="19"/>
      <c r="O54" s="19"/>
      <c r="P54" s="124">
        <v>43014</v>
      </c>
      <c r="Q54" s="124"/>
      <c r="R54" s="124">
        <v>43101</v>
      </c>
    </row>
    <row r="55" spans="1:18">
      <c r="A55" s="59" t="s">
        <v>7491</v>
      </c>
      <c r="B55" s="19" t="s">
        <v>1893</v>
      </c>
      <c r="C55" s="19"/>
      <c r="D55" s="19" t="s">
        <v>555</v>
      </c>
      <c r="E55" s="124">
        <v>42735</v>
      </c>
      <c r="F55" s="124"/>
      <c r="G55" s="124">
        <v>42766</v>
      </c>
      <c r="H55" s="124"/>
      <c r="I55" s="55">
        <f t="shared" si="1"/>
        <v>1</v>
      </c>
      <c r="J55" s="77" t="s">
        <v>6516</v>
      </c>
      <c r="K55" s="19" t="str">
        <f>VLOOKUP(J55,$A$2:$B1040,2,FALSE)</f>
        <v>x5034</v>
      </c>
      <c r="L55" s="19"/>
      <c r="M55" s="19"/>
      <c r="N55" s="19"/>
      <c r="O55" s="19"/>
      <c r="P55" s="124">
        <v>43014</v>
      </c>
      <c r="Q55" s="124"/>
      <c r="R55" s="124">
        <v>43101</v>
      </c>
    </row>
    <row r="56" spans="1:18">
      <c r="A56" s="59" t="s">
        <v>7492</v>
      </c>
      <c r="B56" s="19" t="s">
        <v>1896</v>
      </c>
      <c r="C56" s="19"/>
      <c r="D56" s="19" t="s">
        <v>555</v>
      </c>
      <c r="E56" s="124">
        <v>42735</v>
      </c>
      <c r="F56" s="124"/>
      <c r="G56" s="124">
        <v>42766</v>
      </c>
      <c r="H56" s="124"/>
      <c r="I56" s="55">
        <f t="shared" si="1"/>
        <v>1</v>
      </c>
      <c r="J56" s="77" t="s">
        <v>6517</v>
      </c>
      <c r="K56" s="19" t="str">
        <f>VLOOKUP(J56,$A$2:$B1041,2,FALSE)</f>
        <v>x5035</v>
      </c>
      <c r="L56" s="19"/>
      <c r="M56" s="19"/>
      <c r="N56" s="19"/>
      <c r="O56" s="19"/>
      <c r="P56" s="124">
        <v>43014</v>
      </c>
      <c r="Q56" s="124"/>
      <c r="R56" s="124">
        <v>43101</v>
      </c>
    </row>
    <row r="57" spans="1:18">
      <c r="A57" s="59" t="s">
        <v>7493</v>
      </c>
      <c r="B57" s="19" t="s">
        <v>1898</v>
      </c>
      <c r="C57" s="19"/>
      <c r="D57" s="19" t="s">
        <v>555</v>
      </c>
      <c r="E57" s="124">
        <v>42735</v>
      </c>
      <c r="F57" s="124"/>
      <c r="G57" s="124">
        <v>42766</v>
      </c>
      <c r="H57" s="124"/>
      <c r="I57" s="55">
        <f t="shared" si="1"/>
        <v>1</v>
      </c>
      <c r="J57" s="77" t="s">
        <v>6523</v>
      </c>
      <c r="K57" s="19" t="str">
        <f>VLOOKUP(J57,$A$2:$B1042,2,FALSE)</f>
        <v>x5036</v>
      </c>
      <c r="L57" s="19"/>
      <c r="M57" s="19"/>
      <c r="N57" s="19"/>
      <c r="O57" s="19"/>
      <c r="P57" s="124">
        <v>43014</v>
      </c>
      <c r="Q57" s="124"/>
      <c r="R57" s="124">
        <v>43101</v>
      </c>
    </row>
    <row r="58" spans="1:18">
      <c r="A58" s="59" t="s">
        <v>7494</v>
      </c>
      <c r="B58" s="19" t="s">
        <v>4990</v>
      </c>
      <c r="C58" s="19"/>
      <c r="D58" s="19" t="s">
        <v>555</v>
      </c>
      <c r="E58" s="124">
        <v>42735</v>
      </c>
      <c r="F58" s="124"/>
      <c r="G58" s="124">
        <v>42766</v>
      </c>
      <c r="H58" s="124"/>
      <c r="I58" s="55">
        <f t="shared" si="1"/>
        <v>1</v>
      </c>
      <c r="J58" s="77" t="s">
        <v>6518</v>
      </c>
      <c r="K58" s="19" t="str">
        <f>VLOOKUP(J58,$A$2:$B1043,2,FALSE)</f>
        <v>x5037</v>
      </c>
      <c r="L58" s="19"/>
      <c r="M58" s="19"/>
      <c r="N58" s="19"/>
      <c r="O58" s="19"/>
      <c r="P58" s="124">
        <v>43014</v>
      </c>
      <c r="Q58" s="124"/>
      <c r="R58" s="124">
        <v>43101</v>
      </c>
    </row>
    <row r="59" spans="1:18">
      <c r="A59" s="59" t="s">
        <v>7495</v>
      </c>
      <c r="B59" s="19" t="s">
        <v>4991</v>
      </c>
      <c r="C59" s="19"/>
      <c r="D59" s="19" t="s">
        <v>555</v>
      </c>
      <c r="E59" s="124">
        <v>42735</v>
      </c>
      <c r="F59" s="124"/>
      <c r="G59" s="124">
        <v>42766</v>
      </c>
      <c r="H59" s="124"/>
      <c r="I59" s="55">
        <f t="shared" si="1"/>
        <v>1</v>
      </c>
      <c r="J59" s="77" t="s">
        <v>6524</v>
      </c>
      <c r="K59" s="19" t="str">
        <f>VLOOKUP(J59,$A$2:$B1044,2,FALSE)</f>
        <v>x5038</v>
      </c>
      <c r="L59" s="19"/>
      <c r="M59" s="19"/>
      <c r="N59" s="19"/>
      <c r="O59" s="19"/>
      <c r="P59" s="124">
        <v>43014</v>
      </c>
      <c r="Q59" s="124"/>
      <c r="R59" s="124">
        <v>43101</v>
      </c>
    </row>
    <row r="60" spans="1:18">
      <c r="A60" s="59" t="s">
        <v>7496</v>
      </c>
      <c r="B60" s="19" t="s">
        <v>4992</v>
      </c>
      <c r="C60" s="19"/>
      <c r="D60" s="19" t="s">
        <v>555</v>
      </c>
      <c r="E60" s="124">
        <v>42735</v>
      </c>
      <c r="F60" s="124"/>
      <c r="G60" s="124">
        <v>42766</v>
      </c>
      <c r="H60" s="124"/>
      <c r="I60" s="55">
        <f t="shared" si="1"/>
        <v>1</v>
      </c>
      <c r="J60" s="77" t="s">
        <v>6522</v>
      </c>
      <c r="K60" s="19" t="str">
        <f>VLOOKUP(J60,$A$2:$B1045,2,FALSE)</f>
        <v>x5039</v>
      </c>
      <c r="L60" s="19"/>
      <c r="M60" s="19"/>
      <c r="N60" s="19"/>
      <c r="O60" s="19"/>
      <c r="P60" s="124">
        <v>43014</v>
      </c>
      <c r="Q60" s="124"/>
      <c r="R60" s="124">
        <v>43101</v>
      </c>
    </row>
    <row r="61" spans="1:18">
      <c r="A61" s="59" t="s">
        <v>7497</v>
      </c>
      <c r="B61" s="19" t="s">
        <v>4993</v>
      </c>
      <c r="C61" s="19"/>
      <c r="D61" s="19" t="s">
        <v>555</v>
      </c>
      <c r="E61" s="124">
        <v>42735</v>
      </c>
      <c r="F61" s="124"/>
      <c r="G61" s="124">
        <v>42766</v>
      </c>
      <c r="H61" s="124"/>
      <c r="I61" s="55">
        <f t="shared" si="1"/>
        <v>1</v>
      </c>
      <c r="J61" s="77" t="s">
        <v>6521</v>
      </c>
      <c r="K61" s="19" t="str">
        <f>VLOOKUP(J61,$A$2:$B1046,2,FALSE)</f>
        <v>x5040</v>
      </c>
      <c r="L61" s="19"/>
      <c r="M61" s="19"/>
      <c r="N61" s="19"/>
      <c r="O61" s="19"/>
      <c r="P61" s="124">
        <v>43014</v>
      </c>
      <c r="Q61" s="124"/>
      <c r="R61" s="124">
        <v>43101</v>
      </c>
    </row>
    <row r="62" spans="1:18">
      <c r="A62" s="59" t="s">
        <v>7498</v>
      </c>
      <c r="B62" s="19" t="s">
        <v>4994</v>
      </c>
      <c r="C62" s="19"/>
      <c r="D62" s="19" t="s">
        <v>555</v>
      </c>
      <c r="E62" s="124">
        <v>42735</v>
      </c>
      <c r="F62" s="124"/>
      <c r="G62" s="124">
        <v>42766</v>
      </c>
      <c r="H62" s="124"/>
      <c r="I62" s="55">
        <f t="shared" si="1"/>
        <v>1</v>
      </c>
      <c r="J62" s="77" t="s">
        <v>6519</v>
      </c>
      <c r="K62" s="19" t="str">
        <f>VLOOKUP(J62,$A$2:$B1047,2,FALSE)</f>
        <v>x5041</v>
      </c>
      <c r="L62" s="19"/>
      <c r="M62" s="19"/>
      <c r="N62" s="19"/>
      <c r="O62" s="19"/>
      <c r="P62" s="124">
        <v>43014</v>
      </c>
      <c r="Q62" s="124"/>
      <c r="R62" s="124">
        <v>43101</v>
      </c>
    </row>
    <row r="63" spans="1:18">
      <c r="A63" s="19" t="s">
        <v>5551</v>
      </c>
      <c r="B63" s="19" t="s">
        <v>4995</v>
      </c>
      <c r="C63" s="19"/>
      <c r="D63" s="19" t="s">
        <v>555</v>
      </c>
      <c r="E63" s="124">
        <v>42735</v>
      </c>
      <c r="F63" s="124"/>
      <c r="G63" s="124">
        <v>42766</v>
      </c>
      <c r="H63" s="124"/>
      <c r="I63" s="55">
        <f t="shared" si="1"/>
        <v>1</v>
      </c>
      <c r="J63" s="77" t="s">
        <v>6527</v>
      </c>
      <c r="K63" s="19" t="str">
        <f>VLOOKUP(J63,$A$2:$B1048,2,FALSE)</f>
        <v>x5042</v>
      </c>
      <c r="L63" s="19"/>
      <c r="M63" s="19"/>
      <c r="N63" s="19"/>
      <c r="O63" s="19"/>
      <c r="P63" s="124">
        <v>43014</v>
      </c>
      <c r="Q63" s="124"/>
      <c r="R63" s="124">
        <v>43101</v>
      </c>
    </row>
    <row r="64" spans="1:18">
      <c r="A64" s="19" t="s">
        <v>5595</v>
      </c>
      <c r="B64" s="19" t="s">
        <v>4996</v>
      </c>
      <c r="C64" s="19"/>
      <c r="D64" s="19" t="s">
        <v>555</v>
      </c>
      <c r="E64" s="124">
        <v>42766</v>
      </c>
      <c r="F64" s="124"/>
      <c r="G64" s="124">
        <v>42794</v>
      </c>
      <c r="H64" s="124"/>
      <c r="I64" s="55">
        <f t="shared" si="1"/>
        <v>0</v>
      </c>
      <c r="J64" s="77" t="s">
        <v>6526</v>
      </c>
      <c r="K64" s="19" t="str">
        <f>VLOOKUP(J64,$A$2:$B1049,2,FALSE)</f>
        <v>x5043</v>
      </c>
      <c r="L64" s="19"/>
      <c r="M64" s="19"/>
      <c r="N64" s="19"/>
      <c r="O64" s="19"/>
      <c r="P64" s="124">
        <v>43014</v>
      </c>
      <c r="Q64" s="124"/>
      <c r="R64" s="124">
        <v>43101</v>
      </c>
    </row>
    <row r="65" spans="1:20">
      <c r="A65" t="s">
        <v>5596</v>
      </c>
      <c r="B65" t="s">
        <v>4997</v>
      </c>
      <c r="D65" t="s">
        <v>555</v>
      </c>
      <c r="E65" s="123">
        <v>42766</v>
      </c>
      <c r="G65" s="123">
        <v>42794</v>
      </c>
      <c r="I65" s="25">
        <f t="shared" si="1"/>
        <v>0</v>
      </c>
      <c r="J65" s="77" t="s">
        <v>6525</v>
      </c>
      <c r="K65" s="19" t="str">
        <f>VLOOKUP(J65,$A$2:$B1050,2,FALSE)</f>
        <v>x5044</v>
      </c>
      <c r="L65" s="19"/>
      <c r="M65" s="19"/>
      <c r="N65" s="19"/>
      <c r="O65" s="19"/>
      <c r="P65" s="124">
        <v>43014</v>
      </c>
      <c r="Q65" s="124"/>
      <c r="R65" s="124">
        <v>43101</v>
      </c>
    </row>
    <row r="66" spans="1:20">
      <c r="A66" s="19" t="s">
        <v>5539</v>
      </c>
      <c r="B66" s="19" t="s">
        <v>4998</v>
      </c>
      <c r="C66" s="19"/>
      <c r="D66" s="19" t="s">
        <v>555</v>
      </c>
      <c r="E66" s="124">
        <v>43131</v>
      </c>
      <c r="F66" s="124"/>
      <c r="G66" s="124">
        <v>43131</v>
      </c>
      <c r="H66" s="124"/>
      <c r="I66" s="19">
        <f t="shared" ref="I66:I97" si="2">COUNTIF(J:J,A66)</f>
        <v>1</v>
      </c>
      <c r="J66" s="77" t="s">
        <v>6520</v>
      </c>
      <c r="K66" s="19" t="str">
        <f>VLOOKUP(J66,$A$2:$B1051,2,FALSE)</f>
        <v>x5045</v>
      </c>
      <c r="L66" s="19"/>
      <c r="M66" s="19"/>
      <c r="N66" s="19"/>
      <c r="O66" s="19"/>
      <c r="P66" s="124">
        <v>43014</v>
      </c>
      <c r="Q66" s="124"/>
      <c r="R66" s="124">
        <v>43101</v>
      </c>
    </row>
    <row r="67" spans="1:20">
      <c r="A67" s="19" t="s">
        <v>5541</v>
      </c>
      <c r="B67" s="19" t="s">
        <v>4999</v>
      </c>
      <c r="C67" s="19"/>
      <c r="D67" s="19" t="s">
        <v>555</v>
      </c>
      <c r="E67" s="124">
        <v>43131</v>
      </c>
      <c r="F67" s="124"/>
      <c r="G67" s="124">
        <v>43131</v>
      </c>
      <c r="H67" s="124"/>
      <c r="I67" s="19">
        <f t="shared" si="2"/>
        <v>1</v>
      </c>
      <c r="J67" s="77" t="s">
        <v>5539</v>
      </c>
      <c r="K67" s="19" t="s">
        <v>4998</v>
      </c>
      <c r="L67" s="19"/>
      <c r="M67" s="19"/>
      <c r="N67" s="19"/>
      <c r="O67" s="19"/>
      <c r="P67" s="124">
        <v>43014</v>
      </c>
      <c r="Q67" s="124"/>
      <c r="R67" s="124">
        <v>43101</v>
      </c>
    </row>
    <row r="68" spans="1:20">
      <c r="A68" s="19" t="s">
        <v>5543</v>
      </c>
      <c r="B68" s="19" t="s">
        <v>5000</v>
      </c>
      <c r="C68" s="19"/>
      <c r="D68" s="19" t="s">
        <v>555</v>
      </c>
      <c r="E68" s="124">
        <v>43131</v>
      </c>
      <c r="F68" s="124"/>
      <c r="G68" s="124">
        <v>43131</v>
      </c>
      <c r="H68" s="124"/>
      <c r="I68" s="19">
        <f t="shared" si="2"/>
        <v>1</v>
      </c>
      <c r="J68" s="77" t="s">
        <v>5541</v>
      </c>
      <c r="K68" s="19" t="s">
        <v>4999</v>
      </c>
      <c r="L68" s="19"/>
      <c r="M68" s="19"/>
      <c r="N68" s="19"/>
      <c r="O68" s="19"/>
      <c r="P68" s="124">
        <v>43014</v>
      </c>
      <c r="Q68" s="124"/>
      <c r="R68" s="124">
        <v>43101</v>
      </c>
    </row>
    <row r="69" spans="1:20">
      <c r="A69" s="19" t="s">
        <v>5545</v>
      </c>
      <c r="B69" s="19" t="s">
        <v>5001</v>
      </c>
      <c r="C69" s="19"/>
      <c r="D69" s="19" t="s">
        <v>555</v>
      </c>
      <c r="E69" s="124">
        <v>43131</v>
      </c>
      <c r="F69" s="124"/>
      <c r="G69" s="124">
        <v>43131</v>
      </c>
      <c r="H69" s="124"/>
      <c r="I69" s="19">
        <f t="shared" si="2"/>
        <v>1</v>
      </c>
      <c r="J69" s="77" t="s">
        <v>5543</v>
      </c>
      <c r="K69" s="19" t="s">
        <v>5000</v>
      </c>
      <c r="L69" s="19"/>
      <c r="M69" s="19"/>
      <c r="N69" s="19"/>
      <c r="O69" s="19"/>
      <c r="P69" s="124">
        <v>43014</v>
      </c>
      <c r="Q69" s="124"/>
      <c r="R69" s="124">
        <v>43101</v>
      </c>
    </row>
    <row r="70" spans="1:20">
      <c r="A70" s="19" t="s">
        <v>6247</v>
      </c>
      <c r="B70" s="19" t="s">
        <v>6254</v>
      </c>
      <c r="C70" s="19"/>
      <c r="D70" s="19" t="s">
        <v>555</v>
      </c>
      <c r="E70" s="124">
        <v>43014</v>
      </c>
      <c r="F70" s="124"/>
      <c r="G70" s="124">
        <v>43101</v>
      </c>
      <c r="H70" s="124"/>
      <c r="I70" s="19">
        <f t="shared" si="2"/>
        <v>1</v>
      </c>
      <c r="J70" s="77" t="s">
        <v>5545</v>
      </c>
      <c r="K70" s="19" t="s">
        <v>5001</v>
      </c>
      <c r="L70" s="19"/>
      <c r="M70" s="19"/>
      <c r="N70" s="19"/>
      <c r="O70" s="19"/>
      <c r="P70" s="124">
        <v>43014</v>
      </c>
      <c r="Q70" s="124"/>
      <c r="R70" s="124">
        <v>43101</v>
      </c>
      <c r="S70" s="124"/>
    </row>
    <row r="71" spans="1:20">
      <c r="A71" s="19" t="s">
        <v>6248</v>
      </c>
      <c r="B71" s="19" t="s">
        <v>6255</v>
      </c>
      <c r="C71" s="19"/>
      <c r="D71" s="19" t="s">
        <v>555</v>
      </c>
      <c r="E71" s="124">
        <v>43014</v>
      </c>
      <c r="F71" s="124"/>
      <c r="G71" s="124">
        <v>43101</v>
      </c>
      <c r="H71" s="124"/>
      <c r="I71" s="19">
        <f t="shared" si="2"/>
        <v>1</v>
      </c>
      <c r="J71" s="75" t="s">
        <v>7415</v>
      </c>
      <c r="K71" s="19"/>
      <c r="L71" s="19"/>
      <c r="M71" s="19"/>
      <c r="N71" s="19" t="s">
        <v>555</v>
      </c>
      <c r="O71" s="19"/>
      <c r="P71" s="124">
        <v>43014</v>
      </c>
      <c r="Q71" s="124"/>
      <c r="R71" s="124">
        <v>43101</v>
      </c>
      <c r="S71" s="124"/>
    </row>
    <row r="72" spans="1:20">
      <c r="A72" s="19" t="s">
        <v>6249</v>
      </c>
      <c r="B72" s="19" t="s">
        <v>6256</v>
      </c>
      <c r="C72" s="19"/>
      <c r="D72" s="19" t="s">
        <v>555</v>
      </c>
      <c r="E72" s="124">
        <v>43014</v>
      </c>
      <c r="F72" s="124"/>
      <c r="G72" s="124">
        <v>43101</v>
      </c>
      <c r="H72" s="124"/>
      <c r="I72" s="19">
        <f t="shared" si="2"/>
        <v>1</v>
      </c>
      <c r="J72" s="76" t="s">
        <v>5536</v>
      </c>
      <c r="K72" s="19" t="str">
        <f>VLOOKUP(J72,$A$2:$B1057,2,FALSE)</f>
        <v>x0</v>
      </c>
      <c r="L72" s="19"/>
      <c r="M72" s="19"/>
      <c r="N72" s="19"/>
      <c r="O72" s="19"/>
      <c r="P72" s="124">
        <v>43014</v>
      </c>
      <c r="Q72" s="124"/>
      <c r="R72" s="124">
        <v>43101</v>
      </c>
      <c r="S72" s="124"/>
    </row>
    <row r="73" spans="1:20">
      <c r="A73" s="19" t="s">
        <v>6252</v>
      </c>
      <c r="B73" s="19" t="s">
        <v>6257</v>
      </c>
      <c r="C73" s="19"/>
      <c r="D73" s="19" t="s">
        <v>555</v>
      </c>
      <c r="E73" s="124">
        <v>43014</v>
      </c>
      <c r="F73" s="124"/>
      <c r="G73" s="124">
        <v>43101</v>
      </c>
      <c r="H73" s="124"/>
      <c r="I73" s="19">
        <f t="shared" si="2"/>
        <v>1</v>
      </c>
      <c r="J73" s="77" t="s">
        <v>7124</v>
      </c>
      <c r="K73" s="19" t="s">
        <v>6357</v>
      </c>
      <c r="L73" s="19"/>
      <c r="M73" s="19"/>
      <c r="N73" s="19"/>
      <c r="O73" s="19"/>
      <c r="P73" s="124">
        <v>43014</v>
      </c>
      <c r="Q73" s="124"/>
      <c r="R73" s="124">
        <v>43101</v>
      </c>
      <c r="S73" s="124"/>
    </row>
    <row r="74" spans="1:20">
      <c r="A74" s="19" t="s">
        <v>6250</v>
      </c>
      <c r="B74" s="19" t="s">
        <v>6258</v>
      </c>
      <c r="C74" s="19"/>
      <c r="D74" s="19" t="s">
        <v>555</v>
      </c>
      <c r="E74" s="124">
        <v>43014</v>
      </c>
      <c r="F74" s="124"/>
      <c r="G74" s="124">
        <v>43101</v>
      </c>
      <c r="H74" s="124"/>
      <c r="I74" s="19">
        <f t="shared" si="2"/>
        <v>1</v>
      </c>
      <c r="J74" s="75" t="s">
        <v>7488</v>
      </c>
      <c r="K74" s="19"/>
      <c r="L74" s="19"/>
      <c r="M74" s="19"/>
      <c r="N74" s="19" t="s">
        <v>555</v>
      </c>
      <c r="O74" s="19"/>
      <c r="P74" s="124">
        <v>43343</v>
      </c>
      <c r="Q74" s="124"/>
      <c r="R74" s="124">
        <v>43343</v>
      </c>
      <c r="S74" s="124"/>
    </row>
    <row r="75" spans="1:20">
      <c r="A75" s="19" t="s">
        <v>6251</v>
      </c>
      <c r="B75" s="19" t="s">
        <v>6259</v>
      </c>
      <c r="C75" s="19"/>
      <c r="D75" s="19" t="s">
        <v>555</v>
      </c>
      <c r="E75" s="124">
        <v>43014</v>
      </c>
      <c r="F75" s="124"/>
      <c r="G75" s="124">
        <v>43101</v>
      </c>
      <c r="H75" s="124"/>
      <c r="I75" s="19">
        <f t="shared" si="2"/>
        <v>1</v>
      </c>
      <c r="J75" s="76" t="s">
        <v>5536</v>
      </c>
      <c r="K75" s="19" t="str">
        <f>VLOOKUP(J75,$A$2:$B1060,2,FALSE)</f>
        <v>x0</v>
      </c>
      <c r="L75" s="19"/>
      <c r="M75" s="19"/>
      <c r="N75" s="19"/>
      <c r="O75" s="19"/>
      <c r="P75" s="124">
        <v>43343</v>
      </c>
      <c r="Q75" s="124"/>
      <c r="R75" s="124">
        <v>43343</v>
      </c>
      <c r="S75" s="124"/>
    </row>
    <row r="76" spans="1:20">
      <c r="A76" s="19" t="s">
        <v>6512</v>
      </c>
      <c r="B76" s="19" t="s">
        <v>6274</v>
      </c>
      <c r="C76" s="19"/>
      <c r="D76" s="19" t="s">
        <v>555</v>
      </c>
      <c r="E76" s="124">
        <v>43014</v>
      </c>
      <c r="F76" s="124"/>
      <c r="G76" s="124">
        <v>43101</v>
      </c>
      <c r="H76" s="124"/>
      <c r="I76" s="19">
        <f t="shared" si="2"/>
        <v>1</v>
      </c>
      <c r="J76" s="77" t="s">
        <v>7487</v>
      </c>
      <c r="K76" s="19" t="s">
        <v>6358</v>
      </c>
      <c r="L76" s="19"/>
      <c r="M76" s="19"/>
      <c r="N76" s="19"/>
      <c r="O76" s="19"/>
      <c r="P76" s="124">
        <v>43343</v>
      </c>
      <c r="Q76" s="124"/>
      <c r="R76" s="124">
        <v>43343</v>
      </c>
      <c r="S76" s="124"/>
    </row>
    <row r="77" spans="1:20">
      <c r="A77" s="19" t="s">
        <v>6014</v>
      </c>
      <c r="B77" s="19" t="s">
        <v>6275</v>
      </c>
      <c r="C77" s="19"/>
      <c r="D77" s="19" t="s">
        <v>555</v>
      </c>
      <c r="E77" s="124">
        <v>43014</v>
      </c>
      <c r="F77" s="124"/>
      <c r="G77" s="124">
        <v>43101</v>
      </c>
      <c r="H77" s="124"/>
      <c r="I77" s="19">
        <f t="shared" si="2"/>
        <v>0</v>
      </c>
      <c r="J77" s="166" t="s">
        <v>7582</v>
      </c>
      <c r="K77" s="152" t="str">
        <f>VLOOKUP(J77,$A$2:$B141,2,FALSE)</f>
        <v>x5048</v>
      </c>
      <c r="L77" s="152"/>
      <c r="M77" s="152"/>
      <c r="N77" s="152"/>
      <c r="O77" s="152"/>
      <c r="P77" s="153">
        <v>43708</v>
      </c>
      <c r="Q77" s="121"/>
      <c r="R77" s="153">
        <v>43708</v>
      </c>
      <c r="S77" s="121"/>
      <c r="T77" s="152"/>
    </row>
    <row r="78" spans="1:20">
      <c r="A78" s="19" t="s">
        <v>6511</v>
      </c>
      <c r="B78" s="19" t="s">
        <v>6276</v>
      </c>
      <c r="C78" s="19"/>
      <c r="D78" s="19" t="s">
        <v>555</v>
      </c>
      <c r="E78" s="124">
        <v>43014</v>
      </c>
      <c r="F78" s="124"/>
      <c r="G78" s="124">
        <v>43101</v>
      </c>
      <c r="H78" s="124"/>
      <c r="I78" s="19">
        <f t="shared" si="2"/>
        <v>0</v>
      </c>
      <c r="J78" s="166" t="s">
        <v>7590</v>
      </c>
      <c r="K78" s="152" t="str">
        <f>VLOOKUP(J78,$A$2:$B142,2,FALSE)</f>
        <v>x5049</v>
      </c>
      <c r="L78" s="152"/>
      <c r="M78" s="152"/>
      <c r="N78" s="152"/>
      <c r="O78" s="152"/>
      <c r="P78" s="153">
        <v>43708</v>
      </c>
      <c r="Q78" s="121"/>
      <c r="R78" s="153">
        <v>43708</v>
      </c>
      <c r="S78" s="121"/>
      <c r="T78" s="152"/>
    </row>
    <row r="79" spans="1:20">
      <c r="A79" s="59">
        <v>2001</v>
      </c>
      <c r="B79" s="19" t="s">
        <v>6277</v>
      </c>
      <c r="C79" s="19"/>
      <c r="D79" s="19" t="s">
        <v>555</v>
      </c>
      <c r="E79" s="124">
        <v>43014</v>
      </c>
      <c r="F79" s="124"/>
      <c r="G79" s="124">
        <v>43101</v>
      </c>
      <c r="H79" s="124"/>
      <c r="I79" s="19">
        <f t="shared" si="2"/>
        <v>0</v>
      </c>
      <c r="P79"/>
      <c r="Q79"/>
      <c r="R79"/>
      <c r="S79"/>
    </row>
    <row r="80" spans="1:20">
      <c r="A80" s="59">
        <v>2002</v>
      </c>
      <c r="B80" s="19" t="s">
        <v>6278</v>
      </c>
      <c r="C80" s="19"/>
      <c r="D80" s="19" t="s">
        <v>555</v>
      </c>
      <c r="E80" s="124">
        <v>43014</v>
      </c>
      <c r="F80" s="124"/>
      <c r="G80" s="124">
        <v>43101</v>
      </c>
      <c r="H80" s="124"/>
      <c r="I80" s="19">
        <f t="shared" si="2"/>
        <v>0</v>
      </c>
      <c r="J80" s="24"/>
      <c r="K80" s="18"/>
    </row>
    <row r="81" spans="1:11">
      <c r="A81" s="59">
        <v>2003</v>
      </c>
      <c r="B81" s="19" t="s">
        <v>6279</v>
      </c>
      <c r="C81" s="19"/>
      <c r="D81" s="19" t="s">
        <v>555</v>
      </c>
      <c r="E81" s="124">
        <v>43014</v>
      </c>
      <c r="F81" s="124"/>
      <c r="G81" s="124">
        <v>43101</v>
      </c>
      <c r="H81" s="124"/>
      <c r="I81" s="19">
        <f t="shared" si="2"/>
        <v>0</v>
      </c>
      <c r="J81" s="24"/>
      <c r="K81" s="18"/>
    </row>
    <row r="82" spans="1:11">
      <c r="A82" s="59">
        <v>2004</v>
      </c>
      <c r="B82" s="19" t="s">
        <v>6280</v>
      </c>
      <c r="C82" s="19"/>
      <c r="D82" s="19" t="s">
        <v>555</v>
      </c>
      <c r="E82" s="124">
        <v>43014</v>
      </c>
      <c r="F82" s="124"/>
      <c r="G82" s="124">
        <v>43101</v>
      </c>
      <c r="H82" s="124"/>
      <c r="I82" s="19">
        <f t="shared" si="2"/>
        <v>0</v>
      </c>
      <c r="J82" s="24"/>
      <c r="K82" s="18"/>
    </row>
    <row r="83" spans="1:11">
      <c r="A83" s="59">
        <v>2005</v>
      </c>
      <c r="B83" s="19" t="s">
        <v>6281</v>
      </c>
      <c r="C83" s="19"/>
      <c r="D83" s="19" t="s">
        <v>555</v>
      </c>
      <c r="E83" s="124">
        <v>43014</v>
      </c>
      <c r="F83" s="124"/>
      <c r="G83" s="124">
        <v>43101</v>
      </c>
      <c r="H83" s="124"/>
      <c r="I83" s="19">
        <f t="shared" si="2"/>
        <v>0</v>
      </c>
      <c r="J83" s="24"/>
      <c r="K83" s="18"/>
    </row>
    <row r="84" spans="1:11">
      <c r="A84" s="59">
        <v>2006</v>
      </c>
      <c r="B84" s="19" t="s">
        <v>6282</v>
      </c>
      <c r="C84" s="19"/>
      <c r="D84" s="19" t="s">
        <v>555</v>
      </c>
      <c r="E84" s="124">
        <v>43014</v>
      </c>
      <c r="F84" s="124"/>
      <c r="G84" s="124">
        <v>43101</v>
      </c>
      <c r="H84" s="124"/>
      <c r="I84" s="19">
        <f t="shared" si="2"/>
        <v>1</v>
      </c>
      <c r="J84" s="24"/>
      <c r="K84" s="18"/>
    </row>
    <row r="85" spans="1:11">
      <c r="A85" s="59">
        <v>2007</v>
      </c>
      <c r="B85" s="19" t="s">
        <v>6283</v>
      </c>
      <c r="C85" s="19"/>
      <c r="D85" s="19" t="s">
        <v>555</v>
      </c>
      <c r="E85" s="124">
        <v>43014</v>
      </c>
      <c r="F85" s="124"/>
      <c r="G85" s="124">
        <v>43101</v>
      </c>
      <c r="H85" s="124"/>
      <c r="I85" s="19">
        <f t="shared" si="2"/>
        <v>1</v>
      </c>
      <c r="J85" s="24"/>
      <c r="K85" s="18"/>
    </row>
    <row r="86" spans="1:11">
      <c r="A86" s="59">
        <v>2008</v>
      </c>
      <c r="B86" s="19" t="s">
        <v>6284</v>
      </c>
      <c r="C86" s="19"/>
      <c r="D86" s="19" t="s">
        <v>555</v>
      </c>
      <c r="E86" s="124">
        <v>43014</v>
      </c>
      <c r="F86" s="124"/>
      <c r="G86" s="124">
        <v>43101</v>
      </c>
      <c r="H86" s="124"/>
      <c r="I86" s="19">
        <f t="shared" si="2"/>
        <v>1</v>
      </c>
      <c r="J86" s="24"/>
      <c r="K86" s="18"/>
    </row>
    <row r="87" spans="1:11">
      <c r="A87" s="59">
        <v>2009</v>
      </c>
      <c r="B87" s="19" t="s">
        <v>6285</v>
      </c>
      <c r="C87" s="19"/>
      <c r="D87" s="19" t="s">
        <v>555</v>
      </c>
      <c r="E87" s="124">
        <v>43014</v>
      </c>
      <c r="F87" s="124"/>
      <c r="G87" s="124">
        <v>43101</v>
      </c>
      <c r="H87" s="124"/>
      <c r="I87" s="19">
        <f t="shared" si="2"/>
        <v>1</v>
      </c>
      <c r="J87" s="24"/>
      <c r="K87" s="18"/>
    </row>
    <row r="88" spans="1:11">
      <c r="A88" s="59">
        <v>2010</v>
      </c>
      <c r="B88" s="19" t="s">
        <v>6286</v>
      </c>
      <c r="C88" s="19"/>
      <c r="D88" s="19" t="s">
        <v>555</v>
      </c>
      <c r="E88" s="124">
        <v>43014</v>
      </c>
      <c r="F88" s="124"/>
      <c r="G88" s="124">
        <v>43101</v>
      </c>
      <c r="H88" s="124"/>
      <c r="I88" s="19">
        <f t="shared" si="2"/>
        <v>1</v>
      </c>
      <c r="J88" s="24"/>
      <c r="K88" s="18"/>
    </row>
    <row r="89" spans="1:11">
      <c r="A89" s="59">
        <v>2011</v>
      </c>
      <c r="B89" s="19" t="s">
        <v>6287</v>
      </c>
      <c r="C89" s="19"/>
      <c r="D89" s="19" t="s">
        <v>555</v>
      </c>
      <c r="E89" s="124">
        <v>43014</v>
      </c>
      <c r="F89" s="124"/>
      <c r="G89" s="124">
        <v>43101</v>
      </c>
      <c r="H89" s="124"/>
      <c r="I89" s="19">
        <f t="shared" si="2"/>
        <v>1</v>
      </c>
      <c r="J89" s="24"/>
      <c r="K89" s="18"/>
    </row>
    <row r="90" spans="1:11">
      <c r="A90" s="59">
        <v>2012</v>
      </c>
      <c r="B90" s="19" t="s">
        <v>6288</v>
      </c>
      <c r="C90" s="19"/>
      <c r="D90" s="19" t="s">
        <v>555</v>
      </c>
      <c r="E90" s="124">
        <v>43014</v>
      </c>
      <c r="F90" s="124"/>
      <c r="G90" s="124">
        <v>43101</v>
      </c>
      <c r="H90" s="124"/>
      <c r="I90" s="19">
        <f t="shared" si="2"/>
        <v>1</v>
      </c>
      <c r="J90" s="24"/>
      <c r="K90" s="18"/>
    </row>
    <row r="91" spans="1:11">
      <c r="A91" s="59">
        <v>2013</v>
      </c>
      <c r="B91" s="19" t="s">
        <v>6289</v>
      </c>
      <c r="C91" s="19"/>
      <c r="D91" s="19" t="s">
        <v>555</v>
      </c>
      <c r="E91" s="124">
        <v>43014</v>
      </c>
      <c r="F91" s="124"/>
      <c r="G91" s="124">
        <v>43101</v>
      </c>
      <c r="H91" s="124"/>
      <c r="I91" s="19">
        <f t="shared" si="2"/>
        <v>1</v>
      </c>
      <c r="J91" s="24"/>
      <c r="K91" s="18"/>
    </row>
    <row r="92" spans="1:11">
      <c r="A92" s="59">
        <v>2014</v>
      </c>
      <c r="B92" s="19" t="s">
        <v>6295</v>
      </c>
      <c r="C92" s="19"/>
      <c r="D92" s="19" t="s">
        <v>555</v>
      </c>
      <c r="E92" s="124">
        <v>43014</v>
      </c>
      <c r="F92" s="124"/>
      <c r="G92" s="124">
        <v>43101</v>
      </c>
      <c r="H92" s="124"/>
      <c r="I92" s="19">
        <f t="shared" si="2"/>
        <v>1</v>
      </c>
      <c r="J92" s="24"/>
      <c r="K92" s="18"/>
    </row>
    <row r="93" spans="1:11">
      <c r="A93" s="59">
        <v>2015</v>
      </c>
      <c r="B93" s="19" t="s">
        <v>6296</v>
      </c>
      <c r="C93" s="19"/>
      <c r="D93" s="19" t="s">
        <v>555</v>
      </c>
      <c r="E93" s="124">
        <v>43014</v>
      </c>
      <c r="F93" s="124"/>
      <c r="G93" s="124">
        <v>43101</v>
      </c>
      <c r="H93" s="124"/>
      <c r="I93" s="19">
        <f t="shared" si="2"/>
        <v>1</v>
      </c>
      <c r="J93" s="24"/>
      <c r="K93" s="18"/>
    </row>
    <row r="94" spans="1:11">
      <c r="A94" s="59">
        <v>2016</v>
      </c>
      <c r="B94" s="19" t="s">
        <v>6297</v>
      </c>
      <c r="C94" s="19"/>
      <c r="D94" s="19" t="s">
        <v>555</v>
      </c>
      <c r="E94" s="124">
        <v>43014</v>
      </c>
      <c r="F94" s="124"/>
      <c r="G94" s="124">
        <v>43101</v>
      </c>
      <c r="H94" s="124"/>
      <c r="I94" s="19">
        <f t="shared" si="2"/>
        <v>1</v>
      </c>
      <c r="J94" s="24"/>
      <c r="K94" s="18"/>
    </row>
    <row r="95" spans="1:11">
      <c r="A95" s="59">
        <v>2017</v>
      </c>
      <c r="B95" s="19" t="s">
        <v>6298</v>
      </c>
      <c r="C95" s="19"/>
      <c r="D95" s="19" t="s">
        <v>555</v>
      </c>
      <c r="E95" s="124">
        <v>43014</v>
      </c>
      <c r="F95" s="124"/>
      <c r="G95" s="124">
        <v>43101</v>
      </c>
      <c r="H95" s="124"/>
      <c r="I95" s="19">
        <f t="shared" si="2"/>
        <v>1</v>
      </c>
      <c r="J95" s="24"/>
      <c r="K95" s="18"/>
    </row>
    <row r="96" spans="1:11">
      <c r="A96" s="59">
        <v>2018</v>
      </c>
      <c r="B96" s="19" t="s">
        <v>6299</v>
      </c>
      <c r="C96" s="19"/>
      <c r="D96" s="19" t="s">
        <v>555</v>
      </c>
      <c r="E96" s="124">
        <v>43014</v>
      </c>
      <c r="F96" s="124"/>
      <c r="G96" s="124">
        <v>43101</v>
      </c>
      <c r="H96" s="124"/>
      <c r="I96" s="19">
        <f t="shared" si="2"/>
        <v>1</v>
      </c>
      <c r="J96" s="24"/>
      <c r="K96" s="18"/>
    </row>
    <row r="97" spans="1:11">
      <c r="A97" s="59">
        <v>2019</v>
      </c>
      <c r="B97" s="19" t="s">
        <v>6300</v>
      </c>
      <c r="C97" s="19"/>
      <c r="D97" s="19" t="s">
        <v>555</v>
      </c>
      <c r="E97" s="124">
        <v>43014</v>
      </c>
      <c r="F97" s="124"/>
      <c r="G97" s="124">
        <v>43101</v>
      </c>
      <c r="H97" s="124"/>
      <c r="I97" s="19">
        <f t="shared" si="2"/>
        <v>1</v>
      </c>
      <c r="J97" s="24"/>
      <c r="K97" s="18"/>
    </row>
    <row r="98" spans="1:11">
      <c r="A98" s="59">
        <v>2020</v>
      </c>
      <c r="B98" s="19" t="s">
        <v>6301</v>
      </c>
      <c r="C98" s="19"/>
      <c r="D98" s="19" t="s">
        <v>555</v>
      </c>
      <c r="E98" s="124">
        <v>43014</v>
      </c>
      <c r="F98" s="124"/>
      <c r="G98" s="124">
        <v>43101</v>
      </c>
      <c r="H98" s="124"/>
      <c r="I98" s="19">
        <f t="shared" ref="I98:I115" si="3">COUNTIF(J:J,A98)</f>
        <v>1</v>
      </c>
      <c r="J98" s="24"/>
      <c r="K98" s="18"/>
    </row>
    <row r="99" spans="1:11">
      <c r="A99" s="19" t="s">
        <v>6516</v>
      </c>
      <c r="B99" s="19" t="s">
        <v>6303</v>
      </c>
      <c r="C99" s="19"/>
      <c r="D99" s="19" t="s">
        <v>555</v>
      </c>
      <c r="E99" s="124">
        <v>43014</v>
      </c>
      <c r="F99" s="124"/>
      <c r="G99" s="124">
        <v>43101</v>
      </c>
      <c r="H99" s="124"/>
      <c r="I99" s="19">
        <f t="shared" si="3"/>
        <v>2</v>
      </c>
      <c r="J99" s="24"/>
      <c r="K99" s="18"/>
    </row>
    <row r="100" spans="1:11">
      <c r="A100" s="19" t="s">
        <v>6517</v>
      </c>
      <c r="B100" s="19" t="s">
        <v>6309</v>
      </c>
      <c r="C100" s="19"/>
      <c r="D100" s="19" t="s">
        <v>555</v>
      </c>
      <c r="E100" s="124">
        <v>43014</v>
      </c>
      <c r="F100" s="124"/>
      <c r="G100" s="124">
        <v>43101</v>
      </c>
      <c r="H100" s="124"/>
      <c r="I100" s="19">
        <f t="shared" si="3"/>
        <v>2</v>
      </c>
      <c r="J100" s="24"/>
      <c r="K100" s="18"/>
    </row>
    <row r="101" spans="1:11">
      <c r="A101" s="19" t="s">
        <v>6523</v>
      </c>
      <c r="B101" s="19" t="s">
        <v>6311</v>
      </c>
      <c r="C101" s="19"/>
      <c r="D101" s="19" t="s">
        <v>555</v>
      </c>
      <c r="E101" s="124">
        <v>43014</v>
      </c>
      <c r="F101" s="124"/>
      <c r="G101" s="124">
        <v>43101</v>
      </c>
      <c r="H101" s="124"/>
      <c r="I101" s="19">
        <f t="shared" si="3"/>
        <v>2</v>
      </c>
      <c r="J101" s="24"/>
    </row>
    <row r="102" spans="1:11">
      <c r="A102" s="19" t="s">
        <v>6518</v>
      </c>
      <c r="B102" s="19" t="s">
        <v>6312</v>
      </c>
      <c r="C102" s="19"/>
      <c r="D102" s="19" t="s">
        <v>555</v>
      </c>
      <c r="E102" s="124">
        <v>43014</v>
      </c>
      <c r="F102" s="124"/>
      <c r="G102" s="124">
        <v>43101</v>
      </c>
      <c r="H102" s="124"/>
      <c r="I102" s="19">
        <f t="shared" si="3"/>
        <v>2</v>
      </c>
      <c r="J102" s="24"/>
    </row>
    <row r="103" spans="1:11">
      <c r="A103" s="19" t="s">
        <v>6524</v>
      </c>
      <c r="B103" s="19" t="s">
        <v>6320</v>
      </c>
      <c r="C103" s="19"/>
      <c r="D103" s="19" t="s">
        <v>555</v>
      </c>
      <c r="E103" s="124">
        <v>43014</v>
      </c>
      <c r="F103" s="124"/>
      <c r="G103" s="124">
        <v>43101</v>
      </c>
      <c r="H103" s="124"/>
      <c r="I103" s="19">
        <f t="shared" si="3"/>
        <v>2</v>
      </c>
      <c r="J103" s="24"/>
    </row>
    <row r="104" spans="1:11">
      <c r="A104" s="19" t="s">
        <v>6522</v>
      </c>
      <c r="B104" s="19" t="s">
        <v>6321</v>
      </c>
      <c r="C104" s="19"/>
      <c r="D104" s="19" t="s">
        <v>555</v>
      </c>
      <c r="E104" s="124">
        <v>43014</v>
      </c>
      <c r="F104" s="124"/>
      <c r="G104" s="124">
        <v>43101</v>
      </c>
      <c r="H104" s="124"/>
      <c r="I104" s="19">
        <f t="shared" si="3"/>
        <v>2</v>
      </c>
      <c r="J104" s="24"/>
    </row>
    <row r="105" spans="1:11">
      <c r="A105" s="19" t="s">
        <v>6521</v>
      </c>
      <c r="B105" s="19" t="s">
        <v>6324</v>
      </c>
      <c r="C105" s="19"/>
      <c r="D105" s="19" t="s">
        <v>555</v>
      </c>
      <c r="E105" s="124">
        <v>43014</v>
      </c>
      <c r="F105" s="124"/>
      <c r="G105" s="124">
        <v>43101</v>
      </c>
      <c r="H105" s="124"/>
      <c r="I105" s="19">
        <f t="shared" si="3"/>
        <v>2</v>
      </c>
      <c r="J105" s="24"/>
    </row>
    <row r="106" spans="1:11">
      <c r="A106" s="19" t="s">
        <v>6519</v>
      </c>
      <c r="B106" s="19" t="s">
        <v>6325</v>
      </c>
      <c r="C106" s="19"/>
      <c r="D106" s="19" t="s">
        <v>555</v>
      </c>
      <c r="E106" s="124">
        <v>43014</v>
      </c>
      <c r="F106" s="124"/>
      <c r="G106" s="124">
        <v>43101</v>
      </c>
      <c r="H106" s="124"/>
      <c r="I106" s="19">
        <f t="shared" si="3"/>
        <v>2</v>
      </c>
      <c r="J106" s="24"/>
    </row>
    <row r="107" spans="1:11">
      <c r="A107" s="19" t="s">
        <v>6527</v>
      </c>
      <c r="B107" s="19" t="s">
        <v>6329</v>
      </c>
      <c r="C107" s="19"/>
      <c r="D107" s="19" t="s">
        <v>555</v>
      </c>
      <c r="E107" s="124">
        <v>43014</v>
      </c>
      <c r="F107" s="124"/>
      <c r="G107" s="124">
        <v>43101</v>
      </c>
      <c r="H107" s="124"/>
      <c r="I107" s="19">
        <f t="shared" si="3"/>
        <v>2</v>
      </c>
      <c r="J107" s="24"/>
    </row>
    <row r="108" spans="1:11">
      <c r="A108" s="19" t="s">
        <v>6526</v>
      </c>
      <c r="B108" s="19" t="s">
        <v>6338</v>
      </c>
      <c r="C108" s="19"/>
      <c r="D108" s="19" t="s">
        <v>555</v>
      </c>
      <c r="E108" s="124">
        <v>43014</v>
      </c>
      <c r="F108" s="124"/>
      <c r="G108" s="124">
        <v>43101</v>
      </c>
      <c r="H108" s="124"/>
      <c r="I108" s="19">
        <f t="shared" si="3"/>
        <v>2</v>
      </c>
      <c r="J108" s="24"/>
    </row>
    <row r="109" spans="1:11">
      <c r="A109" s="19" t="s">
        <v>6525</v>
      </c>
      <c r="B109" s="19" t="s">
        <v>6339</v>
      </c>
      <c r="C109" s="19"/>
      <c r="D109" s="19" t="s">
        <v>555</v>
      </c>
      <c r="E109" s="124">
        <v>43014</v>
      </c>
      <c r="F109" s="124"/>
      <c r="G109" s="124">
        <v>43101</v>
      </c>
      <c r="H109" s="124"/>
      <c r="I109" s="19">
        <f t="shared" si="3"/>
        <v>2</v>
      </c>
      <c r="J109" s="24"/>
    </row>
    <row r="110" spans="1:11">
      <c r="A110" s="19" t="s">
        <v>6520</v>
      </c>
      <c r="B110" s="19" t="s">
        <v>6354</v>
      </c>
      <c r="C110" s="19"/>
      <c r="D110" s="19" t="s">
        <v>555</v>
      </c>
      <c r="E110" s="124">
        <v>43014</v>
      </c>
      <c r="F110" s="124"/>
      <c r="G110" s="124">
        <v>43101</v>
      </c>
      <c r="H110" s="124"/>
      <c r="I110" s="19">
        <f t="shared" si="3"/>
        <v>2</v>
      </c>
      <c r="J110" s="75"/>
    </row>
    <row r="111" spans="1:11">
      <c r="A111" s="80" t="s">
        <v>7124</v>
      </c>
      <c r="B111" s="19" t="s">
        <v>6357</v>
      </c>
      <c r="C111" s="19"/>
      <c r="D111" s="19" t="s">
        <v>555</v>
      </c>
      <c r="E111" s="124">
        <v>43014</v>
      </c>
      <c r="F111" s="124"/>
      <c r="G111" s="124">
        <v>43101</v>
      </c>
      <c r="H111" s="124"/>
      <c r="I111" s="19">
        <f t="shared" si="3"/>
        <v>1</v>
      </c>
      <c r="J111" s="75"/>
    </row>
    <row r="112" spans="1:11">
      <c r="A112" s="55" t="s">
        <v>7487</v>
      </c>
      <c r="B112" s="19" t="s">
        <v>6358</v>
      </c>
      <c r="C112" s="19"/>
      <c r="D112" s="19" t="s">
        <v>555</v>
      </c>
      <c r="E112" s="124">
        <v>43343</v>
      </c>
      <c r="F112" s="124"/>
      <c r="G112" s="124">
        <v>43343</v>
      </c>
      <c r="H112" s="124"/>
      <c r="I112" s="19">
        <f t="shared" si="3"/>
        <v>1</v>
      </c>
      <c r="J112" s="75"/>
    </row>
    <row r="113" spans="1:10">
      <c r="A113" s="157" t="s">
        <v>7582</v>
      </c>
      <c r="B113" s="152" t="s">
        <v>6359</v>
      </c>
      <c r="C113" s="152"/>
      <c r="D113" s="152" t="s">
        <v>555</v>
      </c>
      <c r="E113" s="153">
        <v>43708</v>
      </c>
      <c r="F113" s="121"/>
      <c r="G113" s="153">
        <v>43708</v>
      </c>
      <c r="H113" s="121"/>
      <c r="I113" s="152">
        <f t="shared" si="3"/>
        <v>1</v>
      </c>
      <c r="J113" s="75"/>
    </row>
    <row r="114" spans="1:10">
      <c r="A114" s="157" t="s">
        <v>7590</v>
      </c>
      <c r="B114" s="152" t="s">
        <v>6360</v>
      </c>
      <c r="C114" s="152"/>
      <c r="D114" s="152" t="s">
        <v>555</v>
      </c>
      <c r="E114" s="153">
        <v>43708</v>
      </c>
      <c r="F114" s="121"/>
      <c r="G114" s="153">
        <v>43708</v>
      </c>
      <c r="H114" s="121"/>
      <c r="I114" s="152">
        <f t="shared" si="3"/>
        <v>1</v>
      </c>
      <c r="J114" s="75"/>
    </row>
    <row r="115" spans="1:10">
      <c r="A115" s="156">
        <v>2021</v>
      </c>
      <c r="B115" s="152" t="s">
        <v>6362</v>
      </c>
      <c r="C115" s="152"/>
      <c r="D115" s="152" t="s">
        <v>555</v>
      </c>
      <c r="E115" s="153">
        <v>43708</v>
      </c>
      <c r="F115" s="121"/>
      <c r="G115" s="153">
        <v>43708</v>
      </c>
      <c r="H115" s="121"/>
      <c r="I115" s="152">
        <f t="shared" si="3"/>
        <v>1</v>
      </c>
      <c r="J115" s="19"/>
    </row>
    <row r="116" spans="1:10">
      <c r="J116" s="19"/>
    </row>
  </sheetData>
  <autoFilter ref="A1:T95"/>
  <phoneticPr fontId="162" type="noConversion"/>
  <pageMargins left="0.75" right="0.75" top="1" bottom="1" header="0.5" footer="0.5"/>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T41"/>
  <sheetViews>
    <sheetView zoomScale="70" zoomScaleNormal="70" workbookViewId="0">
      <selection activeCell="E43" sqref="E43"/>
    </sheetView>
  </sheetViews>
  <sheetFormatPr defaultColWidth="11.5546875" defaultRowHeight="14.4"/>
  <cols>
    <col min="1" max="1" width="26.44140625" customWidth="1"/>
    <col min="5" max="6" width="11.5546875" style="123"/>
    <col min="7" max="7" width="13.109375" style="123" bestFit="1" customWidth="1"/>
    <col min="8" max="8" width="11.5546875" style="123"/>
    <col min="10" max="10" width="88.33203125"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5597</v>
      </c>
      <c r="B2" t="s">
        <v>1628</v>
      </c>
      <c r="C2" t="s">
        <v>1629</v>
      </c>
      <c r="D2" t="s">
        <v>12</v>
      </c>
      <c r="E2" s="123">
        <v>41609</v>
      </c>
      <c r="G2" s="123">
        <v>41609</v>
      </c>
      <c r="I2" s="3">
        <f t="shared" ref="I2:I33" si="0">COUNTIF(J:J,A2)</f>
        <v>3</v>
      </c>
      <c r="J2" t="s">
        <v>5598</v>
      </c>
      <c r="N2" t="s">
        <v>12</v>
      </c>
      <c r="P2" s="123">
        <v>41609</v>
      </c>
      <c r="R2" s="123">
        <v>41609</v>
      </c>
      <c r="T2" t="s">
        <v>5599</v>
      </c>
    </row>
    <row r="3" spans="1:20">
      <c r="A3" t="s">
        <v>5600</v>
      </c>
      <c r="B3" t="s">
        <v>1633</v>
      </c>
      <c r="D3" t="s">
        <v>12</v>
      </c>
      <c r="E3" s="123">
        <v>41609</v>
      </c>
      <c r="G3" s="123">
        <v>41609</v>
      </c>
      <c r="I3" s="3">
        <f t="shared" si="0"/>
        <v>3</v>
      </c>
      <c r="J3" s="4" t="s">
        <v>5597</v>
      </c>
      <c r="K3" t="str">
        <f>VLOOKUP(J3,$A$2:$B34,2,FALSE)</f>
        <v>x0</v>
      </c>
      <c r="L3" t="s">
        <v>583</v>
      </c>
      <c r="P3" s="123">
        <v>41609</v>
      </c>
      <c r="R3" s="123">
        <v>41609</v>
      </c>
    </row>
    <row r="4" spans="1:20">
      <c r="A4" t="s">
        <v>5601</v>
      </c>
      <c r="B4" t="s">
        <v>1635</v>
      </c>
      <c r="D4" t="s">
        <v>12</v>
      </c>
      <c r="E4" s="123">
        <v>41609</v>
      </c>
      <c r="G4" s="123">
        <v>41609</v>
      </c>
      <c r="I4" s="3">
        <f t="shared" si="0"/>
        <v>2</v>
      </c>
      <c r="J4" s="5" t="s">
        <v>5602</v>
      </c>
      <c r="K4" t="str">
        <f>VLOOKUP(J4,$A$2:$B34,2,FALSE)</f>
        <v>x2</v>
      </c>
      <c r="M4" t="s">
        <v>588</v>
      </c>
      <c r="P4" s="123">
        <v>41609</v>
      </c>
      <c r="R4" s="123">
        <v>41609</v>
      </c>
    </row>
    <row r="5" spans="1:20">
      <c r="A5" t="s">
        <v>5603</v>
      </c>
      <c r="B5" t="s">
        <v>1667</v>
      </c>
      <c r="D5" t="s">
        <v>12</v>
      </c>
      <c r="E5" s="123">
        <v>41609</v>
      </c>
      <c r="G5" s="123">
        <v>41609</v>
      </c>
      <c r="I5" s="3">
        <f t="shared" si="0"/>
        <v>3</v>
      </c>
      <c r="J5" s="5" t="s">
        <v>5604</v>
      </c>
      <c r="K5" t="str">
        <f>VLOOKUP(J5,$A$2:$B34,2,FALSE)</f>
        <v>x7</v>
      </c>
      <c r="M5" t="s">
        <v>588</v>
      </c>
      <c r="P5" s="123">
        <v>41609</v>
      </c>
      <c r="R5" s="123">
        <v>41609</v>
      </c>
    </row>
    <row r="6" spans="1:20">
      <c r="A6" t="s">
        <v>5605</v>
      </c>
      <c r="B6" t="s">
        <v>1675</v>
      </c>
      <c r="D6" t="s">
        <v>12</v>
      </c>
      <c r="E6" s="123">
        <v>41609</v>
      </c>
      <c r="G6" s="123">
        <v>41609</v>
      </c>
      <c r="I6" s="3">
        <f t="shared" si="0"/>
        <v>0</v>
      </c>
      <c r="J6" t="s">
        <v>5606</v>
      </c>
      <c r="N6" t="s">
        <v>12</v>
      </c>
      <c r="P6" s="123">
        <v>41609</v>
      </c>
      <c r="R6" s="123">
        <v>41609</v>
      </c>
    </row>
    <row r="7" spans="1:20">
      <c r="A7" t="s">
        <v>5607</v>
      </c>
      <c r="B7" t="s">
        <v>1905</v>
      </c>
      <c r="D7" t="s">
        <v>12</v>
      </c>
      <c r="E7" s="123">
        <v>41609</v>
      </c>
      <c r="G7" s="123">
        <v>41609</v>
      </c>
      <c r="I7" s="3">
        <f t="shared" si="0"/>
        <v>0</v>
      </c>
      <c r="J7" s="4" t="s">
        <v>5603</v>
      </c>
      <c r="K7" t="str">
        <f>VLOOKUP(J7,$A$2:$B34,2,FALSE)</f>
        <v>x11</v>
      </c>
      <c r="P7" s="123">
        <v>41609</v>
      </c>
      <c r="R7" s="123">
        <v>41609</v>
      </c>
    </row>
    <row r="8" spans="1:20">
      <c r="A8" t="s">
        <v>5608</v>
      </c>
      <c r="B8" t="s">
        <v>1907</v>
      </c>
      <c r="D8" t="s">
        <v>12</v>
      </c>
      <c r="E8" s="123">
        <v>41609</v>
      </c>
      <c r="G8" s="123">
        <v>41609</v>
      </c>
      <c r="I8" s="3">
        <f t="shared" si="0"/>
        <v>0</v>
      </c>
      <c r="J8" s="4" t="s">
        <v>5609</v>
      </c>
      <c r="K8" t="str">
        <f>VLOOKUP(J8,$A$2:$B34,2,FALSE)</f>
        <v>x3</v>
      </c>
      <c r="P8" s="123">
        <v>41609</v>
      </c>
      <c r="R8" s="123">
        <v>41609</v>
      </c>
    </row>
    <row r="9" spans="1:20">
      <c r="A9" t="s">
        <v>5610</v>
      </c>
      <c r="B9" t="s">
        <v>1678</v>
      </c>
      <c r="D9" t="s">
        <v>12</v>
      </c>
      <c r="E9" s="123">
        <v>41609</v>
      </c>
      <c r="G9" s="123">
        <v>41609</v>
      </c>
      <c r="I9" s="3">
        <f t="shared" si="0"/>
        <v>0</v>
      </c>
      <c r="J9" s="4" t="s">
        <v>5600</v>
      </c>
      <c r="K9" t="str">
        <f>VLOOKUP(J9,$A$2:$B34,2,FALSE)</f>
        <v>x1</v>
      </c>
      <c r="P9" s="123">
        <v>41609</v>
      </c>
      <c r="R9" s="123">
        <v>41609</v>
      </c>
    </row>
    <row r="10" spans="1:20">
      <c r="A10" t="s">
        <v>5611</v>
      </c>
      <c r="B10" t="s">
        <v>1681</v>
      </c>
      <c r="D10" t="s">
        <v>12</v>
      </c>
      <c r="E10" s="123">
        <v>41609</v>
      </c>
      <c r="G10" s="123">
        <v>41609</v>
      </c>
      <c r="I10" s="3">
        <f t="shared" si="0"/>
        <v>0</v>
      </c>
      <c r="J10" t="s">
        <v>5612</v>
      </c>
      <c r="N10" t="s">
        <v>12</v>
      </c>
      <c r="P10" s="123">
        <v>41609</v>
      </c>
      <c r="Q10" s="123">
        <v>42829</v>
      </c>
      <c r="R10" s="123">
        <v>41609</v>
      </c>
      <c r="S10" s="123">
        <v>43189</v>
      </c>
      <c r="T10" t="s">
        <v>5613</v>
      </c>
    </row>
    <row r="11" spans="1:20">
      <c r="A11" t="s">
        <v>5614</v>
      </c>
      <c r="B11" t="s">
        <v>1684</v>
      </c>
      <c r="D11" t="s">
        <v>12</v>
      </c>
      <c r="E11" s="123">
        <v>41609</v>
      </c>
      <c r="G11" s="123">
        <v>41609</v>
      </c>
      <c r="I11" s="3">
        <f t="shared" si="0"/>
        <v>0</v>
      </c>
      <c r="J11" s="4" t="s">
        <v>5597</v>
      </c>
      <c r="K11" t="str">
        <f>VLOOKUP(J11,$A$2:$B34,2,FALSE)</f>
        <v>x0</v>
      </c>
      <c r="L11" t="s">
        <v>583</v>
      </c>
      <c r="P11" s="123">
        <v>41609</v>
      </c>
      <c r="R11" s="123">
        <v>41609</v>
      </c>
    </row>
    <row r="12" spans="1:20">
      <c r="A12" t="s">
        <v>5602</v>
      </c>
      <c r="B12" t="s">
        <v>1693</v>
      </c>
      <c r="D12" t="s">
        <v>12</v>
      </c>
      <c r="E12" s="123">
        <v>41609</v>
      </c>
      <c r="G12" s="123">
        <v>41609</v>
      </c>
      <c r="I12" s="3">
        <f t="shared" si="0"/>
        <v>1</v>
      </c>
      <c r="J12" s="5" t="s">
        <v>5601</v>
      </c>
      <c r="K12" t="str">
        <f>VLOOKUP(J12,$A$2:$B34,2,FALSE)</f>
        <v>x10</v>
      </c>
      <c r="M12" t="s">
        <v>588</v>
      </c>
      <c r="P12" s="123">
        <v>41609</v>
      </c>
      <c r="R12" s="123">
        <v>41609</v>
      </c>
    </row>
    <row r="13" spans="1:20">
      <c r="A13" t="s">
        <v>5615</v>
      </c>
      <c r="B13" t="s">
        <v>1696</v>
      </c>
      <c r="D13" t="s">
        <v>12</v>
      </c>
      <c r="E13" s="123">
        <v>41609</v>
      </c>
      <c r="G13" s="123">
        <v>41609</v>
      </c>
      <c r="I13" s="3">
        <f t="shared" si="0"/>
        <v>0</v>
      </c>
      <c r="J13" s="5" t="s">
        <v>5616</v>
      </c>
      <c r="K13" t="str">
        <f>VLOOKUP(J13,$A$2:$B34,2,FALSE)</f>
        <v>x8</v>
      </c>
      <c r="M13" t="s">
        <v>588</v>
      </c>
      <c r="P13" s="123">
        <v>41609</v>
      </c>
      <c r="R13" s="123">
        <v>41609</v>
      </c>
    </row>
    <row r="14" spans="1:20">
      <c r="A14" t="s">
        <v>5617</v>
      </c>
      <c r="B14" t="s">
        <v>1916</v>
      </c>
      <c r="D14" t="s">
        <v>12</v>
      </c>
      <c r="E14" s="123">
        <v>41609</v>
      </c>
      <c r="G14" s="123">
        <v>41609</v>
      </c>
      <c r="I14" s="3">
        <f t="shared" si="0"/>
        <v>0</v>
      </c>
      <c r="J14" s="5" t="s">
        <v>5600</v>
      </c>
      <c r="K14" t="str">
        <f>VLOOKUP(J14,$A$2:$B34,2,FALSE)</f>
        <v>x1</v>
      </c>
      <c r="M14" t="s">
        <v>588</v>
      </c>
      <c r="P14" s="123">
        <v>41609</v>
      </c>
      <c r="R14" s="123">
        <v>41609</v>
      </c>
    </row>
    <row r="15" spans="1:20">
      <c r="A15" t="s">
        <v>5618</v>
      </c>
      <c r="B15" t="s">
        <v>1699</v>
      </c>
      <c r="D15" t="s">
        <v>12</v>
      </c>
      <c r="E15" s="123">
        <v>41609</v>
      </c>
      <c r="G15" s="123">
        <v>41609</v>
      </c>
      <c r="I15" s="3">
        <f t="shared" si="0"/>
        <v>0</v>
      </c>
      <c r="J15" s="5" t="s">
        <v>5619</v>
      </c>
      <c r="K15" t="str">
        <f>VLOOKUP(J15,$A$2:$B34,2,FALSE)</f>
        <v>x4</v>
      </c>
      <c r="L15" t="s">
        <v>583</v>
      </c>
      <c r="M15" t="s">
        <v>588</v>
      </c>
      <c r="P15" s="123">
        <v>41609</v>
      </c>
      <c r="R15" s="123">
        <v>41609</v>
      </c>
    </row>
    <row r="16" spans="1:20">
      <c r="A16" t="s">
        <v>5620</v>
      </c>
      <c r="B16" t="s">
        <v>1702</v>
      </c>
      <c r="D16" t="s">
        <v>12</v>
      </c>
      <c r="E16" s="123">
        <v>41609</v>
      </c>
      <c r="G16" s="123">
        <v>41609</v>
      </c>
      <c r="I16" s="3">
        <f t="shared" si="0"/>
        <v>0</v>
      </c>
      <c r="J16" s="6" t="s">
        <v>5609</v>
      </c>
      <c r="K16" t="str">
        <f>VLOOKUP(J16,$A$2:$B34,2,FALSE)</f>
        <v>x3</v>
      </c>
      <c r="M16" t="s">
        <v>588</v>
      </c>
      <c r="P16" s="123">
        <v>41609</v>
      </c>
      <c r="R16" s="123">
        <v>41609</v>
      </c>
    </row>
    <row r="17" spans="1:20">
      <c r="A17" t="s">
        <v>5621</v>
      </c>
      <c r="B17" t="s">
        <v>1706</v>
      </c>
      <c r="D17" t="s">
        <v>12</v>
      </c>
      <c r="E17" s="123">
        <v>41851</v>
      </c>
      <c r="G17" s="123">
        <v>42004</v>
      </c>
      <c r="I17" s="3">
        <f t="shared" si="0"/>
        <v>0</v>
      </c>
      <c r="J17" s="6" t="s">
        <v>5603</v>
      </c>
      <c r="K17" t="str">
        <f>VLOOKUP(J17,$A$2:$B34,2,FALSE)</f>
        <v>x11</v>
      </c>
      <c r="M17" t="s">
        <v>588</v>
      </c>
      <c r="P17" s="123">
        <v>41609</v>
      </c>
      <c r="R17" s="123">
        <v>41609</v>
      </c>
    </row>
    <row r="18" spans="1:20">
      <c r="A18" t="s">
        <v>5622</v>
      </c>
      <c r="B18" t="s">
        <v>1709</v>
      </c>
      <c r="D18" t="s">
        <v>12</v>
      </c>
      <c r="E18" s="123">
        <v>41851</v>
      </c>
      <c r="G18" s="123">
        <v>42004</v>
      </c>
      <c r="I18" s="3">
        <f t="shared" si="0"/>
        <v>0</v>
      </c>
      <c r="J18" s="5" t="s">
        <v>5623</v>
      </c>
      <c r="K18" t="str">
        <f>VLOOKUP(J18,$A$2:$B34,2,FALSE)</f>
        <v>x5</v>
      </c>
      <c r="M18" t="s">
        <v>588</v>
      </c>
      <c r="P18" s="123">
        <v>41609</v>
      </c>
      <c r="R18" s="123">
        <v>41609</v>
      </c>
    </row>
    <row r="19" spans="1:20">
      <c r="A19" t="s">
        <v>5624</v>
      </c>
      <c r="B19" t="s">
        <v>1712</v>
      </c>
      <c r="D19" t="s">
        <v>12</v>
      </c>
      <c r="E19" s="123">
        <v>42247</v>
      </c>
      <c r="G19" s="123">
        <v>42643</v>
      </c>
      <c r="I19" s="3">
        <f t="shared" si="0"/>
        <v>0</v>
      </c>
      <c r="J19" t="s">
        <v>5625</v>
      </c>
      <c r="N19" t="s">
        <v>12</v>
      </c>
      <c r="P19" s="123">
        <v>42829</v>
      </c>
      <c r="R19" s="123">
        <v>43190</v>
      </c>
      <c r="T19" t="s">
        <v>5626</v>
      </c>
    </row>
    <row r="20" spans="1:20">
      <c r="A20" s="19" t="s">
        <v>5627</v>
      </c>
      <c r="B20" s="19" t="s">
        <v>1714</v>
      </c>
      <c r="C20" s="19"/>
      <c r="D20" s="19" t="s">
        <v>12</v>
      </c>
      <c r="E20" s="124">
        <v>42247</v>
      </c>
      <c r="F20" s="124"/>
      <c r="G20" s="124">
        <v>42643</v>
      </c>
      <c r="H20" s="124"/>
      <c r="I20" s="56">
        <f t="shared" si="0"/>
        <v>0</v>
      </c>
      <c r="J20" s="20" t="s">
        <v>5597</v>
      </c>
      <c r="K20" t="str">
        <f>VLOOKUP(J20,$A$2:$B34,2,FALSE)</f>
        <v>x0</v>
      </c>
      <c r="L20" t="s">
        <v>583</v>
      </c>
      <c r="P20" s="123">
        <v>42829</v>
      </c>
      <c r="R20" s="123">
        <v>43190</v>
      </c>
    </row>
    <row r="21" spans="1:20">
      <c r="A21" s="19" t="s">
        <v>5628</v>
      </c>
      <c r="B21" s="19" t="s">
        <v>1718</v>
      </c>
      <c r="C21" s="19"/>
      <c r="D21" s="19" t="s">
        <v>12</v>
      </c>
      <c r="E21" s="124">
        <v>42247</v>
      </c>
      <c r="F21" s="124"/>
      <c r="G21" s="124">
        <v>42643</v>
      </c>
      <c r="H21" s="124"/>
      <c r="I21" s="56">
        <f t="shared" si="0"/>
        <v>0</v>
      </c>
      <c r="J21" s="21" t="s">
        <v>5629</v>
      </c>
      <c r="K21" t="str">
        <f>VLOOKUP(J21,$A$2:$B34,2,FALSE)</f>
        <v>x99</v>
      </c>
      <c r="M21" t="s">
        <v>588</v>
      </c>
      <c r="P21" s="123">
        <v>42829</v>
      </c>
      <c r="R21" s="123">
        <v>43190</v>
      </c>
    </row>
    <row r="22" spans="1:20">
      <c r="A22" s="19" t="s">
        <v>5630</v>
      </c>
      <c r="B22" s="19" t="s">
        <v>1721</v>
      </c>
      <c r="C22" s="19"/>
      <c r="D22" s="19" t="s">
        <v>12</v>
      </c>
      <c r="E22" s="124">
        <v>42247</v>
      </c>
      <c r="F22" s="124"/>
      <c r="G22" s="124">
        <v>42643</v>
      </c>
      <c r="H22" s="124"/>
      <c r="I22" s="56">
        <f t="shared" si="0"/>
        <v>0</v>
      </c>
      <c r="J22" s="22" t="s">
        <v>5601</v>
      </c>
      <c r="K22" t="str">
        <f>VLOOKUP(J22,$A$2:$B34,2,FALSE)</f>
        <v>x10</v>
      </c>
      <c r="M22" t="s">
        <v>588</v>
      </c>
      <c r="P22" s="123">
        <v>42829</v>
      </c>
      <c r="R22" s="123">
        <v>43190</v>
      </c>
    </row>
    <row r="23" spans="1:20">
      <c r="A23" s="19" t="s">
        <v>5609</v>
      </c>
      <c r="B23" s="19" t="s">
        <v>1723</v>
      </c>
      <c r="C23" s="19"/>
      <c r="D23" s="19" t="s">
        <v>12</v>
      </c>
      <c r="E23" s="124">
        <v>41609</v>
      </c>
      <c r="F23" s="124"/>
      <c r="G23" s="124">
        <v>41609</v>
      </c>
      <c r="H23" s="124"/>
      <c r="I23" s="56">
        <f t="shared" si="0"/>
        <v>3</v>
      </c>
      <c r="J23" s="22" t="s">
        <v>5616</v>
      </c>
      <c r="K23" t="str">
        <f>VLOOKUP(J23,$A$2:$B34,2,FALSE)</f>
        <v>x8</v>
      </c>
      <c r="M23" t="s">
        <v>588</v>
      </c>
      <c r="P23" s="123">
        <v>42829</v>
      </c>
      <c r="R23" s="123">
        <v>43190</v>
      </c>
    </row>
    <row r="24" spans="1:20">
      <c r="A24" s="19" t="s">
        <v>5631</v>
      </c>
      <c r="B24" s="19" t="s">
        <v>1726</v>
      </c>
      <c r="C24" s="19"/>
      <c r="D24" s="19" t="s">
        <v>12</v>
      </c>
      <c r="E24" s="124">
        <v>42247</v>
      </c>
      <c r="F24" s="124"/>
      <c r="G24" s="124">
        <v>42643</v>
      </c>
      <c r="H24" s="124"/>
      <c r="I24" s="56">
        <f t="shared" si="0"/>
        <v>0</v>
      </c>
      <c r="J24" s="22" t="s">
        <v>5600</v>
      </c>
      <c r="K24" t="str">
        <f>VLOOKUP(J24,$A$2:$B34,2,FALSE)</f>
        <v>x1</v>
      </c>
      <c r="M24" t="s">
        <v>588</v>
      </c>
      <c r="P24" s="123">
        <v>42829</v>
      </c>
      <c r="R24" s="123">
        <v>43190</v>
      </c>
    </row>
    <row r="25" spans="1:20">
      <c r="A25" s="19" t="s">
        <v>5632</v>
      </c>
      <c r="B25" s="19" t="s">
        <v>1730</v>
      </c>
      <c r="C25" s="19"/>
      <c r="D25" s="19" t="s">
        <v>12</v>
      </c>
      <c r="E25" s="124">
        <v>42247</v>
      </c>
      <c r="F25" s="124"/>
      <c r="G25" s="124">
        <v>42643</v>
      </c>
      <c r="H25" s="124"/>
      <c r="I25" s="56">
        <f t="shared" si="0"/>
        <v>0</v>
      </c>
      <c r="J25" s="22" t="s">
        <v>5619</v>
      </c>
      <c r="K25" t="str">
        <f>VLOOKUP(J25,$A$2:$B34,2,FALSE)</f>
        <v>x4</v>
      </c>
      <c r="L25" t="s">
        <v>583</v>
      </c>
      <c r="M25" t="s">
        <v>588</v>
      </c>
      <c r="P25" s="123">
        <v>42829</v>
      </c>
      <c r="R25" s="123">
        <v>43190</v>
      </c>
    </row>
    <row r="26" spans="1:20">
      <c r="A26" s="19" t="s">
        <v>5633</v>
      </c>
      <c r="B26" s="19" t="s">
        <v>1735</v>
      </c>
      <c r="C26" s="19"/>
      <c r="D26" s="19" t="s">
        <v>12</v>
      </c>
      <c r="E26" s="124">
        <v>42829</v>
      </c>
      <c r="F26" s="124"/>
      <c r="G26" s="124">
        <v>43190</v>
      </c>
      <c r="H26" s="124"/>
      <c r="I26" s="56">
        <f t="shared" si="0"/>
        <v>0</v>
      </c>
      <c r="J26" s="58" t="s">
        <v>5609</v>
      </c>
      <c r="K26" t="str">
        <f>VLOOKUP(J26,$A$2:$B34,2,FALSE)</f>
        <v>x3</v>
      </c>
      <c r="M26" t="s">
        <v>588</v>
      </c>
      <c r="P26" s="123">
        <v>42829</v>
      </c>
      <c r="R26" s="123">
        <v>43190</v>
      </c>
    </row>
    <row r="27" spans="1:20">
      <c r="A27" s="19" t="s">
        <v>5619</v>
      </c>
      <c r="B27" s="19" t="s">
        <v>1748</v>
      </c>
      <c r="C27" s="19"/>
      <c r="D27" s="19" t="s">
        <v>12</v>
      </c>
      <c r="E27" s="124">
        <v>41609</v>
      </c>
      <c r="F27" s="124"/>
      <c r="G27" s="124">
        <v>41609</v>
      </c>
      <c r="H27" s="124"/>
      <c r="I27" s="56">
        <f t="shared" si="0"/>
        <v>2</v>
      </c>
      <c r="J27" s="58" t="s">
        <v>5603</v>
      </c>
      <c r="K27" t="str">
        <f>VLOOKUP(J27,$A$2:$B34,2,FALSE)</f>
        <v>x11</v>
      </c>
      <c r="M27" t="s">
        <v>588</v>
      </c>
      <c r="P27" s="123">
        <v>42829</v>
      </c>
      <c r="R27" s="123">
        <v>43190</v>
      </c>
    </row>
    <row r="28" spans="1:20">
      <c r="A28" s="19" t="s">
        <v>5623</v>
      </c>
      <c r="B28" s="19" t="s">
        <v>1770</v>
      </c>
      <c r="C28" s="19"/>
      <c r="D28" s="19" t="s">
        <v>12</v>
      </c>
      <c r="E28" s="124">
        <v>41609</v>
      </c>
      <c r="F28" s="124"/>
      <c r="G28" s="124">
        <v>41609</v>
      </c>
      <c r="H28" s="124"/>
      <c r="I28" s="56">
        <f t="shared" si="0"/>
        <v>2</v>
      </c>
      <c r="J28" s="22" t="s">
        <v>5623</v>
      </c>
      <c r="K28" t="str">
        <f>VLOOKUP(J28,$A$2:$B34,2,FALSE)</f>
        <v>x5</v>
      </c>
      <c r="M28" t="s">
        <v>588</v>
      </c>
      <c r="P28" s="123">
        <v>42829</v>
      </c>
      <c r="R28" s="123">
        <v>43190</v>
      </c>
    </row>
    <row r="29" spans="1:20">
      <c r="A29" s="19" t="s">
        <v>5604</v>
      </c>
      <c r="B29" s="19" t="s">
        <v>1827</v>
      </c>
      <c r="C29" s="19"/>
      <c r="D29" s="19" t="s">
        <v>12</v>
      </c>
      <c r="E29" s="124">
        <v>41609</v>
      </c>
      <c r="F29" s="124"/>
      <c r="G29" s="124">
        <v>41609</v>
      </c>
      <c r="H29" s="124"/>
      <c r="I29" s="56">
        <f t="shared" si="0"/>
        <v>1</v>
      </c>
      <c r="J29" s="19"/>
    </row>
    <row r="30" spans="1:20">
      <c r="A30" s="19" t="s">
        <v>5616</v>
      </c>
      <c r="B30" s="19" t="s">
        <v>1845</v>
      </c>
      <c r="C30" s="19"/>
      <c r="D30" s="19" t="s">
        <v>12</v>
      </c>
      <c r="E30" s="124">
        <v>41609</v>
      </c>
      <c r="F30" s="124"/>
      <c r="G30" s="124">
        <v>41609</v>
      </c>
      <c r="H30" s="124"/>
      <c r="I30" s="56">
        <f t="shared" si="0"/>
        <v>2</v>
      </c>
      <c r="J30" s="19"/>
    </row>
    <row r="31" spans="1:20">
      <c r="A31" s="19" t="s">
        <v>5634</v>
      </c>
      <c r="B31" s="19" t="s">
        <v>1863</v>
      </c>
      <c r="C31" s="19"/>
      <c r="D31" s="19" t="s">
        <v>12</v>
      </c>
      <c r="E31" s="124">
        <v>41609</v>
      </c>
      <c r="F31" s="124"/>
      <c r="G31" s="124">
        <v>41609</v>
      </c>
      <c r="H31" s="124"/>
      <c r="I31" s="56">
        <f t="shared" si="0"/>
        <v>0</v>
      </c>
      <c r="J31" s="19"/>
    </row>
    <row r="32" spans="1:20">
      <c r="A32" s="19" t="s">
        <v>5629</v>
      </c>
      <c r="B32" s="19" t="s">
        <v>1880</v>
      </c>
      <c r="C32" s="19"/>
      <c r="D32" s="19" t="s">
        <v>12</v>
      </c>
      <c r="E32" s="124">
        <v>42829</v>
      </c>
      <c r="F32" s="124"/>
      <c r="G32" s="124">
        <v>43190</v>
      </c>
      <c r="H32" s="124"/>
      <c r="I32" s="56">
        <f t="shared" si="0"/>
        <v>1</v>
      </c>
      <c r="J32" s="19"/>
    </row>
    <row r="33" spans="1:10">
      <c r="A33" s="19" t="s">
        <v>5635</v>
      </c>
      <c r="B33" s="19" t="s">
        <v>1891</v>
      </c>
      <c r="C33" s="19"/>
      <c r="D33" s="19" t="s">
        <v>555</v>
      </c>
      <c r="E33" s="124">
        <v>42735</v>
      </c>
      <c r="F33" s="124"/>
      <c r="G33" s="124">
        <v>42766</v>
      </c>
      <c r="H33" s="124"/>
      <c r="I33" s="56">
        <f t="shared" si="0"/>
        <v>0</v>
      </c>
      <c r="J33" s="19"/>
    </row>
    <row r="34" spans="1:10">
      <c r="A34" s="19"/>
      <c r="B34" s="19"/>
      <c r="C34" s="19"/>
      <c r="D34" s="19"/>
      <c r="E34" s="124"/>
      <c r="F34" s="124"/>
      <c r="G34" s="124"/>
      <c r="H34" s="124"/>
      <c r="I34" s="19"/>
      <c r="J34" s="19"/>
    </row>
    <row r="35" spans="1:10">
      <c r="A35" s="19"/>
      <c r="B35" s="19"/>
      <c r="C35" s="19"/>
      <c r="D35" s="19"/>
      <c r="E35" s="124"/>
      <c r="F35" s="124"/>
      <c r="G35" s="124"/>
      <c r="H35" s="124"/>
      <c r="I35" s="19"/>
      <c r="J35" s="19"/>
    </row>
    <row r="36" spans="1:10">
      <c r="A36" s="19"/>
      <c r="B36" s="19"/>
      <c r="C36" s="19"/>
      <c r="D36" s="19"/>
      <c r="E36" s="124"/>
      <c r="F36" s="124"/>
      <c r="G36" s="124"/>
      <c r="H36" s="124"/>
      <c r="I36" s="19"/>
      <c r="J36" s="19"/>
    </row>
    <row r="37" spans="1:10">
      <c r="A37" s="19"/>
      <c r="B37" s="19"/>
      <c r="C37" s="19"/>
      <c r="D37" s="19"/>
      <c r="E37" s="124"/>
      <c r="F37" s="124"/>
      <c r="G37" s="124"/>
      <c r="H37" s="124"/>
      <c r="I37" s="19"/>
      <c r="J37" s="19"/>
    </row>
    <row r="38" spans="1:10">
      <c r="A38" s="19"/>
      <c r="B38" s="19"/>
      <c r="C38" s="19"/>
      <c r="D38" s="19"/>
      <c r="E38" s="124"/>
      <c r="F38" s="124"/>
      <c r="G38" s="124"/>
      <c r="H38" s="124"/>
      <c r="I38" s="19"/>
      <c r="J38" s="19"/>
    </row>
    <row r="39" spans="1:10">
      <c r="A39" s="19"/>
      <c r="B39" s="19"/>
      <c r="C39" s="19"/>
      <c r="D39" s="19"/>
      <c r="E39" s="124"/>
      <c r="F39" s="124"/>
      <c r="G39" s="124"/>
      <c r="H39" s="124"/>
      <c r="I39" s="19"/>
      <c r="J39" s="19"/>
    </row>
    <row r="40" spans="1:10">
      <c r="A40" s="19"/>
      <c r="B40" s="19"/>
      <c r="C40" s="19"/>
      <c r="D40" s="19"/>
      <c r="E40" s="124"/>
      <c r="F40" s="124"/>
      <c r="G40" s="124"/>
      <c r="H40" s="124"/>
      <c r="I40" s="19"/>
      <c r="J40" s="19"/>
    </row>
    <row r="41" spans="1:10">
      <c r="A41" s="19"/>
      <c r="B41" s="19"/>
      <c r="C41" s="19"/>
      <c r="D41" s="19"/>
      <c r="E41" s="124"/>
      <c r="F41" s="124"/>
      <c r="G41" s="124"/>
      <c r="H41" s="124"/>
      <c r="I41" s="19"/>
      <c r="J41" s="19"/>
    </row>
  </sheetData>
  <autoFilter ref="A1:T34"/>
  <pageMargins left="0.75" right="0.75" top="1" bottom="1" header="0.5" footer="0.5"/>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T8"/>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Y41" sqref="Y41"/>
    </sheetView>
  </sheetViews>
  <sheetFormatPr defaultColWidth="11.5546875" defaultRowHeight="14.4"/>
  <cols>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5636</v>
      </c>
      <c r="B2" t="s">
        <v>1628</v>
      </c>
      <c r="C2" t="s">
        <v>1629</v>
      </c>
      <c r="D2" t="s">
        <v>12</v>
      </c>
      <c r="E2" s="123">
        <v>41609</v>
      </c>
      <c r="G2" s="123">
        <v>41609</v>
      </c>
      <c r="I2" s="3">
        <f t="shared" ref="I2:I8" si="0">COUNTIF(J:J,A2)</f>
        <v>0</v>
      </c>
      <c r="J2" t="s">
        <v>5637</v>
      </c>
      <c r="N2" t="s">
        <v>12</v>
      </c>
      <c r="P2" s="123">
        <v>41609</v>
      </c>
      <c r="R2" s="123">
        <v>41609</v>
      </c>
    </row>
    <row r="3" spans="1:20">
      <c r="A3" t="s">
        <v>5638</v>
      </c>
      <c r="B3" t="s">
        <v>1633</v>
      </c>
      <c r="D3" t="s">
        <v>12</v>
      </c>
      <c r="E3" s="123">
        <v>41609</v>
      </c>
      <c r="G3" s="123">
        <v>41609</v>
      </c>
      <c r="I3" s="3">
        <f t="shared" si="0"/>
        <v>1</v>
      </c>
      <c r="J3" s="4" t="s">
        <v>5638</v>
      </c>
      <c r="K3" t="str">
        <f>VLOOKUP(J3,$A$2:$B9,2,FALSE)</f>
        <v>x1</v>
      </c>
      <c r="P3" s="123">
        <v>41609</v>
      </c>
      <c r="R3" s="123">
        <v>41609</v>
      </c>
    </row>
    <row r="4" spans="1:20">
      <c r="A4" t="s">
        <v>5639</v>
      </c>
      <c r="B4" t="s">
        <v>1693</v>
      </c>
      <c r="D4" t="s">
        <v>12</v>
      </c>
      <c r="E4" s="123">
        <v>41609</v>
      </c>
      <c r="G4" s="123">
        <v>41609</v>
      </c>
      <c r="I4" s="3">
        <f t="shared" si="0"/>
        <v>1</v>
      </c>
      <c r="J4" s="4" t="s">
        <v>5639</v>
      </c>
      <c r="K4" t="str">
        <f>VLOOKUP(J4,$A$2:$B9,2,FALSE)</f>
        <v>x2</v>
      </c>
      <c r="P4" s="123">
        <v>41609</v>
      </c>
      <c r="R4" s="123">
        <v>41609</v>
      </c>
    </row>
    <row r="5" spans="1:20">
      <c r="A5" t="s">
        <v>5640</v>
      </c>
      <c r="B5" t="s">
        <v>1723</v>
      </c>
      <c r="D5" t="s">
        <v>12</v>
      </c>
      <c r="E5" s="123">
        <v>41609</v>
      </c>
      <c r="G5" s="123">
        <v>41609</v>
      </c>
      <c r="I5" s="3">
        <f t="shared" si="0"/>
        <v>0</v>
      </c>
      <c r="J5" s="4" t="s">
        <v>5641</v>
      </c>
      <c r="K5" t="str">
        <f>VLOOKUP(J5,$A$2:$B9,2,FALSE)</f>
        <v>x5</v>
      </c>
      <c r="P5" s="123">
        <v>41609</v>
      </c>
      <c r="R5" s="123">
        <v>41609</v>
      </c>
    </row>
    <row r="6" spans="1:20">
      <c r="A6" t="s">
        <v>5642</v>
      </c>
      <c r="B6" t="s">
        <v>1748</v>
      </c>
      <c r="D6" t="s">
        <v>12</v>
      </c>
      <c r="E6" s="123">
        <v>41609</v>
      </c>
      <c r="G6" s="123">
        <v>41609</v>
      </c>
      <c r="I6" s="3">
        <f t="shared" si="0"/>
        <v>0</v>
      </c>
      <c r="J6" s="4" t="s">
        <v>5643</v>
      </c>
      <c r="K6" t="str">
        <f>VLOOKUP(J6,$A$2:$B9,2,FALSE)</f>
        <v>x6</v>
      </c>
      <c r="P6" s="123">
        <v>41609</v>
      </c>
      <c r="R6" s="123">
        <v>41609</v>
      </c>
    </row>
    <row r="7" spans="1:20">
      <c r="A7" t="s">
        <v>5641</v>
      </c>
      <c r="B7" t="s">
        <v>1770</v>
      </c>
      <c r="D7" t="s">
        <v>12</v>
      </c>
      <c r="E7" s="123">
        <v>41609</v>
      </c>
      <c r="G7" s="123">
        <v>41609</v>
      </c>
      <c r="I7" s="3">
        <f t="shared" si="0"/>
        <v>1</v>
      </c>
    </row>
    <row r="8" spans="1:20">
      <c r="A8" t="s">
        <v>5643</v>
      </c>
      <c r="B8" t="s">
        <v>1793</v>
      </c>
      <c r="D8" t="s">
        <v>12</v>
      </c>
      <c r="E8" s="123">
        <v>41609</v>
      </c>
      <c r="G8" s="123">
        <v>41609</v>
      </c>
      <c r="I8" s="3">
        <f t="shared" si="0"/>
        <v>1</v>
      </c>
    </row>
  </sheetData>
  <autoFilter ref="A1:T9"/>
  <pageMargins left="0.75" right="0.75" top="1" bottom="1" header="0.5" footer="0.5"/>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6"/>
  <dimension ref="A1:T16"/>
  <sheetViews>
    <sheetView zoomScale="70" zoomScaleNormal="70" workbookViewId="0">
      <selection activeCell="J13" sqref="J13"/>
    </sheetView>
  </sheetViews>
  <sheetFormatPr defaultColWidth="11.5546875" defaultRowHeight="14.4"/>
  <cols>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5644</v>
      </c>
      <c r="B2" t="s">
        <v>1628</v>
      </c>
      <c r="C2" t="s">
        <v>1629</v>
      </c>
      <c r="D2" t="s">
        <v>12</v>
      </c>
      <c r="E2" s="123">
        <v>41609</v>
      </c>
      <c r="G2" s="123">
        <v>41609</v>
      </c>
      <c r="I2" s="3">
        <f t="shared" ref="I2:I12" si="0">COUNTIF(J:J,A2)</f>
        <v>0</v>
      </c>
      <c r="J2" t="s">
        <v>5645</v>
      </c>
      <c r="N2" t="s">
        <v>12</v>
      </c>
      <c r="P2" s="123">
        <v>41609</v>
      </c>
      <c r="R2" s="123">
        <v>41609</v>
      </c>
    </row>
    <row r="3" spans="1:20">
      <c r="A3" t="s">
        <v>5646</v>
      </c>
      <c r="B3" t="s">
        <v>1635</v>
      </c>
      <c r="D3" t="s">
        <v>12</v>
      </c>
      <c r="E3" s="123">
        <v>41609</v>
      </c>
      <c r="G3" s="123">
        <v>41609</v>
      </c>
      <c r="I3" s="3">
        <f t="shared" si="0"/>
        <v>2</v>
      </c>
      <c r="J3" s="4" t="s">
        <v>5646</v>
      </c>
      <c r="K3" t="str">
        <f>VLOOKUP(J3,$A$2:$B13,2,FALSE)</f>
        <v>x10</v>
      </c>
      <c r="P3" s="123">
        <v>41609</v>
      </c>
      <c r="R3" s="123">
        <v>41609</v>
      </c>
    </row>
    <row r="4" spans="1:20">
      <c r="A4" t="s">
        <v>5647</v>
      </c>
      <c r="B4" t="s">
        <v>1667</v>
      </c>
      <c r="D4" t="s">
        <v>12</v>
      </c>
      <c r="E4" s="123">
        <v>41609</v>
      </c>
      <c r="G4" s="123">
        <v>41609</v>
      </c>
      <c r="I4" s="3">
        <f t="shared" si="0"/>
        <v>2</v>
      </c>
      <c r="J4" s="4" t="s">
        <v>5647</v>
      </c>
      <c r="K4" t="str">
        <f>VLOOKUP(J4,$A$2:$B13,2,FALSE)</f>
        <v>x11</v>
      </c>
      <c r="P4" s="123">
        <v>41609</v>
      </c>
      <c r="R4" s="123">
        <v>41609</v>
      </c>
    </row>
    <row r="5" spans="1:20">
      <c r="A5" t="s">
        <v>5648</v>
      </c>
      <c r="B5" t="s">
        <v>1693</v>
      </c>
      <c r="D5" t="s">
        <v>12</v>
      </c>
      <c r="E5" s="123">
        <v>41609</v>
      </c>
      <c r="G5" s="123">
        <v>41609</v>
      </c>
      <c r="I5" s="3">
        <f t="shared" si="0"/>
        <v>1</v>
      </c>
      <c r="J5" t="s">
        <v>5649</v>
      </c>
      <c r="N5" t="s">
        <v>12</v>
      </c>
      <c r="P5" s="123">
        <v>41609</v>
      </c>
      <c r="R5" s="123">
        <v>41609</v>
      </c>
    </row>
    <row r="6" spans="1:20">
      <c r="A6" t="s">
        <v>5650</v>
      </c>
      <c r="B6" t="s">
        <v>1723</v>
      </c>
      <c r="D6" t="s">
        <v>12</v>
      </c>
      <c r="E6" s="123">
        <v>41609</v>
      </c>
      <c r="G6" s="123">
        <v>41609</v>
      </c>
      <c r="I6" s="3">
        <f t="shared" si="0"/>
        <v>1</v>
      </c>
      <c r="J6" s="4" t="s">
        <v>5651</v>
      </c>
      <c r="K6" t="str">
        <f>VLOOKUP(J6,$A$2:$B13,2,FALSE)</f>
        <v>x7</v>
      </c>
      <c r="L6" t="s">
        <v>583</v>
      </c>
      <c r="P6" s="123">
        <v>41609</v>
      </c>
      <c r="R6" s="123">
        <v>41609</v>
      </c>
    </row>
    <row r="7" spans="1:20">
      <c r="A7" t="s">
        <v>5652</v>
      </c>
      <c r="B7" t="s">
        <v>1748</v>
      </c>
      <c r="D7" t="s">
        <v>12</v>
      </c>
      <c r="E7" s="123">
        <v>41609</v>
      </c>
      <c r="G7" s="123">
        <v>41609</v>
      </c>
      <c r="I7" s="3">
        <f t="shared" si="0"/>
        <v>1</v>
      </c>
      <c r="J7" s="5" t="s">
        <v>5650</v>
      </c>
      <c r="K7" t="str">
        <f>VLOOKUP(J7,$A$2:$B13,2,FALSE)</f>
        <v>x3</v>
      </c>
      <c r="M7" t="s">
        <v>588</v>
      </c>
      <c r="P7" s="123">
        <v>41609</v>
      </c>
      <c r="R7" s="123">
        <v>41609</v>
      </c>
    </row>
    <row r="8" spans="1:20">
      <c r="A8" t="s">
        <v>5653</v>
      </c>
      <c r="B8" t="s">
        <v>1770</v>
      </c>
      <c r="D8" t="s">
        <v>12</v>
      </c>
      <c r="E8" s="123">
        <v>41609</v>
      </c>
      <c r="G8" s="123">
        <v>41609</v>
      </c>
      <c r="I8" s="3">
        <f t="shared" si="0"/>
        <v>1</v>
      </c>
      <c r="J8" s="5" t="s">
        <v>5654</v>
      </c>
      <c r="K8" t="str">
        <f>VLOOKUP(J8,$A$2:$B13,2,FALSE)</f>
        <v>x6</v>
      </c>
      <c r="M8" t="s">
        <v>588</v>
      </c>
      <c r="P8" s="123">
        <v>41609</v>
      </c>
      <c r="R8" s="123">
        <v>41609</v>
      </c>
    </row>
    <row r="9" spans="1:20">
      <c r="A9" t="s">
        <v>5654</v>
      </c>
      <c r="B9" t="s">
        <v>1793</v>
      </c>
      <c r="D9" t="s">
        <v>12</v>
      </c>
      <c r="E9" s="123">
        <v>41609</v>
      </c>
      <c r="G9" s="123">
        <v>41609</v>
      </c>
      <c r="I9" s="3">
        <f t="shared" si="0"/>
        <v>1</v>
      </c>
      <c r="J9" s="5" t="s">
        <v>5653</v>
      </c>
      <c r="K9" t="str">
        <f>VLOOKUP(J9,$A$2:$B13,2,FALSE)</f>
        <v>x5</v>
      </c>
      <c r="L9" t="s">
        <v>583</v>
      </c>
      <c r="M9" t="s">
        <v>588</v>
      </c>
      <c r="P9" s="123">
        <v>41609</v>
      </c>
      <c r="R9" s="123">
        <v>41609</v>
      </c>
    </row>
    <row r="10" spans="1:20">
      <c r="A10" t="s">
        <v>5651</v>
      </c>
      <c r="B10" t="s">
        <v>1827</v>
      </c>
      <c r="D10" t="s">
        <v>12</v>
      </c>
      <c r="E10" s="123">
        <v>41609</v>
      </c>
      <c r="G10" s="123">
        <v>41609</v>
      </c>
      <c r="I10" s="3">
        <f t="shared" si="0"/>
        <v>1</v>
      </c>
      <c r="J10" s="6" t="s">
        <v>5652</v>
      </c>
      <c r="K10" t="str">
        <f>VLOOKUP(J10,$A$2:$B13,2,FALSE)</f>
        <v>x4</v>
      </c>
      <c r="M10" t="s">
        <v>588</v>
      </c>
      <c r="P10" s="123">
        <v>41609</v>
      </c>
      <c r="R10" s="123">
        <v>41609</v>
      </c>
    </row>
    <row r="11" spans="1:20">
      <c r="A11" t="s">
        <v>5655</v>
      </c>
      <c r="B11" t="s">
        <v>1845</v>
      </c>
      <c r="D11" t="s">
        <v>12</v>
      </c>
      <c r="E11" s="123">
        <v>41609</v>
      </c>
      <c r="G11" s="123">
        <v>41609</v>
      </c>
      <c r="I11" s="25">
        <f t="shared" si="0"/>
        <v>1</v>
      </c>
      <c r="J11" s="44" t="s">
        <v>5648</v>
      </c>
      <c r="K11" t="str">
        <f>VLOOKUP(J11,$A$2:$B13,2,FALSE)</f>
        <v>x2</v>
      </c>
      <c r="M11" t="s">
        <v>588</v>
      </c>
      <c r="P11" s="123">
        <v>41609</v>
      </c>
      <c r="R11" s="123">
        <v>41609</v>
      </c>
    </row>
    <row r="12" spans="1:20">
      <c r="A12" t="s">
        <v>4921</v>
      </c>
      <c r="B12" t="s">
        <v>1863</v>
      </c>
      <c r="D12" t="s">
        <v>12</v>
      </c>
      <c r="E12" s="123">
        <v>41609</v>
      </c>
      <c r="G12" s="123">
        <v>41609</v>
      </c>
      <c r="I12" s="25">
        <f t="shared" si="0"/>
        <v>1</v>
      </c>
      <c r="J12" s="24" t="s">
        <v>5656</v>
      </c>
      <c r="N12" t="s">
        <v>12</v>
      </c>
      <c r="P12" s="123">
        <v>41609</v>
      </c>
      <c r="R12" s="123">
        <v>41609</v>
      </c>
    </row>
    <row r="13" spans="1:20">
      <c r="J13" s="49" t="s">
        <v>5655</v>
      </c>
      <c r="K13" t="str">
        <f>VLOOKUP(J13,$A$2:$B13,2,FALSE)</f>
        <v>x8</v>
      </c>
      <c r="L13" t="s">
        <v>583</v>
      </c>
      <c r="P13" s="123">
        <v>41609</v>
      </c>
      <c r="R13" s="123">
        <v>41609</v>
      </c>
    </row>
    <row r="14" spans="1:20">
      <c r="J14" s="50" t="s">
        <v>5646</v>
      </c>
      <c r="K14" t="str">
        <f>VLOOKUP(J14,$A$2:$B13,2,FALSE)</f>
        <v>x10</v>
      </c>
      <c r="M14" t="s">
        <v>588</v>
      </c>
      <c r="P14" s="123">
        <v>41609</v>
      </c>
      <c r="R14" s="123">
        <v>41609</v>
      </c>
    </row>
    <row r="15" spans="1:20">
      <c r="J15" s="50" t="s">
        <v>5647</v>
      </c>
      <c r="K15" t="str">
        <f>VLOOKUP(J15,$A$2:$B13,2,FALSE)</f>
        <v>x11</v>
      </c>
      <c r="M15" t="s">
        <v>588</v>
      </c>
      <c r="P15" s="123">
        <v>41609</v>
      </c>
      <c r="R15" s="123">
        <v>41609</v>
      </c>
    </row>
    <row r="16" spans="1:20">
      <c r="J16" s="49" t="s">
        <v>4921</v>
      </c>
      <c r="K16" t="str">
        <f>VLOOKUP(J16,$A$2:$B13,2,FALSE)</f>
        <v>x9</v>
      </c>
      <c r="P16" s="123">
        <v>41609</v>
      </c>
      <c r="R16" s="123">
        <v>41609</v>
      </c>
    </row>
  </sheetData>
  <autoFilter ref="A1:T13"/>
  <pageMargins left="0.75" right="0.75" top="1" bottom="1" header="0.5" footer="0.5"/>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7"/>
  <dimension ref="A1:U2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D24" sqref="D24"/>
    </sheetView>
  </sheetViews>
  <sheetFormatPr defaultColWidth="11.5546875" defaultRowHeight="14.4"/>
  <cols>
    <col min="5" max="6" width="11.5546875" style="123"/>
    <col min="7" max="7" width="13.109375" style="123" bestFit="1" customWidth="1"/>
    <col min="8" max="8" width="11.5546875" style="123"/>
    <col min="10" max="10" width="68.33203125" customWidth="1"/>
    <col min="16" max="19" width="11.5546875" style="123"/>
  </cols>
  <sheetData>
    <row r="1" spans="1:21">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1">
      <c r="A2" t="s">
        <v>5657</v>
      </c>
      <c r="B2" t="s">
        <v>1628</v>
      </c>
      <c r="C2" t="s">
        <v>1629</v>
      </c>
      <c r="D2" t="s">
        <v>12</v>
      </c>
      <c r="E2" s="123">
        <v>41609</v>
      </c>
      <c r="G2" s="123">
        <v>41609</v>
      </c>
      <c r="I2" s="3">
        <f t="shared" ref="I2:I17" si="0">COUNTIF(J:J,A2)</f>
        <v>1</v>
      </c>
      <c r="J2" t="s">
        <v>5658</v>
      </c>
      <c r="N2" t="s">
        <v>12</v>
      </c>
      <c r="P2" s="123">
        <v>41609</v>
      </c>
      <c r="R2" s="123">
        <v>41609</v>
      </c>
      <c r="T2" t="s">
        <v>5659</v>
      </c>
    </row>
    <row r="3" spans="1:21">
      <c r="A3" t="s">
        <v>5660</v>
      </c>
      <c r="B3" t="s">
        <v>1633</v>
      </c>
      <c r="D3" t="s">
        <v>12</v>
      </c>
      <c r="E3" s="123">
        <v>41609</v>
      </c>
      <c r="G3" s="123">
        <v>41609</v>
      </c>
      <c r="I3" s="3">
        <f t="shared" si="0"/>
        <v>1</v>
      </c>
      <c r="J3" s="4" t="s">
        <v>5661</v>
      </c>
      <c r="K3" t="str">
        <f>VLOOKUP(J3,$A$2:$B18,2,FALSE)</f>
        <v>x6</v>
      </c>
      <c r="P3" s="123">
        <v>41609</v>
      </c>
      <c r="R3" s="123">
        <v>41609</v>
      </c>
    </row>
    <row r="4" spans="1:21">
      <c r="A4" t="s">
        <v>5662</v>
      </c>
      <c r="B4" t="s">
        <v>1693</v>
      </c>
      <c r="D4" t="s">
        <v>12</v>
      </c>
      <c r="E4" s="123">
        <v>41609</v>
      </c>
      <c r="G4" s="123">
        <v>41609</v>
      </c>
      <c r="I4" s="3">
        <f t="shared" si="0"/>
        <v>1</v>
      </c>
      <c r="J4" s="4" t="s">
        <v>5663</v>
      </c>
      <c r="K4" t="str">
        <f>VLOOKUP(J4,$A$2:$B18,2,FALSE)</f>
        <v>x7</v>
      </c>
      <c r="P4" s="123">
        <v>41609</v>
      </c>
      <c r="R4" s="123">
        <v>41609</v>
      </c>
    </row>
    <row r="5" spans="1:21">
      <c r="A5" t="s">
        <v>5664</v>
      </c>
      <c r="B5" t="s">
        <v>1723</v>
      </c>
      <c r="D5" t="s">
        <v>12</v>
      </c>
      <c r="E5" s="123">
        <v>41609</v>
      </c>
      <c r="G5" s="123">
        <v>41609</v>
      </c>
      <c r="I5" s="3">
        <f t="shared" si="0"/>
        <v>1</v>
      </c>
      <c r="J5" t="s">
        <v>5665</v>
      </c>
      <c r="N5" t="s">
        <v>12</v>
      </c>
      <c r="P5" s="123">
        <v>41609</v>
      </c>
      <c r="R5" s="123">
        <v>41609</v>
      </c>
    </row>
    <row r="6" spans="1:21">
      <c r="A6" t="s">
        <v>5666</v>
      </c>
      <c r="B6" t="s">
        <v>1748</v>
      </c>
      <c r="D6" t="s">
        <v>12</v>
      </c>
      <c r="E6" s="123">
        <v>41609</v>
      </c>
      <c r="G6" s="123">
        <v>41609</v>
      </c>
      <c r="I6" s="3">
        <f t="shared" si="0"/>
        <v>1</v>
      </c>
      <c r="J6" s="4" t="s">
        <v>5657</v>
      </c>
      <c r="K6" t="str">
        <f>VLOOKUP(J6,$A$2:$B18,2,FALSE)</f>
        <v>x0</v>
      </c>
      <c r="L6" t="s">
        <v>1806</v>
      </c>
      <c r="P6" s="123">
        <v>41609</v>
      </c>
      <c r="R6" s="123">
        <v>41609</v>
      </c>
    </row>
    <row r="7" spans="1:21">
      <c r="A7" t="s">
        <v>5667</v>
      </c>
      <c r="B7" t="s">
        <v>1770</v>
      </c>
      <c r="D7" t="s">
        <v>12</v>
      </c>
      <c r="E7" s="123">
        <v>41609</v>
      </c>
      <c r="G7" s="123">
        <v>41609</v>
      </c>
      <c r="I7" s="3">
        <f t="shared" si="0"/>
        <v>1</v>
      </c>
      <c r="J7" s="5" t="s">
        <v>5661</v>
      </c>
      <c r="K7" t="str">
        <f>VLOOKUP(J7,$A$2:$B18,2,FALSE)</f>
        <v>x6</v>
      </c>
      <c r="M7" t="s">
        <v>588</v>
      </c>
      <c r="P7" s="123">
        <v>41609</v>
      </c>
      <c r="R7" s="123">
        <v>41609</v>
      </c>
    </row>
    <row r="8" spans="1:21">
      <c r="A8" s="19" t="s">
        <v>5661</v>
      </c>
      <c r="B8" s="19" t="s">
        <v>1793</v>
      </c>
      <c r="C8" s="19"/>
      <c r="D8" s="19" t="s">
        <v>12</v>
      </c>
      <c r="E8" s="124">
        <v>41609</v>
      </c>
      <c r="F8" s="124"/>
      <c r="G8" s="124">
        <v>41609</v>
      </c>
      <c r="H8" s="124"/>
      <c r="I8" s="56">
        <f t="shared" si="0"/>
        <v>2</v>
      </c>
      <c r="J8" s="21" t="s">
        <v>5663</v>
      </c>
      <c r="K8" s="19" t="str">
        <f>VLOOKUP(J8,$A$2:$B18,2,FALSE)</f>
        <v>x7</v>
      </c>
      <c r="L8" s="19" t="s">
        <v>1806</v>
      </c>
      <c r="M8" s="19" t="s">
        <v>588</v>
      </c>
      <c r="N8" s="19"/>
      <c r="O8" s="19"/>
      <c r="P8" s="124">
        <v>41609</v>
      </c>
      <c r="Q8" s="124"/>
      <c r="R8" s="124">
        <v>41609</v>
      </c>
      <c r="S8" s="124"/>
      <c r="T8" s="19"/>
      <c r="U8" s="19"/>
    </row>
    <row r="9" spans="1:21">
      <c r="A9" s="19" t="s">
        <v>5663</v>
      </c>
      <c r="B9" s="19" t="s">
        <v>1827</v>
      </c>
      <c r="C9" s="19"/>
      <c r="D9" s="19" t="s">
        <v>12</v>
      </c>
      <c r="E9" s="124">
        <v>41609</v>
      </c>
      <c r="F9" s="124"/>
      <c r="G9" s="124">
        <v>41609</v>
      </c>
      <c r="H9" s="124"/>
      <c r="I9" s="56">
        <f t="shared" si="0"/>
        <v>2</v>
      </c>
      <c r="J9" s="22" t="s">
        <v>5667</v>
      </c>
      <c r="K9" s="19" t="str">
        <f>VLOOKUP(J9,$A$2:$B18,2,FALSE)</f>
        <v>x5</v>
      </c>
      <c r="L9" s="19"/>
      <c r="M9" s="19" t="s">
        <v>588</v>
      </c>
      <c r="N9" s="19"/>
      <c r="O9" s="19"/>
      <c r="P9" s="124">
        <v>41609</v>
      </c>
      <c r="Q9" s="124"/>
      <c r="R9" s="124">
        <v>41609</v>
      </c>
      <c r="S9" s="124"/>
      <c r="T9" s="19"/>
      <c r="U9" s="19"/>
    </row>
    <row r="10" spans="1:21">
      <c r="A10" s="19" t="s">
        <v>5668</v>
      </c>
      <c r="B10" s="19" t="s">
        <v>1845</v>
      </c>
      <c r="C10" s="19"/>
      <c r="D10" s="19" t="s">
        <v>12</v>
      </c>
      <c r="E10" s="124">
        <v>41851</v>
      </c>
      <c r="F10" s="124"/>
      <c r="G10" s="124">
        <v>42004</v>
      </c>
      <c r="H10" s="124"/>
      <c r="I10" s="56">
        <f t="shared" si="0"/>
        <v>0</v>
      </c>
      <c r="J10" s="22" t="s">
        <v>5660</v>
      </c>
      <c r="K10" s="19" t="str">
        <f>VLOOKUP(J10,$A$2:$B18,2,FALSE)</f>
        <v>x1</v>
      </c>
      <c r="L10" s="19" t="s">
        <v>1806</v>
      </c>
      <c r="M10" s="19" t="s">
        <v>588</v>
      </c>
      <c r="N10" s="19"/>
      <c r="O10" s="19"/>
      <c r="P10" s="124">
        <v>41609</v>
      </c>
      <c r="Q10" s="124"/>
      <c r="R10" s="124">
        <v>41609</v>
      </c>
      <c r="S10" s="124"/>
      <c r="T10" s="19"/>
      <c r="U10" s="19"/>
    </row>
    <row r="11" spans="1:21">
      <c r="A11" s="19" t="s">
        <v>5669</v>
      </c>
      <c r="B11" s="19" t="s">
        <v>1891</v>
      </c>
      <c r="C11" s="19"/>
      <c r="D11" s="19" t="s">
        <v>555</v>
      </c>
      <c r="E11" s="124">
        <v>42735</v>
      </c>
      <c r="F11" s="124"/>
      <c r="G11" s="124">
        <v>42766</v>
      </c>
      <c r="H11" s="124"/>
      <c r="I11" s="56">
        <f t="shared" si="0"/>
        <v>1</v>
      </c>
      <c r="J11" s="58" t="s">
        <v>5662</v>
      </c>
      <c r="K11" s="19" t="str">
        <f>VLOOKUP(J11,$A$2:$B18,2,FALSE)</f>
        <v>x2</v>
      </c>
      <c r="L11" s="19"/>
      <c r="M11" s="19" t="s">
        <v>588</v>
      </c>
      <c r="N11" s="19"/>
      <c r="O11" s="19"/>
      <c r="P11" s="124">
        <v>41609</v>
      </c>
      <c r="Q11" s="124"/>
      <c r="R11" s="124">
        <v>41609</v>
      </c>
      <c r="S11" s="124"/>
      <c r="T11" s="19"/>
      <c r="U11" s="19"/>
    </row>
    <row r="12" spans="1:21">
      <c r="A12" s="19" t="s">
        <v>5670</v>
      </c>
      <c r="B12" s="19" t="s">
        <v>1893</v>
      </c>
      <c r="C12" s="19"/>
      <c r="D12" s="19" t="s">
        <v>555</v>
      </c>
      <c r="E12" s="124">
        <v>42735</v>
      </c>
      <c r="F12" s="124"/>
      <c r="G12" s="124">
        <v>42766</v>
      </c>
      <c r="H12" s="124"/>
      <c r="I12" s="56">
        <f t="shared" si="0"/>
        <v>1</v>
      </c>
      <c r="J12" s="58" t="s">
        <v>5664</v>
      </c>
      <c r="K12" s="19" t="str">
        <f>VLOOKUP(J12,$A$2:$B18,2,FALSE)</f>
        <v>x3</v>
      </c>
      <c r="L12" s="19"/>
      <c r="M12" s="19" t="s">
        <v>588</v>
      </c>
      <c r="N12" s="19"/>
      <c r="O12" s="19"/>
      <c r="P12" s="124">
        <v>41609</v>
      </c>
      <c r="Q12" s="124"/>
      <c r="R12" s="124">
        <v>41609</v>
      </c>
      <c r="S12" s="124"/>
      <c r="T12" s="19"/>
      <c r="U12" s="19"/>
    </row>
    <row r="13" spans="1:21">
      <c r="A13" s="19" t="s">
        <v>5671</v>
      </c>
      <c r="B13" s="19" t="s">
        <v>1896</v>
      </c>
      <c r="C13" s="19"/>
      <c r="D13" s="19" t="s">
        <v>555</v>
      </c>
      <c r="E13" s="124">
        <v>42735</v>
      </c>
      <c r="F13" s="124"/>
      <c r="G13" s="124">
        <v>42766</v>
      </c>
      <c r="H13" s="124"/>
      <c r="I13" s="56">
        <f t="shared" si="0"/>
        <v>1</v>
      </c>
      <c r="J13" s="58" t="s">
        <v>5666</v>
      </c>
      <c r="K13" s="19" t="str">
        <f>VLOOKUP(J13,$A$2:$B18,2,FALSE)</f>
        <v>x4</v>
      </c>
      <c r="L13" s="19"/>
      <c r="M13" s="19" t="s">
        <v>588</v>
      </c>
      <c r="N13" s="19"/>
      <c r="O13" s="19"/>
      <c r="P13" s="124">
        <v>41609</v>
      </c>
      <c r="Q13" s="124"/>
      <c r="R13" s="124">
        <v>41609</v>
      </c>
      <c r="S13" s="124"/>
      <c r="T13" s="19"/>
      <c r="U13" s="19"/>
    </row>
    <row r="14" spans="1:21">
      <c r="A14" s="19" t="s">
        <v>5672</v>
      </c>
      <c r="B14" s="19" t="s">
        <v>1898</v>
      </c>
      <c r="C14" s="19"/>
      <c r="D14" s="19" t="s">
        <v>555</v>
      </c>
      <c r="E14" s="124">
        <v>42735</v>
      </c>
      <c r="F14" s="124"/>
      <c r="G14" s="124">
        <v>42766</v>
      </c>
      <c r="H14" s="124"/>
      <c r="I14" s="56">
        <f t="shared" si="0"/>
        <v>1</v>
      </c>
      <c r="J14" s="19" t="s">
        <v>5673</v>
      </c>
      <c r="K14" s="19"/>
      <c r="L14" s="19"/>
      <c r="M14" s="19"/>
      <c r="N14" s="19" t="s">
        <v>555</v>
      </c>
      <c r="O14" s="19"/>
      <c r="P14" s="124">
        <v>42735</v>
      </c>
      <c r="Q14" s="124"/>
      <c r="R14" s="124">
        <v>42735</v>
      </c>
      <c r="S14" s="124"/>
      <c r="T14" s="19"/>
      <c r="U14" s="19"/>
    </row>
    <row r="15" spans="1:21">
      <c r="A15" s="19" t="s">
        <v>5674</v>
      </c>
      <c r="B15" s="19" t="s">
        <v>4990</v>
      </c>
      <c r="C15" s="19"/>
      <c r="D15" s="19" t="s">
        <v>555</v>
      </c>
      <c r="E15" s="124">
        <v>42735</v>
      </c>
      <c r="F15" s="124"/>
      <c r="G15" s="124">
        <v>42766</v>
      </c>
      <c r="H15" s="124"/>
      <c r="I15" s="56">
        <f t="shared" si="0"/>
        <v>0</v>
      </c>
      <c r="J15" s="20" t="s">
        <v>5669</v>
      </c>
      <c r="K15" s="19" t="str">
        <f>VLOOKUP(J15,$A$2:$B18,2,FALSE)</f>
        <v>x6000</v>
      </c>
      <c r="L15" s="19"/>
      <c r="M15" s="19"/>
      <c r="N15" s="19"/>
      <c r="O15" s="19"/>
      <c r="P15" s="124">
        <v>42735</v>
      </c>
      <c r="Q15" s="124"/>
      <c r="R15" s="124">
        <v>42735</v>
      </c>
      <c r="S15" s="124"/>
      <c r="T15" s="19"/>
      <c r="U15" s="19"/>
    </row>
    <row r="16" spans="1:21">
      <c r="A16" s="19" t="s">
        <v>5675</v>
      </c>
      <c r="B16" s="19" t="s">
        <v>4991</v>
      </c>
      <c r="C16" s="19"/>
      <c r="D16" s="19" t="s">
        <v>555</v>
      </c>
      <c r="E16" s="124">
        <v>42735</v>
      </c>
      <c r="F16" s="124"/>
      <c r="G16" s="124">
        <v>42766</v>
      </c>
      <c r="H16" s="124"/>
      <c r="I16" s="56">
        <f t="shared" si="0"/>
        <v>0</v>
      </c>
      <c r="J16" s="20" t="s">
        <v>5670</v>
      </c>
      <c r="K16" s="19" t="str">
        <f>VLOOKUP(J16,$A$2:$B18,2,FALSE)</f>
        <v>x6001</v>
      </c>
      <c r="L16" s="19"/>
      <c r="M16" s="19"/>
      <c r="N16" s="19"/>
      <c r="O16" s="19"/>
      <c r="P16" s="124">
        <v>42735</v>
      </c>
      <c r="Q16" s="124"/>
      <c r="R16" s="124">
        <v>42735</v>
      </c>
      <c r="S16" s="124"/>
      <c r="T16" s="19"/>
      <c r="U16" s="19"/>
    </row>
    <row r="17" spans="1:21">
      <c r="A17" s="19" t="s">
        <v>5676</v>
      </c>
      <c r="B17" s="19" t="s">
        <v>4992</v>
      </c>
      <c r="C17" s="19"/>
      <c r="D17" s="19" t="s">
        <v>555</v>
      </c>
      <c r="E17" s="124">
        <v>42735</v>
      </c>
      <c r="F17" s="124"/>
      <c r="G17" s="124">
        <v>42766</v>
      </c>
      <c r="H17" s="124"/>
      <c r="I17" s="55">
        <f t="shared" si="0"/>
        <v>1</v>
      </c>
      <c r="J17" s="83" t="s">
        <v>5671</v>
      </c>
      <c r="K17" s="19" t="str">
        <f>VLOOKUP(J17,$A$2:$B18,2,FALSE)</f>
        <v>x6002</v>
      </c>
      <c r="L17" s="19"/>
      <c r="M17" s="19"/>
      <c r="N17" s="19"/>
      <c r="O17" s="19"/>
      <c r="P17" s="124">
        <v>42735</v>
      </c>
      <c r="Q17" s="124"/>
      <c r="R17" s="124">
        <v>42735</v>
      </c>
      <c r="S17" s="124"/>
      <c r="T17" s="19"/>
      <c r="U17" s="19"/>
    </row>
    <row r="18" spans="1:21">
      <c r="A18" s="19"/>
      <c r="B18" s="19"/>
      <c r="C18" s="19"/>
      <c r="D18" s="19"/>
      <c r="E18" s="124"/>
      <c r="F18" s="124"/>
      <c r="G18" s="124"/>
      <c r="H18" s="124"/>
      <c r="I18" s="19"/>
      <c r="J18" s="83" t="s">
        <v>5672</v>
      </c>
      <c r="K18" s="19" t="str">
        <f>VLOOKUP(J18,$A$2:$B18,2,FALSE)</f>
        <v>x6003</v>
      </c>
      <c r="L18" s="19"/>
      <c r="M18" s="19"/>
      <c r="N18" s="19"/>
      <c r="O18" s="19"/>
      <c r="P18" s="124">
        <v>42735</v>
      </c>
      <c r="Q18" s="124"/>
      <c r="R18" s="124">
        <v>42735</v>
      </c>
      <c r="S18" s="124"/>
      <c r="T18" s="19"/>
      <c r="U18" s="19"/>
    </row>
    <row r="19" spans="1:21">
      <c r="A19" s="19"/>
      <c r="B19" s="19"/>
      <c r="C19" s="19"/>
      <c r="D19" s="19"/>
      <c r="E19" s="124"/>
      <c r="F19" s="124"/>
      <c r="G19" s="124"/>
      <c r="H19" s="124"/>
      <c r="I19" s="19"/>
      <c r="J19" s="83" t="s">
        <v>5676</v>
      </c>
      <c r="K19" s="19" t="str">
        <f>VLOOKUP(J19,$A$2:$B18,2,FALSE)</f>
        <v>x6006</v>
      </c>
      <c r="L19" s="19"/>
      <c r="M19" s="19"/>
      <c r="N19" s="19"/>
      <c r="O19" s="19"/>
      <c r="P19" s="124">
        <v>42735</v>
      </c>
      <c r="Q19" s="124"/>
      <c r="R19" s="124">
        <v>42735</v>
      </c>
      <c r="S19" s="124"/>
      <c r="T19" s="19"/>
      <c r="U19" s="19"/>
    </row>
    <row r="20" spans="1:21">
      <c r="A20" s="19"/>
      <c r="B20" s="19"/>
      <c r="C20" s="19"/>
      <c r="D20" s="19"/>
      <c r="E20" s="124"/>
      <c r="F20" s="124"/>
      <c r="G20" s="124"/>
      <c r="H20" s="124"/>
      <c r="I20" s="19"/>
      <c r="J20" s="19"/>
      <c r="K20" s="19"/>
      <c r="L20" s="19"/>
      <c r="M20" s="19"/>
      <c r="N20" s="19"/>
      <c r="O20" s="19"/>
      <c r="P20" s="124"/>
      <c r="Q20" s="124"/>
      <c r="R20" s="124"/>
      <c r="S20" s="124"/>
      <c r="T20" s="19"/>
      <c r="U20" s="19"/>
    </row>
    <row r="21" spans="1:21">
      <c r="A21" s="19"/>
      <c r="B21" s="19"/>
      <c r="C21" s="19"/>
      <c r="D21" s="19"/>
      <c r="E21" s="124"/>
      <c r="F21" s="124"/>
      <c r="G21" s="124"/>
      <c r="H21" s="124"/>
      <c r="I21" s="19"/>
      <c r="J21" s="19"/>
      <c r="K21" s="19"/>
      <c r="L21" s="19"/>
      <c r="M21" s="19"/>
      <c r="N21" s="19"/>
      <c r="O21" s="19"/>
      <c r="P21" s="124"/>
      <c r="Q21" s="124"/>
      <c r="R21" s="124"/>
      <c r="S21" s="124"/>
      <c r="T21" s="19"/>
      <c r="U21" s="19"/>
    </row>
    <row r="22" spans="1:21">
      <c r="A22" s="19"/>
      <c r="B22" s="19"/>
      <c r="C22" s="19"/>
      <c r="D22" s="19"/>
      <c r="E22" s="124"/>
      <c r="F22" s="124"/>
      <c r="G22" s="124"/>
      <c r="H22" s="124"/>
      <c r="I22" s="19"/>
      <c r="J22" s="19"/>
      <c r="K22" s="19"/>
      <c r="L22" s="19"/>
      <c r="M22" s="19"/>
      <c r="N22" s="19"/>
      <c r="O22" s="19"/>
      <c r="P22" s="124"/>
      <c r="Q22" s="124"/>
      <c r="R22" s="124"/>
      <c r="S22" s="124"/>
      <c r="T22" s="19"/>
      <c r="U22" s="19"/>
    </row>
    <row r="23" spans="1:21">
      <c r="A23" s="19"/>
      <c r="B23" s="19"/>
      <c r="C23" s="19"/>
      <c r="D23" s="19"/>
      <c r="E23" s="124"/>
      <c r="F23" s="124"/>
      <c r="G23" s="124"/>
      <c r="H23" s="124"/>
      <c r="I23" s="19"/>
      <c r="J23" s="19"/>
      <c r="K23" s="19"/>
      <c r="L23" s="19"/>
      <c r="M23" s="19"/>
      <c r="N23" s="19"/>
      <c r="O23" s="19"/>
      <c r="P23" s="124"/>
      <c r="Q23" s="124"/>
      <c r="R23" s="124"/>
      <c r="S23" s="124"/>
      <c r="T23" s="19"/>
      <c r="U23" s="19"/>
    </row>
  </sheetData>
  <autoFilter ref="A1:T18"/>
  <pageMargins left="0.75" right="0.75" top="1" bottom="1" header="0.5" footer="0.5"/>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9">
    <tabColor rgb="FFFFC000"/>
  </sheetPr>
  <dimension ref="A1:T17"/>
  <sheetViews>
    <sheetView zoomScale="80" zoomScaleNormal="80" workbookViewId="0">
      <selection activeCell="P7" sqref="P7"/>
    </sheetView>
  </sheetViews>
  <sheetFormatPr defaultColWidth="11.5546875" defaultRowHeight="14.4"/>
  <cols>
    <col min="1" max="1" width="39.88671875" bestFit="1" customWidth="1"/>
    <col min="5" max="5" width="14.33203125" style="123" customWidth="1"/>
    <col min="6" max="6" width="11.5546875" style="123"/>
    <col min="7" max="7" width="13.109375" style="123" bestFit="1" customWidth="1"/>
    <col min="8" max="8" width="11.5546875" style="123"/>
    <col min="10" max="10" width="41.33203125" bestFit="1" customWidth="1"/>
    <col min="16" max="16" width="15.44140625" style="123" bestFit="1" customWidth="1"/>
    <col min="17" max="17" width="19.33203125" style="123" bestFit="1" customWidth="1"/>
    <col min="18" max="18" width="12.88671875" style="123" bestFit="1" customWidth="1"/>
    <col min="19" max="19" width="9.88671875" style="123" bestFit="1" customWidth="1"/>
    <col min="20" max="20" width="12" bestFit="1" customWidth="1"/>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5677</v>
      </c>
      <c r="B2" t="s">
        <v>1628</v>
      </c>
      <c r="C2" t="s">
        <v>1629</v>
      </c>
      <c r="D2" t="s">
        <v>12</v>
      </c>
      <c r="E2" s="123">
        <v>41609</v>
      </c>
      <c r="G2" s="123">
        <v>41609</v>
      </c>
      <c r="I2" s="3">
        <f>COUNTIF(J:J,A2)</f>
        <v>0</v>
      </c>
      <c r="J2" s="163" t="s">
        <v>7525</v>
      </c>
      <c r="K2" s="152"/>
      <c r="L2" s="152"/>
      <c r="M2" s="152"/>
      <c r="N2" s="152" t="s">
        <v>555</v>
      </c>
      <c r="O2" s="152"/>
      <c r="P2" s="158">
        <v>43708</v>
      </c>
      <c r="Q2" s="121"/>
      <c r="R2" s="158">
        <v>43708</v>
      </c>
      <c r="S2" s="152"/>
      <c r="T2" s="152"/>
    </row>
    <row r="3" spans="1:20">
      <c r="A3" t="s">
        <v>5678</v>
      </c>
      <c r="B3" t="s">
        <v>1633</v>
      </c>
      <c r="D3" t="s">
        <v>12</v>
      </c>
      <c r="E3" s="123">
        <v>41609</v>
      </c>
      <c r="G3" s="123">
        <v>41609</v>
      </c>
      <c r="I3" s="3">
        <f>COUNTIF(J:J,A3)</f>
        <v>0</v>
      </c>
      <c r="J3" s="162" t="s">
        <v>7518</v>
      </c>
      <c r="K3" s="152" t="str">
        <f>VLOOKUP(J3,$A$2:$B40,2,FALSE)</f>
        <v>x5001</v>
      </c>
      <c r="L3" s="152"/>
      <c r="M3" s="152"/>
      <c r="N3" s="152"/>
      <c r="O3" s="152"/>
      <c r="P3" s="158">
        <v>43708</v>
      </c>
      <c r="Q3" s="121"/>
      <c r="R3" s="158">
        <v>43708</v>
      </c>
      <c r="S3" s="121"/>
      <c r="T3" s="152"/>
    </row>
    <row r="4" spans="1:20">
      <c r="A4" t="s">
        <v>5679</v>
      </c>
      <c r="B4" t="s">
        <v>1693</v>
      </c>
      <c r="D4" t="s">
        <v>12</v>
      </c>
      <c r="E4" s="123">
        <v>41609</v>
      </c>
      <c r="G4" s="123">
        <v>41609</v>
      </c>
      <c r="I4" s="25">
        <f>COUNTIF(J:J,A4)</f>
        <v>0</v>
      </c>
      <c r="J4" s="154" t="s">
        <v>7519</v>
      </c>
      <c r="K4" s="152" t="str">
        <f>VLOOKUP(J4,$A$2:$B41,2,FALSE)</f>
        <v>x5002</v>
      </c>
      <c r="L4" s="152"/>
      <c r="M4" s="152"/>
      <c r="N4" s="152"/>
      <c r="O4" s="152"/>
      <c r="P4" s="158">
        <v>43708</v>
      </c>
      <c r="Q4" s="121"/>
      <c r="R4" s="158">
        <v>43708</v>
      </c>
      <c r="S4" s="121"/>
      <c r="T4" s="152"/>
    </row>
    <row r="5" spans="1:20">
      <c r="A5" t="s">
        <v>5680</v>
      </c>
      <c r="B5" t="s">
        <v>1723</v>
      </c>
      <c r="D5" t="s">
        <v>12</v>
      </c>
      <c r="E5" s="123">
        <v>41609</v>
      </c>
      <c r="G5" s="123">
        <v>41609</v>
      </c>
      <c r="I5" s="25">
        <f>COUNTIF(J:J,A5)</f>
        <v>0</v>
      </c>
      <c r="J5" s="154" t="s">
        <v>7520</v>
      </c>
      <c r="K5" s="152" t="str">
        <f>VLOOKUP(J5,$A$2:$B42,2,FALSE)</f>
        <v>x5003</v>
      </c>
      <c r="L5" s="152"/>
      <c r="M5" s="152"/>
      <c r="N5" s="152"/>
      <c r="O5" s="152"/>
      <c r="P5" s="158">
        <v>43708</v>
      </c>
      <c r="Q5" s="121"/>
      <c r="R5" s="158">
        <v>43708</v>
      </c>
      <c r="S5" s="121"/>
      <c r="T5" s="152"/>
    </row>
    <row r="6" spans="1:20">
      <c r="A6" t="s">
        <v>5681</v>
      </c>
      <c r="B6" t="s">
        <v>1748</v>
      </c>
      <c r="D6" t="s">
        <v>12</v>
      </c>
      <c r="E6" s="123">
        <v>41609</v>
      </c>
      <c r="G6" s="123">
        <v>41609</v>
      </c>
      <c r="I6" s="25">
        <f>COUNTIF(J:J,A6)</f>
        <v>0</v>
      </c>
      <c r="J6" s="154" t="s">
        <v>7521</v>
      </c>
      <c r="K6" s="152" t="str">
        <f>VLOOKUP(J6,$A$2:$B43,2,FALSE)</f>
        <v>x5004</v>
      </c>
      <c r="L6" s="152"/>
      <c r="M6" s="152"/>
      <c r="N6" s="152"/>
      <c r="O6" s="152"/>
      <c r="P6" s="158">
        <v>43708</v>
      </c>
      <c r="Q6" s="121"/>
      <c r="R6" s="158">
        <v>43708</v>
      </c>
      <c r="S6" s="121"/>
      <c r="T6" s="152"/>
    </row>
    <row r="7" spans="1:20">
      <c r="A7" s="152" t="s">
        <v>7518</v>
      </c>
      <c r="B7" s="152" t="s">
        <v>6253</v>
      </c>
      <c r="C7" s="121"/>
      <c r="D7" s="121" t="s">
        <v>555</v>
      </c>
      <c r="E7" s="158">
        <v>43708</v>
      </c>
      <c r="F7" s="158"/>
      <c r="G7" s="158">
        <v>43708</v>
      </c>
      <c r="H7" s="121"/>
      <c r="I7" s="157">
        <f t="shared" ref="I7:I12" si="0">COUNTIF(J:J,A7)</f>
        <v>1</v>
      </c>
      <c r="J7" s="154" t="s">
        <v>7522</v>
      </c>
      <c r="K7" s="152" t="str">
        <f>VLOOKUP(J7,$A$2:$B44,2,FALSE)</f>
        <v>x5005</v>
      </c>
      <c r="L7" s="152"/>
      <c r="M7" s="152"/>
      <c r="N7" s="152"/>
      <c r="O7" s="152"/>
      <c r="P7" s="158">
        <v>43708</v>
      </c>
      <c r="Q7" s="121"/>
      <c r="R7" s="158">
        <v>43708</v>
      </c>
      <c r="S7" s="121"/>
      <c r="T7" s="152"/>
    </row>
    <row r="8" spans="1:20">
      <c r="A8" s="152" t="s">
        <v>7519</v>
      </c>
      <c r="B8" s="152" t="s">
        <v>6271</v>
      </c>
      <c r="C8" s="121"/>
      <c r="D8" s="121" t="s">
        <v>555</v>
      </c>
      <c r="E8" s="158">
        <v>43708</v>
      </c>
      <c r="F8" s="158"/>
      <c r="G8" s="158">
        <v>43708</v>
      </c>
      <c r="H8" s="121"/>
      <c r="I8" s="157">
        <f t="shared" si="0"/>
        <v>1</v>
      </c>
      <c r="J8" s="154" t="s">
        <v>7523</v>
      </c>
      <c r="K8" s="152" t="str">
        <f>VLOOKUP(J8,$A$2:$B45,2,FALSE)</f>
        <v>x5006</v>
      </c>
      <c r="L8" s="152"/>
      <c r="M8" s="152"/>
      <c r="N8" s="152"/>
      <c r="O8" s="152"/>
      <c r="P8" s="158">
        <v>43708</v>
      </c>
      <c r="Q8" s="121"/>
      <c r="R8" s="158">
        <v>43708</v>
      </c>
      <c r="S8" s="121"/>
      <c r="T8" s="152"/>
    </row>
    <row r="9" spans="1:20">
      <c r="A9" s="152" t="s">
        <v>7520</v>
      </c>
      <c r="B9" s="152" t="s">
        <v>6272</v>
      </c>
      <c r="C9" s="121"/>
      <c r="D9" s="121" t="s">
        <v>555</v>
      </c>
      <c r="E9" s="158">
        <v>43708</v>
      </c>
      <c r="F9" s="158"/>
      <c r="G9" s="158">
        <v>43708</v>
      </c>
      <c r="H9" s="121"/>
      <c r="I9" s="157">
        <f t="shared" si="0"/>
        <v>1</v>
      </c>
      <c r="J9" s="24"/>
    </row>
    <row r="10" spans="1:20">
      <c r="A10" s="152" t="s">
        <v>7521</v>
      </c>
      <c r="B10" s="152" t="s">
        <v>6273</v>
      </c>
      <c r="C10" s="121"/>
      <c r="D10" s="121" t="s">
        <v>555</v>
      </c>
      <c r="E10" s="158">
        <v>43708</v>
      </c>
      <c r="F10" s="158"/>
      <c r="G10" s="158">
        <v>43708</v>
      </c>
      <c r="H10" s="121"/>
      <c r="I10" s="157">
        <f t="shared" si="0"/>
        <v>1</v>
      </c>
      <c r="J10" s="24"/>
    </row>
    <row r="11" spans="1:20">
      <c r="A11" s="152" t="s">
        <v>7522</v>
      </c>
      <c r="B11" s="152" t="s">
        <v>6254</v>
      </c>
      <c r="C11" s="121"/>
      <c r="D11" s="121" t="s">
        <v>555</v>
      </c>
      <c r="E11" s="158">
        <v>43708</v>
      </c>
      <c r="F11" s="158"/>
      <c r="G11" s="158">
        <v>43708</v>
      </c>
      <c r="H11" s="121"/>
      <c r="I11" s="157">
        <f t="shared" si="0"/>
        <v>1</v>
      </c>
      <c r="J11" s="24"/>
    </row>
    <row r="12" spans="1:20">
      <c r="A12" s="152" t="s">
        <v>7523</v>
      </c>
      <c r="B12" s="152" t="s">
        <v>6255</v>
      </c>
      <c r="C12" s="121"/>
      <c r="D12" s="121" t="s">
        <v>555</v>
      </c>
      <c r="E12" s="158">
        <v>43708</v>
      </c>
      <c r="F12" s="158"/>
      <c r="G12" s="158">
        <v>43708</v>
      </c>
      <c r="H12" s="121"/>
      <c r="I12" s="157">
        <f t="shared" si="0"/>
        <v>1</v>
      </c>
      <c r="J12" s="24"/>
    </row>
    <row r="13" spans="1:20">
      <c r="B13" s="123"/>
      <c r="C13" s="123"/>
      <c r="D13" s="123"/>
      <c r="I13" s="25"/>
    </row>
    <row r="14" spans="1:20">
      <c r="B14" s="123"/>
      <c r="C14" s="123"/>
      <c r="D14" s="123"/>
    </row>
    <row r="15" spans="1:20">
      <c r="B15" s="123"/>
      <c r="C15" s="123"/>
      <c r="D15" s="123"/>
    </row>
    <row r="16" spans="1:20">
      <c r="B16" s="123"/>
      <c r="C16" s="123"/>
      <c r="D16" s="123"/>
    </row>
    <row r="17" spans="2:4">
      <c r="B17" s="123"/>
      <c r="C17" s="123"/>
      <c r="D17" s="123"/>
    </row>
  </sheetData>
  <autoFilter ref="A1:T7"/>
  <phoneticPr fontId="162" type="noConversion"/>
  <pageMargins left="0.75" right="0.75" top="1" bottom="1" header="0.5" footer="0.5"/>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0"/>
  <dimension ref="A1:T52"/>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K37" sqref="K37"/>
    </sheetView>
  </sheetViews>
  <sheetFormatPr defaultColWidth="11.5546875" defaultRowHeight="14.4"/>
  <cols>
    <col min="1" max="1" width="33.5546875" customWidth="1"/>
    <col min="5" max="6" width="11.5546875" style="123"/>
    <col min="7" max="7" width="13.109375" style="123" bestFit="1" customWidth="1"/>
    <col min="8" max="8" width="11.5546875" style="123"/>
    <col min="10" max="10" width="85.5546875" customWidth="1"/>
    <col min="11" max="11" width="13.5546875"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5682</v>
      </c>
      <c r="B2" t="s">
        <v>1628</v>
      </c>
      <c r="C2" t="s">
        <v>1629</v>
      </c>
      <c r="D2" t="s">
        <v>12</v>
      </c>
      <c r="E2" s="123">
        <v>41609</v>
      </c>
      <c r="G2" s="123">
        <v>41609</v>
      </c>
      <c r="I2" s="3">
        <f t="shared" ref="I2:I46" si="0">COUNTIF(J:J,A2)</f>
        <v>3</v>
      </c>
      <c r="J2" t="s">
        <v>5683</v>
      </c>
      <c r="N2" t="s">
        <v>12</v>
      </c>
      <c r="P2" s="123">
        <v>41609</v>
      </c>
      <c r="R2" s="123">
        <v>41609</v>
      </c>
      <c r="T2" t="s">
        <v>5684</v>
      </c>
    </row>
    <row r="3" spans="1:20">
      <c r="A3" t="s">
        <v>5685</v>
      </c>
      <c r="B3" t="s">
        <v>1633</v>
      </c>
      <c r="D3" t="s">
        <v>12</v>
      </c>
      <c r="E3" s="123">
        <v>41609</v>
      </c>
      <c r="G3" s="123">
        <v>41609</v>
      </c>
      <c r="I3" s="3">
        <f t="shared" si="0"/>
        <v>0</v>
      </c>
      <c r="J3" s="4" t="s">
        <v>5682</v>
      </c>
      <c r="K3" t="str">
        <f>VLOOKUP(J3,$A$2:$B44,2,FALSE)</f>
        <v>x0</v>
      </c>
      <c r="L3" t="s">
        <v>583</v>
      </c>
      <c r="P3" s="123">
        <v>41609</v>
      </c>
      <c r="R3" s="123">
        <v>41609</v>
      </c>
    </row>
    <row r="4" spans="1:20">
      <c r="A4" t="s">
        <v>5686</v>
      </c>
      <c r="B4" t="s">
        <v>1635</v>
      </c>
      <c r="D4" t="s">
        <v>12</v>
      </c>
      <c r="E4" s="123">
        <v>41609</v>
      </c>
      <c r="G4" s="123">
        <v>41609</v>
      </c>
      <c r="I4" s="3">
        <f t="shared" si="0"/>
        <v>1</v>
      </c>
      <c r="J4" s="5" t="s">
        <v>5687</v>
      </c>
      <c r="K4" t="str">
        <f>VLOOKUP(J4,$A$2:$B44,2,FALSE)</f>
        <v>x12</v>
      </c>
      <c r="M4" t="s">
        <v>588</v>
      </c>
      <c r="P4" s="123">
        <v>41609</v>
      </c>
      <c r="R4" s="123">
        <v>41609</v>
      </c>
    </row>
    <row r="5" spans="1:20">
      <c r="A5" t="s">
        <v>5688</v>
      </c>
      <c r="B5" t="s">
        <v>1667</v>
      </c>
      <c r="D5" t="s">
        <v>12</v>
      </c>
      <c r="E5" s="123">
        <v>41609</v>
      </c>
      <c r="G5" s="123">
        <v>41609</v>
      </c>
      <c r="I5" s="3">
        <f t="shared" si="0"/>
        <v>1</v>
      </c>
      <c r="J5" s="5" t="s">
        <v>5689</v>
      </c>
      <c r="K5" t="str">
        <f>VLOOKUP(J5,$A$2:$B44,2,FALSE)</f>
        <v>x38</v>
      </c>
      <c r="M5" t="s">
        <v>588</v>
      </c>
      <c r="P5" s="123">
        <v>41609</v>
      </c>
      <c r="R5" s="123">
        <v>41609</v>
      </c>
    </row>
    <row r="6" spans="1:20">
      <c r="A6" t="s">
        <v>5687</v>
      </c>
      <c r="B6" t="s">
        <v>1675</v>
      </c>
      <c r="D6" t="s">
        <v>12</v>
      </c>
      <c r="E6" s="123">
        <v>41609</v>
      </c>
      <c r="G6" s="123">
        <v>41609</v>
      </c>
      <c r="I6" s="3">
        <f t="shared" si="0"/>
        <v>1</v>
      </c>
      <c r="J6" s="5" t="s">
        <v>5690</v>
      </c>
      <c r="K6" t="str">
        <f>VLOOKUP(J6,$A$2:$B44,2,FALSE)</f>
        <v>x30</v>
      </c>
      <c r="M6" t="s">
        <v>588</v>
      </c>
      <c r="P6" s="123">
        <v>41609</v>
      </c>
      <c r="R6" s="123">
        <v>41609</v>
      </c>
    </row>
    <row r="7" spans="1:20">
      <c r="A7" t="s">
        <v>5691</v>
      </c>
      <c r="B7" t="s">
        <v>1905</v>
      </c>
      <c r="D7" t="s">
        <v>12</v>
      </c>
      <c r="E7" s="123">
        <v>41609</v>
      </c>
      <c r="G7" s="123">
        <v>41609</v>
      </c>
      <c r="I7" s="3">
        <f t="shared" si="0"/>
        <v>1</v>
      </c>
      <c r="J7" s="5" t="s">
        <v>5688</v>
      </c>
      <c r="K7" t="str">
        <f>VLOOKUP(J7,$A$2:$B44,2,FALSE)</f>
        <v>x11</v>
      </c>
      <c r="M7" t="s">
        <v>588</v>
      </c>
      <c r="P7" s="123">
        <v>41609</v>
      </c>
      <c r="R7" s="123">
        <v>41609</v>
      </c>
    </row>
    <row r="8" spans="1:20">
      <c r="A8" t="s">
        <v>5692</v>
      </c>
      <c r="B8" t="s">
        <v>1907</v>
      </c>
      <c r="D8" t="s">
        <v>12</v>
      </c>
      <c r="E8" s="123">
        <v>41609</v>
      </c>
      <c r="G8" s="123">
        <v>41609</v>
      </c>
      <c r="I8" s="3">
        <f t="shared" si="0"/>
        <v>2</v>
      </c>
      <c r="J8" s="5" t="s">
        <v>5693</v>
      </c>
      <c r="K8" t="str">
        <f>VLOOKUP(J8,$A$2:$B44,2,FALSE)</f>
        <v>x29</v>
      </c>
      <c r="M8" t="s">
        <v>588</v>
      </c>
      <c r="P8" s="123">
        <v>41609</v>
      </c>
      <c r="R8" s="123">
        <v>41609</v>
      </c>
    </row>
    <row r="9" spans="1:20">
      <c r="A9" t="s">
        <v>5694</v>
      </c>
      <c r="B9" t="s">
        <v>1678</v>
      </c>
      <c r="D9" t="s">
        <v>12</v>
      </c>
      <c r="E9" s="123">
        <v>41609</v>
      </c>
      <c r="G9" s="123">
        <v>41609</v>
      </c>
      <c r="I9" s="3">
        <f t="shared" si="0"/>
        <v>1</v>
      </c>
      <c r="J9" s="5" t="s">
        <v>5695</v>
      </c>
      <c r="K9" t="str">
        <f>VLOOKUP(J9,$A$2:$B44,2,FALSE)</f>
        <v>x27</v>
      </c>
      <c r="M9" t="s">
        <v>588</v>
      </c>
      <c r="P9" s="123">
        <v>41609</v>
      </c>
      <c r="R9" s="123">
        <v>41609</v>
      </c>
    </row>
    <row r="10" spans="1:20">
      <c r="A10" t="s">
        <v>5696</v>
      </c>
      <c r="B10" t="s">
        <v>1681</v>
      </c>
      <c r="D10" t="s">
        <v>12</v>
      </c>
      <c r="E10" s="123">
        <v>41609</v>
      </c>
      <c r="G10" s="123">
        <v>41609</v>
      </c>
      <c r="I10" s="3">
        <f t="shared" si="0"/>
        <v>1</v>
      </c>
      <c r="J10" s="5" t="s">
        <v>5697</v>
      </c>
      <c r="K10" t="str">
        <f>VLOOKUP(J10,$A$2:$B44,2,FALSE)</f>
        <v>x4</v>
      </c>
      <c r="M10" t="s">
        <v>588</v>
      </c>
      <c r="P10" s="123">
        <v>41609</v>
      </c>
      <c r="R10" s="123">
        <v>41609</v>
      </c>
    </row>
    <row r="11" spans="1:20">
      <c r="A11" t="s">
        <v>5698</v>
      </c>
      <c r="B11" t="s">
        <v>1684</v>
      </c>
      <c r="D11" t="s">
        <v>12</v>
      </c>
      <c r="E11" s="123">
        <v>41609</v>
      </c>
      <c r="G11" s="123">
        <v>41609</v>
      </c>
      <c r="I11" s="3">
        <f t="shared" si="0"/>
        <v>1</v>
      </c>
      <c r="J11" s="5" t="s">
        <v>5699</v>
      </c>
      <c r="K11" t="str">
        <f>VLOOKUP(J11,$A$2:$B44,2,FALSE)</f>
        <v>x5</v>
      </c>
      <c r="M11" t="s">
        <v>588</v>
      </c>
      <c r="P11" s="123">
        <v>41609</v>
      </c>
      <c r="R11" s="123">
        <v>41609</v>
      </c>
    </row>
    <row r="12" spans="1:20">
      <c r="A12" t="s">
        <v>5700</v>
      </c>
      <c r="B12" t="s">
        <v>1687</v>
      </c>
      <c r="D12" t="s">
        <v>12</v>
      </c>
      <c r="E12" s="123">
        <v>41609</v>
      </c>
      <c r="G12" s="123">
        <v>41609</v>
      </c>
      <c r="I12" s="3">
        <f t="shared" si="0"/>
        <v>1</v>
      </c>
      <c r="J12" s="5" t="s">
        <v>5691</v>
      </c>
      <c r="K12" t="str">
        <f>VLOOKUP(J12,$A$2:$B44,2,FALSE)</f>
        <v>x13</v>
      </c>
      <c r="M12" t="s">
        <v>588</v>
      </c>
      <c r="P12" s="123">
        <v>41609</v>
      </c>
      <c r="R12" s="123">
        <v>41609</v>
      </c>
    </row>
    <row r="13" spans="1:20">
      <c r="A13" t="s">
        <v>5701</v>
      </c>
      <c r="B13" t="s">
        <v>1691</v>
      </c>
      <c r="D13" t="s">
        <v>12</v>
      </c>
      <c r="E13" s="123">
        <v>41609</v>
      </c>
      <c r="G13" s="123">
        <v>41609</v>
      </c>
      <c r="I13" s="3">
        <f t="shared" si="0"/>
        <v>1</v>
      </c>
      <c r="J13" t="s">
        <v>5702</v>
      </c>
      <c r="N13" t="s">
        <v>12</v>
      </c>
      <c r="P13" s="123">
        <v>41609</v>
      </c>
      <c r="R13" s="123">
        <v>41609</v>
      </c>
      <c r="T13" t="s">
        <v>5703</v>
      </c>
    </row>
    <row r="14" spans="1:20">
      <c r="A14" t="s">
        <v>5704</v>
      </c>
      <c r="B14" t="s">
        <v>1693</v>
      </c>
      <c r="D14" t="s">
        <v>12</v>
      </c>
      <c r="E14" s="123">
        <v>41609</v>
      </c>
      <c r="G14" s="123">
        <v>41609</v>
      </c>
      <c r="I14" s="3">
        <v>1</v>
      </c>
      <c r="J14" s="4" t="s">
        <v>5682</v>
      </c>
      <c r="K14" t="str">
        <f>VLOOKUP(J14,$A$2:$B99,2,FALSE)</f>
        <v>x0</v>
      </c>
      <c r="L14" t="s">
        <v>583</v>
      </c>
      <c r="P14" s="123">
        <v>41609</v>
      </c>
      <c r="R14" s="123">
        <v>41609</v>
      </c>
    </row>
    <row r="15" spans="1:20">
      <c r="A15" t="s">
        <v>5705</v>
      </c>
      <c r="B15" t="s">
        <v>1696</v>
      </c>
      <c r="D15" t="s">
        <v>12</v>
      </c>
      <c r="E15" s="123">
        <v>41609</v>
      </c>
      <c r="G15" s="123">
        <v>41609</v>
      </c>
      <c r="I15" s="3">
        <f t="shared" si="0"/>
        <v>1</v>
      </c>
      <c r="J15" s="5" t="s">
        <v>5706</v>
      </c>
      <c r="K15" s="18" t="str">
        <f>VLOOKUP(J15,$A$2:$B100,2,FALSE)</f>
        <v>x31</v>
      </c>
      <c r="L15" t="s">
        <v>583</v>
      </c>
      <c r="M15" t="s">
        <v>588</v>
      </c>
      <c r="P15" s="123">
        <v>41609</v>
      </c>
      <c r="R15" s="123">
        <v>41609</v>
      </c>
    </row>
    <row r="16" spans="1:20">
      <c r="A16" t="s">
        <v>5707</v>
      </c>
      <c r="B16" t="s">
        <v>1916</v>
      </c>
      <c r="D16" t="s">
        <v>12</v>
      </c>
      <c r="E16" s="123">
        <v>41609</v>
      </c>
      <c r="G16" s="123">
        <v>41609</v>
      </c>
      <c r="I16" s="3">
        <f t="shared" si="0"/>
        <v>1</v>
      </c>
      <c r="J16" s="6" t="s">
        <v>5708</v>
      </c>
      <c r="K16" s="18" t="str">
        <f>VLOOKUP(J16,$A$2:$B101,2,FALSE)</f>
        <v>x32</v>
      </c>
      <c r="M16" t="s">
        <v>588</v>
      </c>
      <c r="P16" s="123">
        <v>41609</v>
      </c>
      <c r="R16" s="123">
        <v>41609</v>
      </c>
    </row>
    <row r="17" spans="1:18">
      <c r="A17" t="s">
        <v>5709</v>
      </c>
      <c r="B17" t="s">
        <v>1699</v>
      </c>
      <c r="D17" t="s">
        <v>12</v>
      </c>
      <c r="E17" s="123">
        <v>41609</v>
      </c>
      <c r="G17" s="123">
        <v>41609</v>
      </c>
      <c r="I17" s="3">
        <f t="shared" si="0"/>
        <v>1</v>
      </c>
      <c r="J17" s="6" t="s">
        <v>5710</v>
      </c>
      <c r="K17" s="18" t="str">
        <f>VLOOKUP(J17,$A$2:$B102,2,FALSE)</f>
        <v>x34</v>
      </c>
      <c r="M17" t="s">
        <v>588</v>
      </c>
      <c r="P17" s="123">
        <v>41609</v>
      </c>
      <c r="R17" s="123">
        <v>41609</v>
      </c>
    </row>
    <row r="18" spans="1:18">
      <c r="A18" t="s">
        <v>5711</v>
      </c>
      <c r="B18" t="s">
        <v>1702</v>
      </c>
      <c r="D18" t="s">
        <v>12</v>
      </c>
      <c r="E18" s="123">
        <v>41609</v>
      </c>
      <c r="G18" s="123">
        <v>41609</v>
      </c>
      <c r="I18" s="3">
        <f t="shared" si="0"/>
        <v>0</v>
      </c>
      <c r="J18" s="6" t="s">
        <v>5712</v>
      </c>
      <c r="K18" s="18" t="str">
        <f>VLOOKUP(J18,$A$2:$B103,2,FALSE)</f>
        <v>x33</v>
      </c>
      <c r="M18" t="s">
        <v>588</v>
      </c>
      <c r="P18" s="123">
        <v>41609</v>
      </c>
      <c r="R18" s="123">
        <v>41609</v>
      </c>
    </row>
    <row r="19" spans="1:18">
      <c r="A19" t="s">
        <v>5713</v>
      </c>
      <c r="B19" t="s">
        <v>1706</v>
      </c>
      <c r="D19" t="s">
        <v>12</v>
      </c>
      <c r="E19" s="123">
        <v>41609</v>
      </c>
      <c r="G19" s="123">
        <v>41609</v>
      </c>
      <c r="I19" s="3">
        <f t="shared" si="0"/>
        <v>0</v>
      </c>
      <c r="J19" s="5" t="s">
        <v>5686</v>
      </c>
      <c r="K19" s="18" t="str">
        <f>VLOOKUP(J19,$A$2:$B104,2,FALSE)</f>
        <v>x10</v>
      </c>
      <c r="M19" t="s">
        <v>588</v>
      </c>
      <c r="P19" s="123">
        <v>41609</v>
      </c>
      <c r="R19" s="123">
        <v>41609</v>
      </c>
    </row>
    <row r="20" spans="1:18">
      <c r="A20" t="s">
        <v>5714</v>
      </c>
      <c r="B20" t="s">
        <v>1709</v>
      </c>
      <c r="D20" t="s">
        <v>12</v>
      </c>
      <c r="E20" s="123">
        <v>41609</v>
      </c>
      <c r="G20" s="123">
        <v>41609</v>
      </c>
      <c r="I20" s="3">
        <f t="shared" si="0"/>
        <v>1</v>
      </c>
      <c r="J20" s="5" t="s">
        <v>5699</v>
      </c>
      <c r="K20" s="18" t="str">
        <f>VLOOKUP(J20,$A$2:$B105,2,FALSE)</f>
        <v>x5</v>
      </c>
      <c r="L20" t="s">
        <v>583</v>
      </c>
      <c r="M20" t="s">
        <v>588</v>
      </c>
      <c r="P20" s="123">
        <v>41609</v>
      </c>
      <c r="R20" s="123">
        <v>41609</v>
      </c>
    </row>
    <row r="21" spans="1:18">
      <c r="A21" t="s">
        <v>5695</v>
      </c>
      <c r="B21" t="s">
        <v>1714</v>
      </c>
      <c r="D21" t="s">
        <v>12</v>
      </c>
      <c r="E21" s="123">
        <v>41609</v>
      </c>
      <c r="G21" s="123">
        <v>41609</v>
      </c>
      <c r="I21" s="3">
        <f t="shared" si="0"/>
        <v>1</v>
      </c>
      <c r="J21" s="6" t="s">
        <v>5715</v>
      </c>
      <c r="K21" s="18" t="str">
        <f>VLOOKUP(J21,$A$2:$B106,2,FALSE)</f>
        <v>x6</v>
      </c>
      <c r="M21" t="s">
        <v>588</v>
      </c>
      <c r="P21" s="123">
        <v>41609</v>
      </c>
      <c r="R21" s="123">
        <v>41609</v>
      </c>
    </row>
    <row r="22" spans="1:18">
      <c r="A22" t="s">
        <v>5716</v>
      </c>
      <c r="B22" t="s">
        <v>1718</v>
      </c>
      <c r="D22" t="s">
        <v>12</v>
      </c>
      <c r="E22" s="123">
        <v>41609</v>
      </c>
      <c r="G22" s="123">
        <v>41609</v>
      </c>
      <c r="I22" s="3">
        <f t="shared" si="0"/>
        <v>1</v>
      </c>
      <c r="J22" s="6" t="s">
        <v>5717</v>
      </c>
      <c r="K22" s="18" t="str">
        <f>VLOOKUP(J22,$A$2:$B107,2,FALSE)</f>
        <v>x8</v>
      </c>
      <c r="M22" t="s">
        <v>588</v>
      </c>
      <c r="P22" s="123">
        <v>41609</v>
      </c>
      <c r="R22" s="123">
        <v>41609</v>
      </c>
    </row>
    <row r="23" spans="1:18">
      <c r="A23" t="s">
        <v>5693</v>
      </c>
      <c r="B23" t="s">
        <v>1721</v>
      </c>
      <c r="D23" t="s">
        <v>12</v>
      </c>
      <c r="E23" s="123">
        <v>41609</v>
      </c>
      <c r="G23" s="123">
        <v>41609</v>
      </c>
      <c r="I23" s="3">
        <f t="shared" si="0"/>
        <v>1</v>
      </c>
      <c r="J23" s="6" t="s">
        <v>5718</v>
      </c>
      <c r="K23" s="18" t="str">
        <f>VLOOKUP(J23,$A$2:$B108,2,FALSE)</f>
        <v>x7</v>
      </c>
      <c r="M23" t="s">
        <v>588</v>
      </c>
      <c r="P23" s="123">
        <v>41609</v>
      </c>
      <c r="R23" s="123">
        <v>41609</v>
      </c>
    </row>
    <row r="24" spans="1:18">
      <c r="A24" t="s">
        <v>5719</v>
      </c>
      <c r="B24" t="s">
        <v>1723</v>
      </c>
      <c r="D24" t="s">
        <v>12</v>
      </c>
      <c r="E24" s="123">
        <v>41609</v>
      </c>
      <c r="G24" s="123">
        <v>41609</v>
      </c>
      <c r="I24" s="3">
        <f t="shared" si="0"/>
        <v>0</v>
      </c>
      <c r="J24" s="6" t="s">
        <v>5714</v>
      </c>
      <c r="K24" s="18" t="str">
        <f>VLOOKUP(J24,$A$2:$B109,2,FALSE)</f>
        <v>x25</v>
      </c>
      <c r="M24" t="s">
        <v>588</v>
      </c>
      <c r="P24" s="123">
        <v>41609</v>
      </c>
      <c r="R24" s="123">
        <v>41609</v>
      </c>
    </row>
    <row r="25" spans="1:18">
      <c r="A25" t="s">
        <v>5690</v>
      </c>
      <c r="B25" t="s">
        <v>1726</v>
      </c>
      <c r="D25" t="s">
        <v>12</v>
      </c>
      <c r="E25" s="123">
        <v>41609</v>
      </c>
      <c r="G25" s="123">
        <v>41609</v>
      </c>
      <c r="I25" s="3">
        <f t="shared" si="0"/>
        <v>1</v>
      </c>
      <c r="J25" s="5" t="s">
        <v>5692</v>
      </c>
      <c r="K25" s="18" t="str">
        <f>VLOOKUP(J25,$A$2:$B110,2,FALSE)</f>
        <v>x14</v>
      </c>
      <c r="L25" t="s">
        <v>583</v>
      </c>
      <c r="M25" t="s">
        <v>588</v>
      </c>
      <c r="P25" s="123">
        <v>41609</v>
      </c>
      <c r="R25" s="123">
        <v>41609</v>
      </c>
    </row>
    <row r="26" spans="1:18">
      <c r="A26" t="s">
        <v>5706</v>
      </c>
      <c r="B26" t="s">
        <v>1730</v>
      </c>
      <c r="D26" t="s">
        <v>12</v>
      </c>
      <c r="E26" s="123">
        <v>41609</v>
      </c>
      <c r="G26" s="123">
        <v>41609</v>
      </c>
      <c r="I26" s="3">
        <f t="shared" si="0"/>
        <v>1</v>
      </c>
      <c r="J26" s="6" t="s">
        <v>5694</v>
      </c>
      <c r="K26" s="18" t="str">
        <f>VLOOKUP(J26,$A$2:$B111,2,FALSE)</f>
        <v>x15</v>
      </c>
      <c r="M26" t="s">
        <v>588</v>
      </c>
      <c r="P26" s="123">
        <v>41609</v>
      </c>
      <c r="R26" s="123">
        <v>41609</v>
      </c>
    </row>
    <row r="27" spans="1:18">
      <c r="A27" t="s">
        <v>5708</v>
      </c>
      <c r="B27" t="s">
        <v>1732</v>
      </c>
      <c r="D27" t="s">
        <v>12</v>
      </c>
      <c r="E27" s="123">
        <v>41609</v>
      </c>
      <c r="G27" s="123">
        <v>41609</v>
      </c>
      <c r="I27" s="3">
        <f t="shared" si="0"/>
        <v>1</v>
      </c>
      <c r="J27" s="6" t="s">
        <v>5696</v>
      </c>
      <c r="K27" s="18" t="str">
        <f>VLOOKUP(J27,$A$2:$B112,2,FALSE)</f>
        <v>x16</v>
      </c>
      <c r="M27" t="s">
        <v>588</v>
      </c>
      <c r="P27" s="123">
        <v>41609</v>
      </c>
      <c r="R27" s="123">
        <v>41609</v>
      </c>
    </row>
    <row r="28" spans="1:18">
      <c r="A28" t="s">
        <v>5712</v>
      </c>
      <c r="B28" t="s">
        <v>1735</v>
      </c>
      <c r="D28" t="s">
        <v>12</v>
      </c>
      <c r="E28" s="123">
        <v>41609</v>
      </c>
      <c r="G28" s="123">
        <v>41609</v>
      </c>
      <c r="I28" s="3">
        <f t="shared" si="0"/>
        <v>1</v>
      </c>
      <c r="J28" s="5" t="s">
        <v>5720</v>
      </c>
      <c r="K28" s="18" t="str">
        <f>VLOOKUP(J28,$A$2:$B113,2,FALSE)</f>
        <v>x9</v>
      </c>
      <c r="M28" t="s">
        <v>588</v>
      </c>
      <c r="P28" s="123">
        <v>41609</v>
      </c>
      <c r="R28" s="123">
        <v>41609</v>
      </c>
    </row>
    <row r="29" spans="1:18">
      <c r="A29" t="s">
        <v>5710</v>
      </c>
      <c r="B29" t="s">
        <v>1738</v>
      </c>
      <c r="D29" t="s">
        <v>12</v>
      </c>
      <c r="E29" s="123">
        <v>41609</v>
      </c>
      <c r="G29" s="123">
        <v>41609</v>
      </c>
      <c r="I29" s="3">
        <f t="shared" si="0"/>
        <v>1</v>
      </c>
      <c r="J29" s="5" t="s">
        <v>5709</v>
      </c>
      <c r="K29" s="18" t="str">
        <f>VLOOKUP(J29,$A$2:$B114,2,FALSE)</f>
        <v>x22</v>
      </c>
      <c r="M29" t="s">
        <v>588</v>
      </c>
      <c r="P29" s="123">
        <v>41609</v>
      </c>
      <c r="R29" s="123">
        <v>41609</v>
      </c>
    </row>
    <row r="30" spans="1:18">
      <c r="A30" t="s">
        <v>5721</v>
      </c>
      <c r="B30" t="s">
        <v>1741</v>
      </c>
      <c r="D30" t="s">
        <v>12</v>
      </c>
      <c r="E30" s="123">
        <v>41609</v>
      </c>
      <c r="G30" s="123">
        <v>41609</v>
      </c>
      <c r="I30" s="3">
        <f t="shared" si="0"/>
        <v>0</v>
      </c>
      <c r="J30" s="5" t="s">
        <v>5716</v>
      </c>
      <c r="K30" s="18" t="str">
        <f>VLOOKUP(J30,$A$2:$B115,2,FALSE)</f>
        <v>x28</v>
      </c>
      <c r="M30" t="s">
        <v>588</v>
      </c>
      <c r="P30" s="123">
        <v>41609</v>
      </c>
      <c r="R30" s="123">
        <v>41609</v>
      </c>
    </row>
    <row r="31" spans="1:18">
      <c r="A31" t="s">
        <v>5722</v>
      </c>
      <c r="B31" t="s">
        <v>1743</v>
      </c>
      <c r="D31" t="s">
        <v>12</v>
      </c>
      <c r="E31" s="123">
        <v>41609</v>
      </c>
      <c r="G31" s="123">
        <v>41609</v>
      </c>
      <c r="I31" s="3">
        <f t="shared" si="0"/>
        <v>1</v>
      </c>
      <c r="J31" s="5" t="s">
        <v>5700</v>
      </c>
      <c r="K31" s="18" t="str">
        <f>VLOOKUP(J31,$A$2:$B116,2,FALSE)</f>
        <v>x18</v>
      </c>
      <c r="L31" t="s">
        <v>583</v>
      </c>
      <c r="M31" t="s">
        <v>588</v>
      </c>
      <c r="P31" s="123">
        <v>41609</v>
      </c>
      <c r="R31" s="123">
        <v>41609</v>
      </c>
    </row>
    <row r="32" spans="1:18">
      <c r="A32" t="s">
        <v>5723</v>
      </c>
      <c r="B32" t="s">
        <v>1744</v>
      </c>
      <c r="D32" t="s">
        <v>12</v>
      </c>
      <c r="E32" s="123">
        <v>41609</v>
      </c>
      <c r="G32" s="123">
        <v>41609</v>
      </c>
      <c r="I32" s="3">
        <f t="shared" si="0"/>
        <v>1</v>
      </c>
      <c r="J32" s="6" t="s">
        <v>5701</v>
      </c>
      <c r="K32" s="18" t="str">
        <f>VLOOKUP(J32,$A$2:$B117,2,FALSE)</f>
        <v>x19</v>
      </c>
      <c r="M32" t="s">
        <v>588</v>
      </c>
      <c r="P32" s="123">
        <v>41609</v>
      </c>
      <c r="R32" s="123">
        <v>41609</v>
      </c>
    </row>
    <row r="33" spans="1:20">
      <c r="A33" s="19" t="s">
        <v>5689</v>
      </c>
      <c r="B33" s="19" t="s">
        <v>1745</v>
      </c>
      <c r="C33" s="19"/>
      <c r="D33" s="19" t="s">
        <v>12</v>
      </c>
      <c r="E33" s="124">
        <v>41609</v>
      </c>
      <c r="F33" s="124"/>
      <c r="G33" s="124">
        <v>41609</v>
      </c>
      <c r="H33" s="124"/>
      <c r="I33" s="56">
        <f t="shared" si="0"/>
        <v>1</v>
      </c>
      <c r="J33" s="22" t="s">
        <v>5705</v>
      </c>
      <c r="K33" s="18" t="str">
        <f>VLOOKUP(J33,$A$2:$B118,2,FALSE)</f>
        <v>x20</v>
      </c>
      <c r="L33" s="19"/>
      <c r="M33" s="19" t="s">
        <v>588</v>
      </c>
      <c r="N33" s="19"/>
      <c r="O33" s="19"/>
      <c r="P33" s="124">
        <v>41609</v>
      </c>
      <c r="Q33" s="124"/>
      <c r="R33" s="124">
        <v>41609</v>
      </c>
      <c r="S33" s="124"/>
      <c r="T33" s="19"/>
    </row>
    <row r="34" spans="1:20">
      <c r="A34" s="19" t="s">
        <v>5724</v>
      </c>
      <c r="B34" s="19" t="s">
        <v>1747</v>
      </c>
      <c r="C34" s="19"/>
      <c r="D34" s="19" t="s">
        <v>12</v>
      </c>
      <c r="E34" s="124">
        <v>41609</v>
      </c>
      <c r="F34" s="124"/>
      <c r="G34" s="124">
        <v>41609</v>
      </c>
      <c r="H34" s="124"/>
      <c r="I34" s="56">
        <f t="shared" si="0"/>
        <v>0</v>
      </c>
      <c r="J34" s="22" t="s">
        <v>5707</v>
      </c>
      <c r="K34" s="18" t="str">
        <f>VLOOKUP(J34,$A$2:$B119,2,FALSE)</f>
        <v>x21</v>
      </c>
      <c r="L34" s="19"/>
      <c r="M34" s="19" t="s">
        <v>588</v>
      </c>
      <c r="N34" s="19"/>
      <c r="O34" s="19"/>
      <c r="P34" s="124">
        <v>41609</v>
      </c>
      <c r="Q34" s="124"/>
      <c r="R34" s="124">
        <v>41609</v>
      </c>
      <c r="S34" s="124"/>
      <c r="T34" s="19"/>
    </row>
    <row r="35" spans="1:20">
      <c r="A35" s="19" t="s">
        <v>5697</v>
      </c>
      <c r="B35" s="19" t="s">
        <v>1748</v>
      </c>
      <c r="C35" s="19"/>
      <c r="D35" s="19" t="s">
        <v>12</v>
      </c>
      <c r="E35" s="124">
        <v>41609</v>
      </c>
      <c r="F35" s="124"/>
      <c r="G35" s="124">
        <v>41609</v>
      </c>
      <c r="H35" s="124"/>
      <c r="I35" s="56">
        <f t="shared" si="0"/>
        <v>1</v>
      </c>
      <c r="J35" s="21" t="s">
        <v>5723</v>
      </c>
      <c r="K35" s="18" t="str">
        <f>VLOOKUP(J35,$A$2:$B120,2,FALSE)</f>
        <v>x37</v>
      </c>
      <c r="L35" s="19"/>
      <c r="M35" s="19" t="s">
        <v>588</v>
      </c>
      <c r="N35" s="19"/>
      <c r="O35" s="19"/>
      <c r="P35" s="124">
        <v>41609</v>
      </c>
      <c r="Q35" s="124"/>
      <c r="R35" s="124">
        <v>41609</v>
      </c>
      <c r="S35" s="124"/>
      <c r="T35" s="19"/>
    </row>
    <row r="36" spans="1:20">
      <c r="A36" s="19" t="s">
        <v>5725</v>
      </c>
      <c r="B36" s="19" t="s">
        <v>1750</v>
      </c>
      <c r="C36" s="19"/>
      <c r="D36" s="19" t="s">
        <v>12</v>
      </c>
      <c r="E36" s="124">
        <v>41609</v>
      </c>
      <c r="F36" s="124"/>
      <c r="G36" s="124">
        <v>41609</v>
      </c>
      <c r="H36" s="124"/>
      <c r="I36" s="56">
        <f t="shared" si="0"/>
        <v>0</v>
      </c>
      <c r="J36" s="21" t="s">
        <v>5722</v>
      </c>
      <c r="K36" s="18" t="str">
        <f>VLOOKUP(J36,$A$2:$B121,2,FALSE)</f>
        <v>x36</v>
      </c>
      <c r="L36" s="19"/>
      <c r="M36" s="19" t="s">
        <v>588</v>
      </c>
      <c r="N36" s="19"/>
      <c r="O36" s="19"/>
      <c r="P36" s="124">
        <v>41609</v>
      </c>
      <c r="Q36" s="124"/>
      <c r="R36" s="124">
        <v>41609</v>
      </c>
      <c r="S36" s="124"/>
      <c r="T36" s="19"/>
    </row>
    <row r="37" spans="1:20">
      <c r="A37" s="19" t="s">
        <v>5726</v>
      </c>
      <c r="B37" s="19" t="s">
        <v>1752</v>
      </c>
      <c r="C37" s="19"/>
      <c r="D37" s="19" t="s">
        <v>12</v>
      </c>
      <c r="E37" s="124">
        <v>41609</v>
      </c>
      <c r="F37" s="124"/>
      <c r="G37" s="124">
        <v>41609</v>
      </c>
      <c r="H37" s="124"/>
      <c r="I37" s="56">
        <f t="shared" si="0"/>
        <v>0</v>
      </c>
      <c r="J37" s="21" t="s">
        <v>5704</v>
      </c>
      <c r="K37" s="19" t="s">
        <v>1693</v>
      </c>
      <c r="L37" s="19"/>
      <c r="M37" s="19" t="s">
        <v>588</v>
      </c>
      <c r="N37" s="19"/>
      <c r="O37" s="19"/>
      <c r="P37" s="124">
        <v>41609</v>
      </c>
      <c r="Q37" s="124"/>
      <c r="R37" s="124">
        <v>41609</v>
      </c>
      <c r="S37" s="124"/>
      <c r="T37" s="19"/>
    </row>
    <row r="38" spans="1:20">
      <c r="A38" s="19" t="s">
        <v>5727</v>
      </c>
      <c r="B38" s="19" t="s">
        <v>1755</v>
      </c>
      <c r="C38" s="19"/>
      <c r="D38" s="19" t="s">
        <v>12</v>
      </c>
      <c r="E38" s="124">
        <v>42247</v>
      </c>
      <c r="F38" s="124"/>
      <c r="G38" s="124">
        <v>42643</v>
      </c>
      <c r="H38" s="124"/>
      <c r="I38" s="56">
        <f t="shared" si="0"/>
        <v>0</v>
      </c>
      <c r="J38" s="19" t="s">
        <v>5728</v>
      </c>
      <c r="K38" s="19"/>
      <c r="L38" s="19"/>
      <c r="M38" s="19"/>
      <c r="N38" s="19" t="s">
        <v>12</v>
      </c>
      <c r="O38" s="19"/>
      <c r="P38" s="124">
        <v>41609</v>
      </c>
      <c r="Q38" s="124"/>
      <c r="R38" s="124">
        <v>41609</v>
      </c>
      <c r="S38" s="124"/>
      <c r="T38" s="19" t="s">
        <v>5729</v>
      </c>
    </row>
    <row r="39" spans="1:20">
      <c r="A39" s="19" t="s">
        <v>5699</v>
      </c>
      <c r="B39" s="19" t="s">
        <v>1770</v>
      </c>
      <c r="C39" s="19"/>
      <c r="D39" s="19" t="s">
        <v>12</v>
      </c>
      <c r="E39" s="124">
        <v>41609</v>
      </c>
      <c r="F39" s="124"/>
      <c r="G39" s="124">
        <v>41609</v>
      </c>
      <c r="H39" s="124"/>
      <c r="I39" s="56">
        <f t="shared" si="0"/>
        <v>2</v>
      </c>
      <c r="J39" s="20" t="s">
        <v>5692</v>
      </c>
      <c r="K39" s="19" t="str">
        <f>VLOOKUP(J39,$A$2:$B44,2,FALSE)</f>
        <v>x14</v>
      </c>
      <c r="L39" s="19" t="s">
        <v>1005</v>
      </c>
      <c r="M39" s="19"/>
      <c r="N39" s="19"/>
      <c r="O39" s="19"/>
      <c r="P39" s="124">
        <v>41609</v>
      </c>
      <c r="Q39" s="124"/>
      <c r="R39" s="124">
        <v>41609</v>
      </c>
      <c r="S39" s="124"/>
      <c r="T39" s="19"/>
    </row>
    <row r="40" spans="1:20">
      <c r="A40" s="19" t="s">
        <v>5715</v>
      </c>
      <c r="B40" s="19" t="s">
        <v>1793</v>
      </c>
      <c r="C40" s="19"/>
      <c r="D40" s="19" t="s">
        <v>12</v>
      </c>
      <c r="E40" s="124">
        <v>41609</v>
      </c>
      <c r="F40" s="124"/>
      <c r="G40" s="124">
        <v>41609</v>
      </c>
      <c r="H40" s="124"/>
      <c r="I40" s="56">
        <f t="shared" si="0"/>
        <v>1</v>
      </c>
      <c r="J40" s="21" t="s">
        <v>5698</v>
      </c>
      <c r="K40" s="19" t="str">
        <f>VLOOKUP(J40,$A$2:$B44,2,FALSE)</f>
        <v>x17</v>
      </c>
      <c r="L40" s="19"/>
      <c r="M40" s="19" t="s">
        <v>588</v>
      </c>
      <c r="N40" s="19"/>
      <c r="O40" s="19"/>
      <c r="P40" s="124">
        <v>41609</v>
      </c>
      <c r="Q40" s="124"/>
      <c r="R40" s="124">
        <v>41609</v>
      </c>
      <c r="S40" s="124"/>
      <c r="T40" s="19"/>
    </row>
    <row r="41" spans="1:20">
      <c r="A41" s="19" t="s">
        <v>5718</v>
      </c>
      <c r="B41" s="19" t="s">
        <v>1827</v>
      </c>
      <c r="C41" s="19"/>
      <c r="D41" s="19" t="s">
        <v>12</v>
      </c>
      <c r="E41" s="124">
        <v>41609</v>
      </c>
      <c r="F41" s="124"/>
      <c r="G41" s="124">
        <v>41609</v>
      </c>
      <c r="H41" s="124"/>
      <c r="I41" s="56">
        <f t="shared" si="0"/>
        <v>1</v>
      </c>
      <c r="J41" s="59" t="s">
        <v>7416</v>
      </c>
      <c r="K41" s="19"/>
      <c r="L41" s="19"/>
      <c r="M41" s="19"/>
      <c r="N41" s="19"/>
      <c r="O41" s="19"/>
      <c r="P41" s="124">
        <v>43014</v>
      </c>
      <c r="Q41" s="124"/>
      <c r="R41" s="124">
        <v>43101</v>
      </c>
      <c r="S41" s="124"/>
      <c r="T41" s="19"/>
    </row>
    <row r="42" spans="1:20">
      <c r="A42" s="19" t="s">
        <v>5717</v>
      </c>
      <c r="B42" s="19" t="s">
        <v>1845</v>
      </c>
      <c r="C42" s="19"/>
      <c r="D42" s="19" t="s">
        <v>12</v>
      </c>
      <c r="E42" s="124">
        <v>41609</v>
      </c>
      <c r="F42" s="124"/>
      <c r="G42" s="124">
        <v>41609</v>
      </c>
      <c r="H42" s="124"/>
      <c r="I42" s="56">
        <f t="shared" si="0"/>
        <v>1</v>
      </c>
      <c r="J42" s="20" t="s">
        <v>5682</v>
      </c>
      <c r="K42" s="19" t="str">
        <f>VLOOKUP(J42,$A$2:$B46,2,FALSE)</f>
        <v>x0</v>
      </c>
      <c r="L42" s="19"/>
      <c r="M42" s="19"/>
      <c r="N42" s="19"/>
      <c r="O42" s="19"/>
      <c r="P42" s="124">
        <v>43014</v>
      </c>
      <c r="Q42" s="124"/>
      <c r="R42" s="124">
        <v>43101</v>
      </c>
      <c r="S42" s="124"/>
      <c r="T42" s="19"/>
    </row>
    <row r="43" spans="1:20">
      <c r="A43" s="19" t="s">
        <v>5720</v>
      </c>
      <c r="B43" s="19" t="s">
        <v>1863</v>
      </c>
      <c r="C43" s="19"/>
      <c r="D43" s="19" t="s">
        <v>12</v>
      </c>
      <c r="E43" s="124">
        <v>41609</v>
      </c>
      <c r="F43" s="124"/>
      <c r="G43" s="124">
        <v>41609</v>
      </c>
      <c r="H43" s="124"/>
      <c r="I43" s="56">
        <f t="shared" si="0"/>
        <v>1</v>
      </c>
      <c r="J43" s="61" t="s">
        <v>6836</v>
      </c>
      <c r="K43" s="19" t="str">
        <f>VLOOKUP(J43,$A$2:$B47,2,FALSE)</f>
        <v>x5000</v>
      </c>
      <c r="L43" s="19"/>
      <c r="M43" s="19"/>
      <c r="N43" s="19"/>
      <c r="O43" s="19"/>
      <c r="P43" s="124">
        <v>43014</v>
      </c>
      <c r="Q43" s="124"/>
      <c r="R43" s="124">
        <v>43101</v>
      </c>
      <c r="S43" s="124"/>
      <c r="T43" s="19"/>
    </row>
    <row r="44" spans="1:20">
      <c r="A44" s="19" t="s">
        <v>6836</v>
      </c>
      <c r="B44" s="19" t="s">
        <v>6769</v>
      </c>
      <c r="C44" s="19"/>
      <c r="D44" s="19" t="s">
        <v>555</v>
      </c>
      <c r="E44" s="124">
        <v>43014</v>
      </c>
      <c r="F44" s="124"/>
      <c r="G44" s="124">
        <v>43101</v>
      </c>
      <c r="H44" s="124"/>
      <c r="I44" s="56">
        <f t="shared" si="0"/>
        <v>1</v>
      </c>
      <c r="J44" s="61" t="s">
        <v>6837</v>
      </c>
      <c r="K44" s="19" t="str">
        <f>VLOOKUP(J44,$A$2:$B48,2,FALSE)</f>
        <v>x5001</v>
      </c>
      <c r="L44" s="19"/>
      <c r="M44" s="19"/>
      <c r="N44" s="19"/>
      <c r="O44" s="19"/>
      <c r="P44" s="124">
        <v>43014</v>
      </c>
      <c r="Q44" s="124"/>
      <c r="R44" s="124">
        <v>43101</v>
      </c>
      <c r="S44" s="124"/>
      <c r="T44" s="19"/>
    </row>
    <row r="45" spans="1:20">
      <c r="A45" s="19" t="s">
        <v>6837</v>
      </c>
      <c r="B45" s="19" t="s">
        <v>6253</v>
      </c>
      <c r="C45" s="19"/>
      <c r="D45" s="19" t="s">
        <v>555</v>
      </c>
      <c r="E45" s="124">
        <v>43014</v>
      </c>
      <c r="F45" s="124"/>
      <c r="G45" s="124">
        <v>43101</v>
      </c>
      <c r="H45" s="124"/>
      <c r="I45" s="56">
        <f t="shared" si="0"/>
        <v>1</v>
      </c>
      <c r="J45" s="61" t="s">
        <v>6838</v>
      </c>
      <c r="K45" s="19" t="str">
        <f>VLOOKUP(J45,$A$2:$B49,2,FALSE)</f>
        <v>x5002</v>
      </c>
      <c r="L45" s="19"/>
      <c r="M45" s="19"/>
      <c r="N45" s="19"/>
      <c r="O45" s="19"/>
      <c r="P45" s="124">
        <v>43014</v>
      </c>
      <c r="Q45" s="124"/>
      <c r="R45" s="124">
        <v>43101</v>
      </c>
      <c r="S45" s="124"/>
      <c r="T45" s="19"/>
    </row>
    <row r="46" spans="1:20">
      <c r="A46" s="19" t="s">
        <v>6838</v>
      </c>
      <c r="B46" s="19" t="s">
        <v>6271</v>
      </c>
      <c r="C46" s="19"/>
      <c r="D46" s="19" t="s">
        <v>555</v>
      </c>
      <c r="E46" s="124">
        <v>43014</v>
      </c>
      <c r="F46" s="124"/>
      <c r="G46" s="124">
        <v>43101</v>
      </c>
      <c r="H46" s="124"/>
      <c r="I46" s="56">
        <f t="shared" si="0"/>
        <v>1</v>
      </c>
      <c r="J46" s="19"/>
      <c r="K46" s="19"/>
      <c r="L46" s="19"/>
      <c r="M46" s="19"/>
      <c r="N46" s="19"/>
      <c r="O46" s="19"/>
      <c r="P46" s="124"/>
      <c r="Q46" s="124"/>
      <c r="R46" s="124"/>
      <c r="S46" s="124"/>
      <c r="T46" s="19"/>
    </row>
    <row r="47" spans="1:20">
      <c r="A47" s="19"/>
      <c r="B47" s="19"/>
      <c r="C47" s="19"/>
      <c r="D47" s="19"/>
      <c r="E47" s="124"/>
      <c r="F47" s="124"/>
      <c r="G47" s="124"/>
      <c r="H47" s="124"/>
      <c r="I47" s="19"/>
      <c r="J47" s="19"/>
      <c r="K47" s="19"/>
      <c r="L47" s="19"/>
      <c r="M47" s="19"/>
      <c r="N47" s="19"/>
      <c r="O47" s="19"/>
      <c r="P47" s="124"/>
      <c r="Q47" s="124"/>
      <c r="R47" s="124"/>
      <c r="S47" s="124"/>
      <c r="T47" s="19"/>
    </row>
    <row r="48" spans="1:20">
      <c r="A48" s="19"/>
      <c r="B48" s="19"/>
      <c r="C48" s="19"/>
      <c r="D48" s="19"/>
      <c r="E48" s="124"/>
      <c r="F48" s="124"/>
      <c r="G48" s="124"/>
      <c r="H48" s="124"/>
      <c r="I48" s="19"/>
      <c r="J48" s="19"/>
      <c r="K48" s="19"/>
      <c r="L48" s="19"/>
      <c r="M48" s="19"/>
      <c r="N48" s="19"/>
      <c r="O48" s="19"/>
      <c r="P48" s="124"/>
      <c r="Q48" s="124"/>
      <c r="R48" s="124"/>
      <c r="S48" s="124"/>
      <c r="T48" s="19"/>
    </row>
    <row r="49" spans="1:20">
      <c r="A49" s="19"/>
      <c r="B49" s="19"/>
      <c r="C49" s="19"/>
      <c r="D49" s="19"/>
      <c r="E49" s="124"/>
      <c r="F49" s="124"/>
      <c r="G49" s="124"/>
      <c r="H49" s="124"/>
      <c r="I49" s="19"/>
      <c r="J49" s="19"/>
      <c r="K49" s="19"/>
      <c r="L49" s="19"/>
      <c r="M49" s="19"/>
      <c r="N49" s="19"/>
      <c r="O49" s="19"/>
      <c r="P49" s="124"/>
      <c r="Q49" s="124"/>
      <c r="R49" s="124"/>
      <c r="S49" s="124"/>
      <c r="T49" s="19"/>
    </row>
    <row r="50" spans="1:20">
      <c r="A50" s="19"/>
      <c r="B50" s="19"/>
      <c r="C50" s="19"/>
      <c r="D50" s="19"/>
      <c r="E50" s="124"/>
      <c r="F50" s="124"/>
      <c r="G50" s="124"/>
      <c r="H50" s="124"/>
      <c r="I50" s="19"/>
      <c r="J50" s="19"/>
      <c r="K50" s="19"/>
      <c r="L50" s="19"/>
      <c r="M50" s="19"/>
      <c r="N50" s="19"/>
      <c r="O50" s="19"/>
      <c r="P50" s="124"/>
      <c r="Q50" s="124"/>
      <c r="R50" s="124"/>
      <c r="S50" s="124"/>
      <c r="T50" s="19"/>
    </row>
    <row r="51" spans="1:20">
      <c r="A51" s="19"/>
      <c r="B51" s="19"/>
      <c r="C51" s="19"/>
      <c r="D51" s="19"/>
      <c r="E51" s="124"/>
      <c r="F51" s="124"/>
      <c r="G51" s="124"/>
      <c r="H51" s="124"/>
      <c r="I51" s="19"/>
      <c r="J51" s="19"/>
      <c r="K51" s="19"/>
      <c r="L51" s="19"/>
      <c r="M51" s="19"/>
      <c r="N51" s="19"/>
      <c r="O51" s="19"/>
      <c r="P51" s="124"/>
      <c r="Q51" s="124"/>
      <c r="R51" s="124"/>
      <c r="S51" s="124"/>
      <c r="T51" s="19"/>
    </row>
    <row r="52" spans="1:20">
      <c r="A52" s="19"/>
      <c r="B52" s="19"/>
      <c r="C52" s="19"/>
      <c r="D52" s="19"/>
      <c r="E52" s="124"/>
      <c r="F52" s="124"/>
      <c r="G52" s="124"/>
      <c r="H52" s="124"/>
      <c r="I52" s="19"/>
      <c r="J52" s="19"/>
      <c r="K52" s="19"/>
      <c r="L52" s="19"/>
      <c r="M52" s="19"/>
      <c r="N52" s="19"/>
      <c r="O52" s="19"/>
      <c r="P52" s="124"/>
      <c r="Q52" s="124"/>
      <c r="R52" s="124"/>
      <c r="S52" s="124"/>
      <c r="T52" s="19"/>
    </row>
  </sheetData>
  <autoFilter ref="A1:T44"/>
  <pageMargins left="0.75" right="0.75" top="1" bottom="1" header="0.5" footer="0.5"/>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1"/>
  <dimension ref="A1:T157"/>
  <sheetViews>
    <sheetView topLeftCell="A107" zoomScale="70" zoomScaleNormal="70" workbookViewId="0">
      <selection activeCell="B147" sqref="B147"/>
    </sheetView>
  </sheetViews>
  <sheetFormatPr defaultColWidth="11.5546875" defaultRowHeight="14.4"/>
  <cols>
    <col min="1" max="1" width="67.44140625" customWidth="1"/>
    <col min="5" max="6" width="11.5546875" style="123"/>
    <col min="7" max="7" width="13.109375" style="123" bestFit="1" customWidth="1"/>
    <col min="8" max="8" width="11.5546875" style="123"/>
    <col min="10" max="10" width="106.4414062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5730</v>
      </c>
      <c r="B2" t="s">
        <v>1628</v>
      </c>
      <c r="C2" t="s">
        <v>1629</v>
      </c>
      <c r="D2" t="s">
        <v>12</v>
      </c>
      <c r="E2" s="123">
        <v>41609</v>
      </c>
      <c r="G2" s="123">
        <v>41609</v>
      </c>
      <c r="I2" s="25">
        <f t="shared" ref="I2:I33" si="0">COUNTIF(J:J,A2)</f>
        <v>9</v>
      </c>
      <c r="J2" s="24" t="s">
        <v>5731</v>
      </c>
      <c r="N2" t="s">
        <v>12</v>
      </c>
      <c r="P2" s="123">
        <v>41609</v>
      </c>
      <c r="R2" s="123">
        <v>41609</v>
      </c>
      <c r="T2" t="s">
        <v>5732</v>
      </c>
    </row>
    <row r="3" spans="1:20">
      <c r="A3" s="17" t="s">
        <v>5733</v>
      </c>
      <c r="B3" t="s">
        <v>1633</v>
      </c>
      <c r="D3" t="s">
        <v>12</v>
      </c>
      <c r="E3" s="123">
        <v>41609</v>
      </c>
      <c r="G3" s="123">
        <v>41609</v>
      </c>
      <c r="I3" s="25">
        <f t="shared" si="0"/>
        <v>127</v>
      </c>
      <c r="J3" s="49" t="s">
        <v>5730</v>
      </c>
      <c r="K3" t="str">
        <f>VLOOKUP(J3,$A$2:$B114,2,FALSE)</f>
        <v>x0</v>
      </c>
      <c r="L3" t="s">
        <v>583</v>
      </c>
      <c r="P3" s="123">
        <v>41609</v>
      </c>
      <c r="R3" s="123">
        <v>41609</v>
      </c>
    </row>
    <row r="4" spans="1:20">
      <c r="A4" t="s">
        <v>5734</v>
      </c>
      <c r="B4" t="s">
        <v>1635</v>
      </c>
      <c r="D4" t="s">
        <v>12</v>
      </c>
      <c r="E4" s="123">
        <v>41609</v>
      </c>
      <c r="G4" s="123">
        <v>41609</v>
      </c>
      <c r="I4" s="25">
        <f t="shared" si="0"/>
        <v>41</v>
      </c>
      <c r="J4" s="50" t="s">
        <v>5735</v>
      </c>
      <c r="K4" t="str">
        <f>VLOOKUP(J4,$A$2:$B114,2,FALSE)</f>
        <v>x11</v>
      </c>
      <c r="M4" t="s">
        <v>588</v>
      </c>
      <c r="P4" s="123">
        <v>41609</v>
      </c>
      <c r="R4" s="123">
        <v>41609</v>
      </c>
    </row>
    <row r="5" spans="1:20">
      <c r="A5" t="s">
        <v>5736</v>
      </c>
      <c r="B5" t="s">
        <v>1638</v>
      </c>
      <c r="D5" t="s">
        <v>12</v>
      </c>
      <c r="E5" s="123">
        <v>41943</v>
      </c>
      <c r="G5" s="123">
        <v>42095</v>
      </c>
      <c r="I5" s="25">
        <f t="shared" si="0"/>
        <v>1</v>
      </c>
      <c r="J5" s="50" t="s">
        <v>5737</v>
      </c>
      <c r="K5" t="str">
        <f>VLOOKUP(J5,$A$2:$B114,2,FALSE)</f>
        <v>x14</v>
      </c>
      <c r="M5" t="s">
        <v>588</v>
      </c>
      <c r="P5" s="123">
        <v>41609</v>
      </c>
      <c r="R5" s="123">
        <v>41609</v>
      </c>
    </row>
    <row r="6" spans="1:20">
      <c r="A6" t="s">
        <v>5738</v>
      </c>
      <c r="B6" t="s">
        <v>1641</v>
      </c>
      <c r="D6" t="s">
        <v>12</v>
      </c>
      <c r="E6" s="123">
        <v>41943</v>
      </c>
      <c r="G6" s="123">
        <v>42095</v>
      </c>
      <c r="I6" s="25">
        <f t="shared" si="0"/>
        <v>1</v>
      </c>
      <c r="J6" s="50" t="s">
        <v>5739</v>
      </c>
      <c r="K6" t="str">
        <f>VLOOKUP(J6,$A$2:$B114,2,FALSE)</f>
        <v>x12</v>
      </c>
      <c r="M6" t="s">
        <v>588</v>
      </c>
      <c r="P6" s="123">
        <v>41609</v>
      </c>
      <c r="R6" s="123">
        <v>41609</v>
      </c>
    </row>
    <row r="7" spans="1:20">
      <c r="A7" t="s">
        <v>5740</v>
      </c>
      <c r="B7" t="s">
        <v>1644</v>
      </c>
      <c r="D7" t="s">
        <v>12</v>
      </c>
      <c r="E7" s="123">
        <v>41943</v>
      </c>
      <c r="G7" s="123">
        <v>42095</v>
      </c>
      <c r="I7" s="25">
        <f t="shared" si="0"/>
        <v>2</v>
      </c>
      <c r="J7" s="50" t="s">
        <v>5741</v>
      </c>
      <c r="K7" t="str">
        <f>VLOOKUP(J7,$A$2:$B114,2,FALSE)</f>
        <v>x13</v>
      </c>
      <c r="M7" t="s">
        <v>588</v>
      </c>
      <c r="P7" s="123">
        <v>41609</v>
      </c>
      <c r="R7" s="123">
        <v>41609</v>
      </c>
    </row>
    <row r="8" spans="1:20">
      <c r="A8" t="s">
        <v>5742</v>
      </c>
      <c r="B8" t="s">
        <v>1647</v>
      </c>
      <c r="D8" t="s">
        <v>12</v>
      </c>
      <c r="E8" s="123">
        <v>41943</v>
      </c>
      <c r="G8" s="123">
        <v>42095</v>
      </c>
      <c r="I8" s="25">
        <f t="shared" si="0"/>
        <v>127</v>
      </c>
      <c r="J8" s="50" t="s">
        <v>5743</v>
      </c>
      <c r="K8" t="str">
        <f>VLOOKUP(J8,$A$2:$B114,2,FALSE)</f>
        <v>x9</v>
      </c>
      <c r="M8" t="s">
        <v>588</v>
      </c>
      <c r="P8" s="123">
        <v>41609</v>
      </c>
      <c r="R8" s="123">
        <v>41609</v>
      </c>
    </row>
    <row r="9" spans="1:20">
      <c r="A9" t="s">
        <v>5744</v>
      </c>
      <c r="B9" t="s">
        <v>1650</v>
      </c>
      <c r="D9" t="s">
        <v>12</v>
      </c>
      <c r="E9" s="123">
        <v>41943</v>
      </c>
      <c r="G9" s="123">
        <v>42095</v>
      </c>
      <c r="I9" s="25">
        <f t="shared" si="0"/>
        <v>2</v>
      </c>
      <c r="J9" s="24" t="s">
        <v>5745</v>
      </c>
      <c r="N9" t="s">
        <v>12</v>
      </c>
      <c r="P9" s="123">
        <v>41609</v>
      </c>
      <c r="R9" s="123">
        <v>41609</v>
      </c>
    </row>
    <row r="10" spans="1:20">
      <c r="A10" t="s">
        <v>5746</v>
      </c>
      <c r="B10" t="s">
        <v>1654</v>
      </c>
      <c r="D10" t="s">
        <v>12</v>
      </c>
      <c r="E10" s="123">
        <v>41943</v>
      </c>
      <c r="G10" s="123">
        <v>42185</v>
      </c>
      <c r="I10" s="25">
        <f t="shared" si="0"/>
        <v>0</v>
      </c>
      <c r="J10" s="49" t="s">
        <v>5747</v>
      </c>
      <c r="K10" t="str">
        <f>VLOOKUP(J10,$A$2:$B114,2,FALSE)</f>
        <v>x16</v>
      </c>
      <c r="L10" t="s">
        <v>583</v>
      </c>
      <c r="P10" s="123">
        <v>41609</v>
      </c>
      <c r="R10" s="123">
        <v>41609</v>
      </c>
    </row>
    <row r="11" spans="1:20">
      <c r="A11" t="s">
        <v>5748</v>
      </c>
      <c r="B11" t="s">
        <v>1656</v>
      </c>
      <c r="D11" t="s">
        <v>12</v>
      </c>
      <c r="E11" s="123">
        <v>41943</v>
      </c>
      <c r="G11" s="123">
        <v>42185</v>
      </c>
      <c r="I11" s="25">
        <f t="shared" si="0"/>
        <v>0</v>
      </c>
      <c r="J11" s="50" t="s">
        <v>5735</v>
      </c>
      <c r="K11" t="str">
        <f>VLOOKUP(J11,$A$2:$B114,2,FALSE)</f>
        <v>x11</v>
      </c>
      <c r="M11" t="s">
        <v>588</v>
      </c>
      <c r="P11" s="123">
        <v>41609</v>
      </c>
      <c r="R11" s="123">
        <v>41609</v>
      </c>
    </row>
    <row r="12" spans="1:20">
      <c r="A12" t="s">
        <v>5749</v>
      </c>
      <c r="B12" t="s">
        <v>1659</v>
      </c>
      <c r="D12" t="s">
        <v>12</v>
      </c>
      <c r="E12" s="123">
        <v>41943</v>
      </c>
      <c r="G12" s="123">
        <v>42185</v>
      </c>
      <c r="I12" s="25">
        <f t="shared" si="0"/>
        <v>0</v>
      </c>
      <c r="J12" s="50" t="s">
        <v>5734</v>
      </c>
      <c r="K12" t="str">
        <f>VLOOKUP(J12,$A$2:$B114,2,FALSE)</f>
        <v>x10</v>
      </c>
      <c r="M12" t="s">
        <v>588</v>
      </c>
      <c r="P12" s="123">
        <v>41609</v>
      </c>
      <c r="R12" s="123">
        <v>41609</v>
      </c>
    </row>
    <row r="13" spans="1:20">
      <c r="A13" t="s">
        <v>5750</v>
      </c>
      <c r="B13" t="s">
        <v>1662</v>
      </c>
      <c r="D13" t="s">
        <v>12</v>
      </c>
      <c r="E13" s="123">
        <v>41943</v>
      </c>
      <c r="G13" s="123">
        <v>42185</v>
      </c>
      <c r="I13" s="25">
        <f t="shared" si="0"/>
        <v>0</v>
      </c>
      <c r="J13" s="24" t="s">
        <v>5751</v>
      </c>
      <c r="N13" t="s">
        <v>12</v>
      </c>
      <c r="P13" s="123">
        <v>41609</v>
      </c>
      <c r="R13" s="123">
        <v>41609</v>
      </c>
    </row>
    <row r="14" spans="1:20">
      <c r="A14" t="s">
        <v>5752</v>
      </c>
      <c r="B14" t="s">
        <v>1664</v>
      </c>
      <c r="D14" t="s">
        <v>12</v>
      </c>
      <c r="E14" s="123">
        <v>41943</v>
      </c>
      <c r="G14" s="123">
        <v>42185</v>
      </c>
      <c r="I14" s="25">
        <f t="shared" si="0"/>
        <v>0</v>
      </c>
      <c r="J14" s="49" t="s">
        <v>5730</v>
      </c>
      <c r="K14" t="str">
        <f>VLOOKUP(J14,$A$2:$B114,2,FALSE)</f>
        <v>x0</v>
      </c>
      <c r="L14" t="s">
        <v>583</v>
      </c>
      <c r="P14" s="123">
        <v>41609</v>
      </c>
      <c r="R14" s="123">
        <v>41609</v>
      </c>
    </row>
    <row r="15" spans="1:20">
      <c r="A15" t="s">
        <v>5735</v>
      </c>
      <c r="B15" t="s">
        <v>1667</v>
      </c>
      <c r="D15" t="s">
        <v>12</v>
      </c>
      <c r="E15" s="123">
        <v>41609</v>
      </c>
      <c r="G15" s="123">
        <v>41609</v>
      </c>
      <c r="I15" s="25">
        <f t="shared" si="0"/>
        <v>2</v>
      </c>
      <c r="J15" s="50" t="s">
        <v>5753</v>
      </c>
      <c r="K15" t="str">
        <f>VLOOKUP(J15,$A$2:$B114,2,FALSE)</f>
        <v>x34</v>
      </c>
      <c r="M15" t="s">
        <v>588</v>
      </c>
      <c r="P15" s="123">
        <v>41609</v>
      </c>
      <c r="R15" s="123">
        <v>41609</v>
      </c>
    </row>
    <row r="16" spans="1:20">
      <c r="A16" t="s">
        <v>5754</v>
      </c>
      <c r="B16" t="s">
        <v>1670</v>
      </c>
      <c r="D16" t="s">
        <v>12</v>
      </c>
      <c r="E16" s="123">
        <v>41943</v>
      </c>
      <c r="G16" s="123">
        <v>42185</v>
      </c>
      <c r="I16" s="25">
        <f t="shared" si="0"/>
        <v>0</v>
      </c>
      <c r="J16" s="50" t="s">
        <v>5755</v>
      </c>
      <c r="K16" t="str">
        <f>VLOOKUP(J16,$A$2:$B114,2,FALSE)</f>
        <v>x35</v>
      </c>
      <c r="M16" t="s">
        <v>588</v>
      </c>
      <c r="P16" s="123">
        <v>41609</v>
      </c>
      <c r="R16" s="123">
        <v>41609</v>
      </c>
    </row>
    <row r="17" spans="1:18">
      <c r="A17" t="s">
        <v>5756</v>
      </c>
      <c r="B17" t="s">
        <v>3436</v>
      </c>
      <c r="D17" t="s">
        <v>12</v>
      </c>
      <c r="E17" s="123">
        <v>41943</v>
      </c>
      <c r="G17" s="123">
        <v>42185</v>
      </c>
      <c r="I17" s="25">
        <f t="shared" si="0"/>
        <v>0</v>
      </c>
      <c r="J17" s="50" t="s">
        <v>5757</v>
      </c>
      <c r="K17" t="str">
        <f>VLOOKUP(J17,$A$2:$B114,2,FALSE)</f>
        <v>x36</v>
      </c>
      <c r="M17" t="s">
        <v>588</v>
      </c>
      <c r="P17" s="123">
        <v>41609</v>
      </c>
      <c r="R17" s="123">
        <v>41609</v>
      </c>
    </row>
    <row r="18" spans="1:18">
      <c r="A18" t="s">
        <v>5758</v>
      </c>
      <c r="B18" t="s">
        <v>3439</v>
      </c>
      <c r="D18" t="s">
        <v>12</v>
      </c>
      <c r="E18" s="123">
        <v>41943</v>
      </c>
      <c r="G18" s="123">
        <v>42185</v>
      </c>
      <c r="I18" s="25">
        <f t="shared" si="0"/>
        <v>0</v>
      </c>
      <c r="J18" s="50" t="s">
        <v>5759</v>
      </c>
      <c r="K18" t="str">
        <f>VLOOKUP(J18,$A$2:$B114,2,FALSE)</f>
        <v>x37</v>
      </c>
      <c r="M18" t="s">
        <v>588</v>
      </c>
      <c r="P18" s="123">
        <v>41609</v>
      </c>
      <c r="R18" s="123">
        <v>41609</v>
      </c>
    </row>
    <row r="19" spans="1:18">
      <c r="A19" t="s">
        <v>5760</v>
      </c>
      <c r="B19" t="s">
        <v>3518</v>
      </c>
      <c r="D19" t="s">
        <v>12</v>
      </c>
      <c r="E19" s="123">
        <v>41943</v>
      </c>
      <c r="G19" s="123">
        <v>42185</v>
      </c>
      <c r="I19" s="25">
        <f t="shared" si="0"/>
        <v>0</v>
      </c>
      <c r="J19" s="50" t="s">
        <v>5761</v>
      </c>
      <c r="K19" t="str">
        <f>VLOOKUP(J19,$A$2:$B114,2,FALSE)</f>
        <v>x38</v>
      </c>
      <c r="M19" t="s">
        <v>588</v>
      </c>
      <c r="P19" s="123">
        <v>41609</v>
      </c>
      <c r="R19" s="123">
        <v>41609</v>
      </c>
    </row>
    <row r="20" spans="1:18">
      <c r="A20" t="s">
        <v>5762</v>
      </c>
      <c r="B20" t="s">
        <v>1674</v>
      </c>
      <c r="D20" t="s">
        <v>12</v>
      </c>
      <c r="E20" s="123">
        <v>41943</v>
      </c>
      <c r="G20" s="123">
        <v>42185</v>
      </c>
      <c r="I20" s="25">
        <f t="shared" si="0"/>
        <v>0</v>
      </c>
      <c r="J20" s="50" t="s">
        <v>5763</v>
      </c>
      <c r="K20" t="str">
        <f>VLOOKUP(J20,$A$2:$B114,2,FALSE)</f>
        <v>x39</v>
      </c>
      <c r="M20" t="s">
        <v>588</v>
      </c>
      <c r="P20" s="123">
        <v>41609</v>
      </c>
      <c r="R20" s="123">
        <v>41609</v>
      </c>
    </row>
    <row r="21" spans="1:18">
      <c r="A21" t="s">
        <v>5764</v>
      </c>
      <c r="B21" t="s">
        <v>3520</v>
      </c>
      <c r="D21" t="s">
        <v>12</v>
      </c>
      <c r="E21" s="123">
        <v>41943</v>
      </c>
      <c r="G21" s="123">
        <v>42185</v>
      </c>
      <c r="I21" s="25">
        <f t="shared" si="0"/>
        <v>0</v>
      </c>
      <c r="J21" s="50" t="s">
        <v>5765</v>
      </c>
      <c r="K21" t="str">
        <f>VLOOKUP(J21,$A$2:$B114,2,FALSE)</f>
        <v>x40</v>
      </c>
      <c r="M21" t="s">
        <v>588</v>
      </c>
      <c r="P21" s="123">
        <v>41609</v>
      </c>
      <c r="R21" s="123">
        <v>41609</v>
      </c>
    </row>
    <row r="22" spans="1:18">
      <c r="A22" t="s">
        <v>5766</v>
      </c>
      <c r="B22" t="s">
        <v>3522</v>
      </c>
      <c r="D22" t="s">
        <v>12</v>
      </c>
      <c r="E22" s="123">
        <v>41943</v>
      </c>
      <c r="G22" s="123">
        <v>42185</v>
      </c>
      <c r="I22" s="25">
        <f t="shared" si="0"/>
        <v>0</v>
      </c>
      <c r="J22" s="50" t="s">
        <v>5767</v>
      </c>
      <c r="K22" t="str">
        <f>VLOOKUP(J22,$A$2:$B114,2,FALSE)</f>
        <v>x41</v>
      </c>
      <c r="M22" t="s">
        <v>588</v>
      </c>
      <c r="P22" s="123">
        <v>41609</v>
      </c>
      <c r="R22" s="123">
        <v>41609</v>
      </c>
    </row>
    <row r="23" spans="1:18">
      <c r="A23" t="s">
        <v>5768</v>
      </c>
      <c r="B23" t="s">
        <v>3524</v>
      </c>
      <c r="D23" t="s">
        <v>12</v>
      </c>
      <c r="E23" s="123">
        <v>41943</v>
      </c>
      <c r="G23" s="123">
        <v>42185</v>
      </c>
      <c r="I23" s="25">
        <f t="shared" si="0"/>
        <v>0</v>
      </c>
      <c r="J23" s="50" t="s">
        <v>5769</v>
      </c>
      <c r="K23" t="str">
        <f>VLOOKUP(J23,$A$2:$B114,2,FALSE)</f>
        <v>x42</v>
      </c>
      <c r="M23" t="s">
        <v>588</v>
      </c>
      <c r="P23" s="123">
        <v>41609</v>
      </c>
      <c r="R23" s="123">
        <v>41609</v>
      </c>
    </row>
    <row r="24" spans="1:18">
      <c r="A24" t="s">
        <v>5770</v>
      </c>
      <c r="B24" t="s">
        <v>3527</v>
      </c>
      <c r="D24" t="s">
        <v>12</v>
      </c>
      <c r="E24" s="123">
        <v>41943</v>
      </c>
      <c r="G24" s="123">
        <v>42185</v>
      </c>
      <c r="I24" s="25">
        <f t="shared" si="0"/>
        <v>0</v>
      </c>
      <c r="J24" s="50" t="s">
        <v>5771</v>
      </c>
      <c r="K24" t="str">
        <f>VLOOKUP(J24,$A$2:$B114,2,FALSE)</f>
        <v>x43</v>
      </c>
      <c r="M24" t="s">
        <v>588</v>
      </c>
      <c r="P24" s="123">
        <v>41609</v>
      </c>
      <c r="R24" s="123">
        <v>41609</v>
      </c>
    </row>
    <row r="25" spans="1:18">
      <c r="A25" t="s">
        <v>5772</v>
      </c>
      <c r="B25" t="s">
        <v>3530</v>
      </c>
      <c r="D25" t="s">
        <v>12</v>
      </c>
      <c r="E25" s="123">
        <v>41943</v>
      </c>
      <c r="G25" s="123">
        <v>42185</v>
      </c>
      <c r="I25" s="25">
        <f t="shared" si="0"/>
        <v>0</v>
      </c>
      <c r="J25" s="50" t="s">
        <v>5773</v>
      </c>
      <c r="K25" t="str">
        <f>VLOOKUP(J25,$A$2:$B114,2,FALSE)</f>
        <v>x44</v>
      </c>
      <c r="M25" t="s">
        <v>588</v>
      </c>
      <c r="P25" s="123">
        <v>41609</v>
      </c>
      <c r="R25" s="123">
        <v>41609</v>
      </c>
    </row>
    <row r="26" spans="1:18">
      <c r="A26" t="s">
        <v>5739</v>
      </c>
      <c r="B26" t="s">
        <v>1675</v>
      </c>
      <c r="D26" t="s">
        <v>12</v>
      </c>
      <c r="E26" s="123">
        <v>41609</v>
      </c>
      <c r="G26" s="123">
        <v>41609</v>
      </c>
      <c r="I26" s="25">
        <f t="shared" si="0"/>
        <v>1</v>
      </c>
      <c r="J26" s="50" t="s">
        <v>5774</v>
      </c>
      <c r="K26" t="str">
        <f>VLOOKUP(J26,$A$2:$B114,2,FALSE)</f>
        <v>x45</v>
      </c>
      <c r="M26" t="s">
        <v>588</v>
      </c>
      <c r="P26" s="123">
        <v>41609</v>
      </c>
      <c r="R26" s="123">
        <v>41609</v>
      </c>
    </row>
    <row r="27" spans="1:18">
      <c r="A27" t="s">
        <v>5775</v>
      </c>
      <c r="B27" t="s">
        <v>3533</v>
      </c>
      <c r="D27" t="s">
        <v>12</v>
      </c>
      <c r="E27" s="123">
        <v>41943</v>
      </c>
      <c r="G27" s="123">
        <v>42185</v>
      </c>
      <c r="I27" s="25">
        <f t="shared" si="0"/>
        <v>0</v>
      </c>
      <c r="J27" s="50" t="s">
        <v>5776</v>
      </c>
      <c r="K27" t="str">
        <f>VLOOKUP(J27,$A$2:$B114,2,FALSE)</f>
        <v>x46</v>
      </c>
      <c r="M27" t="s">
        <v>588</v>
      </c>
      <c r="P27" s="123">
        <v>41609</v>
      </c>
      <c r="R27" s="123">
        <v>41609</v>
      </c>
    </row>
    <row r="28" spans="1:18">
      <c r="A28" t="s">
        <v>5777</v>
      </c>
      <c r="B28" t="s">
        <v>3536</v>
      </c>
      <c r="D28" t="s">
        <v>12</v>
      </c>
      <c r="E28" s="123">
        <v>41943</v>
      </c>
      <c r="G28" s="123">
        <v>42185</v>
      </c>
      <c r="I28" s="25">
        <f t="shared" si="0"/>
        <v>0</v>
      </c>
      <c r="J28" s="50" t="s">
        <v>5778</v>
      </c>
      <c r="K28" t="str">
        <f>VLOOKUP(J28,$A$2:$B114,2,FALSE)</f>
        <v>x47</v>
      </c>
      <c r="M28" t="s">
        <v>588</v>
      </c>
      <c r="P28" s="123">
        <v>41609</v>
      </c>
      <c r="R28" s="123">
        <v>41609</v>
      </c>
    </row>
    <row r="29" spans="1:18">
      <c r="A29" t="s">
        <v>5779</v>
      </c>
      <c r="B29" t="s">
        <v>3539</v>
      </c>
      <c r="D29" t="s">
        <v>12</v>
      </c>
      <c r="E29" s="123">
        <v>42247</v>
      </c>
      <c r="G29" s="123">
        <v>42643</v>
      </c>
      <c r="I29" s="25">
        <f t="shared" si="0"/>
        <v>0</v>
      </c>
      <c r="J29" s="50" t="s">
        <v>5780</v>
      </c>
      <c r="K29" t="str">
        <f>VLOOKUP(J29,$A$2:$B114,2,FALSE)</f>
        <v>x48</v>
      </c>
      <c r="M29" t="s">
        <v>588</v>
      </c>
      <c r="P29" s="123">
        <v>41609</v>
      </c>
      <c r="R29" s="123">
        <v>41609</v>
      </c>
    </row>
    <row r="30" spans="1:18">
      <c r="A30" t="s">
        <v>5781</v>
      </c>
      <c r="B30" t="s">
        <v>3541</v>
      </c>
      <c r="D30" t="s">
        <v>12</v>
      </c>
      <c r="E30" s="123">
        <v>42689</v>
      </c>
      <c r="G30" s="123">
        <v>43189</v>
      </c>
      <c r="I30" s="25">
        <f t="shared" si="0"/>
        <v>68</v>
      </c>
      <c r="J30" s="50" t="s">
        <v>5782</v>
      </c>
      <c r="K30" t="str">
        <f>VLOOKUP(J30,$A$2:$B114,2,FALSE)</f>
        <v>x49</v>
      </c>
      <c r="M30" t="s">
        <v>588</v>
      </c>
      <c r="P30" s="123">
        <v>41609</v>
      </c>
      <c r="R30" s="123">
        <v>41609</v>
      </c>
    </row>
    <row r="31" spans="1:18">
      <c r="A31" t="s">
        <v>5783</v>
      </c>
      <c r="B31" t="s">
        <v>3543</v>
      </c>
      <c r="D31" t="s">
        <v>12</v>
      </c>
      <c r="E31" s="123">
        <v>42829</v>
      </c>
      <c r="G31" s="123">
        <v>43190</v>
      </c>
      <c r="I31" s="25">
        <f t="shared" si="0"/>
        <v>0</v>
      </c>
      <c r="J31" s="50" t="s">
        <v>5784</v>
      </c>
      <c r="K31" t="str">
        <f>VLOOKUP(J31,$A$2:$B114,2,FALSE)</f>
        <v>x50</v>
      </c>
      <c r="M31" t="s">
        <v>588</v>
      </c>
      <c r="P31" s="123">
        <v>41609</v>
      </c>
      <c r="R31" s="123">
        <v>41609</v>
      </c>
    </row>
    <row r="32" spans="1:18">
      <c r="A32" t="s">
        <v>5741</v>
      </c>
      <c r="B32" t="s">
        <v>1905</v>
      </c>
      <c r="D32" t="s">
        <v>12</v>
      </c>
      <c r="E32" s="123">
        <v>41609</v>
      </c>
      <c r="G32" s="123">
        <v>41609</v>
      </c>
      <c r="I32" s="25">
        <f t="shared" si="0"/>
        <v>1</v>
      </c>
      <c r="J32" s="50" t="s">
        <v>5785</v>
      </c>
      <c r="K32" t="str">
        <f>VLOOKUP(J32,$A$2:$B114,2,FALSE)</f>
        <v>x51</v>
      </c>
      <c r="M32" t="s">
        <v>588</v>
      </c>
      <c r="P32" s="123">
        <v>41609</v>
      </c>
      <c r="R32" s="123">
        <v>41609</v>
      </c>
    </row>
    <row r="33" spans="1:20">
      <c r="A33" t="s">
        <v>5737</v>
      </c>
      <c r="B33" t="s">
        <v>1907</v>
      </c>
      <c r="D33" t="s">
        <v>12</v>
      </c>
      <c r="E33" s="123">
        <v>41609</v>
      </c>
      <c r="G33" s="123">
        <v>41609</v>
      </c>
      <c r="I33" s="25">
        <f t="shared" si="0"/>
        <v>1</v>
      </c>
      <c r="J33" s="50" t="s">
        <v>5786</v>
      </c>
      <c r="K33" t="str">
        <f>VLOOKUP(J33,$A$2:$B114,2,FALSE)</f>
        <v>x52</v>
      </c>
      <c r="M33" t="s">
        <v>588</v>
      </c>
      <c r="P33" s="123">
        <v>41609</v>
      </c>
      <c r="R33" s="123">
        <v>41609</v>
      </c>
    </row>
    <row r="34" spans="1:20">
      <c r="A34" t="s">
        <v>5747</v>
      </c>
      <c r="B34" t="s">
        <v>1681</v>
      </c>
      <c r="D34" t="s">
        <v>12</v>
      </c>
      <c r="E34" s="123">
        <v>41609</v>
      </c>
      <c r="G34" s="123">
        <v>41609</v>
      </c>
      <c r="I34" s="25">
        <f t="shared" ref="I34:I65" si="1">COUNTIF(J:J,A34)</f>
        <v>1</v>
      </c>
      <c r="J34" s="50" t="s">
        <v>5787</v>
      </c>
      <c r="K34" t="str">
        <f>VLOOKUP(J34,$A$2:$B114,2,FALSE)</f>
        <v>x53</v>
      </c>
      <c r="M34" t="s">
        <v>588</v>
      </c>
      <c r="P34" s="123">
        <v>41609</v>
      </c>
      <c r="R34" s="123">
        <v>41609</v>
      </c>
    </row>
    <row r="35" spans="1:20">
      <c r="A35" t="s">
        <v>5788</v>
      </c>
      <c r="B35" t="s">
        <v>1684</v>
      </c>
      <c r="D35" t="s">
        <v>12</v>
      </c>
      <c r="E35" s="123">
        <v>41609</v>
      </c>
      <c r="G35" s="123">
        <v>41609</v>
      </c>
      <c r="I35" s="25">
        <f t="shared" si="1"/>
        <v>127</v>
      </c>
      <c r="J35" s="50" t="s">
        <v>5789</v>
      </c>
      <c r="K35" t="str">
        <f>VLOOKUP(J35,$A$2:$B114,2,FALSE)</f>
        <v>x54</v>
      </c>
      <c r="M35" t="s">
        <v>588</v>
      </c>
      <c r="P35" s="123">
        <v>41609</v>
      </c>
      <c r="R35" s="123">
        <v>41609</v>
      </c>
    </row>
    <row r="36" spans="1:20">
      <c r="A36" t="s">
        <v>5790</v>
      </c>
      <c r="B36" t="s">
        <v>1687</v>
      </c>
      <c r="D36" t="s">
        <v>12</v>
      </c>
      <c r="E36" s="123">
        <v>41609</v>
      </c>
      <c r="G36" s="123">
        <v>41609</v>
      </c>
      <c r="I36" s="25">
        <f t="shared" si="1"/>
        <v>127</v>
      </c>
      <c r="J36" s="50" t="s">
        <v>5791</v>
      </c>
      <c r="K36" t="str">
        <f>VLOOKUP(J36,$A$2:$B114,2,FALSE)</f>
        <v>x55</v>
      </c>
      <c r="M36" t="s">
        <v>588</v>
      </c>
      <c r="P36" s="123">
        <v>41609</v>
      </c>
      <c r="R36" s="123">
        <v>41609</v>
      </c>
    </row>
    <row r="37" spans="1:20">
      <c r="A37" t="s">
        <v>5792</v>
      </c>
      <c r="B37" t="s">
        <v>1691</v>
      </c>
      <c r="D37" t="s">
        <v>12</v>
      </c>
      <c r="E37" s="123">
        <v>41609</v>
      </c>
      <c r="G37" s="123">
        <v>41609</v>
      </c>
      <c r="I37" s="25">
        <f t="shared" si="1"/>
        <v>0</v>
      </c>
      <c r="J37" s="50" t="s">
        <v>5793</v>
      </c>
      <c r="K37" t="str">
        <f>VLOOKUP(J37,$A$2:$B114,2,FALSE)</f>
        <v>x21</v>
      </c>
      <c r="M37" t="s">
        <v>588</v>
      </c>
      <c r="P37" s="123">
        <v>41609</v>
      </c>
      <c r="R37" s="123">
        <v>41609</v>
      </c>
    </row>
    <row r="38" spans="1:20">
      <c r="A38" t="s">
        <v>5794</v>
      </c>
      <c r="B38" t="s">
        <v>1693</v>
      </c>
      <c r="D38" t="s">
        <v>12</v>
      </c>
      <c r="E38" s="123">
        <v>41609</v>
      </c>
      <c r="G38" s="123">
        <v>41609</v>
      </c>
      <c r="I38" s="25">
        <f t="shared" si="1"/>
        <v>127</v>
      </c>
      <c r="J38" s="50" t="s">
        <v>5795</v>
      </c>
      <c r="K38" t="str">
        <f>VLOOKUP(J38,$A$2:$B114,2,FALSE)</f>
        <v>x31</v>
      </c>
      <c r="M38" t="s">
        <v>588</v>
      </c>
      <c r="P38" s="123">
        <v>41609</v>
      </c>
      <c r="R38" s="123">
        <v>41609</v>
      </c>
    </row>
    <row r="39" spans="1:20">
      <c r="A39" t="s">
        <v>5796</v>
      </c>
      <c r="B39" t="s">
        <v>1696</v>
      </c>
      <c r="D39" t="s">
        <v>12</v>
      </c>
      <c r="E39" s="123">
        <v>41609</v>
      </c>
      <c r="G39" s="123">
        <v>41609</v>
      </c>
      <c r="I39" s="25">
        <f t="shared" si="1"/>
        <v>127</v>
      </c>
      <c r="J39" s="24" t="s">
        <v>5797</v>
      </c>
      <c r="N39" t="s">
        <v>12</v>
      </c>
      <c r="P39" s="123">
        <v>41851</v>
      </c>
      <c r="R39" s="123">
        <v>42004</v>
      </c>
      <c r="T39" t="s">
        <v>5798</v>
      </c>
    </row>
    <row r="40" spans="1:20">
      <c r="A40" t="s">
        <v>5793</v>
      </c>
      <c r="B40" t="s">
        <v>1916</v>
      </c>
      <c r="D40" t="s">
        <v>12</v>
      </c>
      <c r="E40" s="123">
        <v>41609</v>
      </c>
      <c r="G40" s="123">
        <v>41609</v>
      </c>
      <c r="I40" s="25">
        <f t="shared" si="1"/>
        <v>127</v>
      </c>
      <c r="J40" s="49" t="s">
        <v>5730</v>
      </c>
      <c r="K40" t="str">
        <f>VLOOKUP(J40,$A$2:$B114,2,FALSE)</f>
        <v>x0</v>
      </c>
      <c r="L40" t="s">
        <v>583</v>
      </c>
      <c r="P40" s="123">
        <v>41851</v>
      </c>
      <c r="R40" s="123">
        <v>42004</v>
      </c>
    </row>
    <row r="41" spans="1:20">
      <c r="A41" t="s">
        <v>5799</v>
      </c>
      <c r="B41" t="s">
        <v>3711</v>
      </c>
      <c r="D41" t="s">
        <v>12</v>
      </c>
      <c r="E41" s="123">
        <v>42829</v>
      </c>
      <c r="G41" s="123">
        <v>43190</v>
      </c>
      <c r="I41" s="25">
        <f t="shared" si="1"/>
        <v>127</v>
      </c>
      <c r="J41" s="50" t="s">
        <v>5800</v>
      </c>
      <c r="K41" t="str">
        <f>VLOOKUP(J41,$A$2:$B114,2,FALSE)</f>
        <v>x63</v>
      </c>
      <c r="M41" t="s">
        <v>588</v>
      </c>
      <c r="P41" s="123">
        <v>41851</v>
      </c>
      <c r="R41" s="123">
        <v>42004</v>
      </c>
    </row>
    <row r="42" spans="1:20">
      <c r="A42" t="s">
        <v>5801</v>
      </c>
      <c r="B42" t="s">
        <v>1699</v>
      </c>
      <c r="D42" t="s">
        <v>12</v>
      </c>
      <c r="E42" s="123">
        <v>41729</v>
      </c>
      <c r="G42" s="123">
        <v>41912</v>
      </c>
      <c r="I42" s="25">
        <f t="shared" si="1"/>
        <v>127</v>
      </c>
      <c r="J42" s="50" t="s">
        <v>5802</v>
      </c>
      <c r="K42" t="str">
        <f>VLOOKUP(J42,$A$2:$B114,2,FALSE)</f>
        <v>x64</v>
      </c>
      <c r="M42" t="s">
        <v>588</v>
      </c>
      <c r="P42" s="123">
        <v>41851</v>
      </c>
      <c r="R42" s="123">
        <v>42004</v>
      </c>
    </row>
    <row r="43" spans="1:20">
      <c r="A43" t="s">
        <v>5803</v>
      </c>
      <c r="B43" t="s">
        <v>1702</v>
      </c>
      <c r="D43" t="s">
        <v>12</v>
      </c>
      <c r="E43" s="123">
        <v>41729</v>
      </c>
      <c r="G43" s="123">
        <v>41912</v>
      </c>
      <c r="I43" s="25">
        <f t="shared" si="1"/>
        <v>127</v>
      </c>
      <c r="J43" s="24" t="s">
        <v>5804</v>
      </c>
      <c r="N43" t="s">
        <v>12</v>
      </c>
      <c r="P43" s="123">
        <v>41943</v>
      </c>
      <c r="R43" s="123">
        <v>42095</v>
      </c>
      <c r="T43" t="s">
        <v>5805</v>
      </c>
    </row>
    <row r="44" spans="1:20">
      <c r="A44" t="s">
        <v>5806</v>
      </c>
      <c r="B44" t="s">
        <v>1706</v>
      </c>
      <c r="D44" t="s">
        <v>12</v>
      </c>
      <c r="E44" s="123">
        <v>41729</v>
      </c>
      <c r="G44" s="123">
        <v>41912</v>
      </c>
      <c r="I44" s="25">
        <f t="shared" si="1"/>
        <v>127</v>
      </c>
      <c r="J44" s="49" t="s">
        <v>5740</v>
      </c>
      <c r="K44" t="str">
        <f>VLOOKUP(J44,$A$2:$B114,2,FALSE)</f>
        <v>x102</v>
      </c>
      <c r="P44" s="123">
        <v>41943</v>
      </c>
      <c r="R44" s="123">
        <v>42095</v>
      </c>
    </row>
    <row r="45" spans="1:20">
      <c r="A45" t="s">
        <v>5807</v>
      </c>
      <c r="B45" t="s">
        <v>1709</v>
      </c>
      <c r="D45" t="s">
        <v>12</v>
      </c>
      <c r="E45" s="123">
        <v>41943</v>
      </c>
      <c r="G45" s="123">
        <v>42185</v>
      </c>
      <c r="I45" s="25">
        <f t="shared" si="1"/>
        <v>0</v>
      </c>
      <c r="J45" s="49" t="s">
        <v>5808</v>
      </c>
      <c r="K45" t="str">
        <f>VLOOKUP(J45,$A$2:$B114,2,FALSE)</f>
        <v>x27</v>
      </c>
      <c r="P45" s="123">
        <v>41943</v>
      </c>
      <c r="R45" s="123">
        <v>42095</v>
      </c>
    </row>
    <row r="46" spans="1:20">
      <c r="A46" t="s">
        <v>5809</v>
      </c>
      <c r="B46" t="s">
        <v>1712</v>
      </c>
      <c r="D46" t="s">
        <v>12</v>
      </c>
      <c r="E46" s="123">
        <v>41729</v>
      </c>
      <c r="G46" s="123">
        <v>41912</v>
      </c>
      <c r="I46" s="25">
        <f t="shared" si="1"/>
        <v>127</v>
      </c>
      <c r="J46" s="49" t="s">
        <v>5810</v>
      </c>
      <c r="K46" t="str">
        <f>VLOOKUP(J46,$A$2:$B114,2,FALSE)</f>
        <v>x62</v>
      </c>
      <c r="P46" s="123">
        <v>41943</v>
      </c>
      <c r="R46" s="123">
        <v>42095</v>
      </c>
    </row>
    <row r="47" spans="1:20">
      <c r="A47" t="s">
        <v>5808</v>
      </c>
      <c r="B47" t="s">
        <v>1714</v>
      </c>
      <c r="D47" t="s">
        <v>12</v>
      </c>
      <c r="E47" s="123">
        <v>41729</v>
      </c>
      <c r="G47" s="123">
        <v>41912</v>
      </c>
      <c r="I47" s="25">
        <f t="shared" si="1"/>
        <v>127</v>
      </c>
      <c r="J47" s="49" t="s">
        <v>5742</v>
      </c>
      <c r="K47" t="str">
        <f>VLOOKUP(J47,$A$2:$B114,2,FALSE)</f>
        <v>x103</v>
      </c>
      <c r="P47" s="123">
        <v>41943</v>
      </c>
      <c r="R47" s="123">
        <v>42095</v>
      </c>
    </row>
    <row r="48" spans="1:20">
      <c r="A48" t="s">
        <v>5811</v>
      </c>
      <c r="B48" t="s">
        <v>4128</v>
      </c>
      <c r="D48" t="s">
        <v>12</v>
      </c>
      <c r="E48" s="123">
        <v>42829</v>
      </c>
      <c r="G48" s="123">
        <v>43190</v>
      </c>
      <c r="I48" s="25">
        <f t="shared" si="1"/>
        <v>127</v>
      </c>
      <c r="J48" s="24" t="s">
        <v>5812</v>
      </c>
      <c r="N48" t="s">
        <v>12</v>
      </c>
      <c r="P48" s="123">
        <v>41943</v>
      </c>
      <c r="R48" s="123">
        <v>42095</v>
      </c>
      <c r="T48" t="s">
        <v>5813</v>
      </c>
    </row>
    <row r="49" spans="1:20">
      <c r="A49" t="s">
        <v>5814</v>
      </c>
      <c r="B49" t="s">
        <v>1718</v>
      </c>
      <c r="D49" t="s">
        <v>12</v>
      </c>
      <c r="E49" s="123">
        <v>41729</v>
      </c>
      <c r="G49" s="123">
        <v>41912</v>
      </c>
      <c r="I49" s="25">
        <f t="shared" si="1"/>
        <v>127</v>
      </c>
      <c r="J49" s="49" t="s">
        <v>5815</v>
      </c>
      <c r="K49" t="str">
        <f>VLOOKUP(J49,$A$2:$B114,2,FALSE)</f>
        <v>x99</v>
      </c>
      <c r="P49" s="123">
        <v>41943</v>
      </c>
      <c r="R49" s="123">
        <v>42095</v>
      </c>
    </row>
    <row r="50" spans="1:20">
      <c r="A50" t="s">
        <v>5816</v>
      </c>
      <c r="B50" t="s">
        <v>1721</v>
      </c>
      <c r="D50" t="s">
        <v>12</v>
      </c>
      <c r="E50" s="123">
        <v>41943</v>
      </c>
      <c r="G50" s="123">
        <v>42185</v>
      </c>
      <c r="I50" s="25">
        <f t="shared" si="1"/>
        <v>127</v>
      </c>
      <c r="J50" s="49" t="s">
        <v>5736</v>
      </c>
      <c r="K50" t="str">
        <f>VLOOKUP(J50,$A$2:$B114,2,FALSE)</f>
        <v>x100</v>
      </c>
      <c r="P50" s="123">
        <v>41943</v>
      </c>
      <c r="R50" s="123">
        <v>42095</v>
      </c>
    </row>
    <row r="51" spans="1:20">
      <c r="A51" t="s">
        <v>5817</v>
      </c>
      <c r="B51" t="s">
        <v>1723</v>
      </c>
      <c r="D51" t="s">
        <v>12</v>
      </c>
      <c r="E51" s="123">
        <v>41609</v>
      </c>
      <c r="G51" s="123">
        <v>41609</v>
      </c>
      <c r="I51" s="25">
        <f t="shared" si="1"/>
        <v>127</v>
      </c>
      <c r="J51" s="49" t="s">
        <v>5738</v>
      </c>
      <c r="K51" t="str">
        <f>VLOOKUP(J51,$A$2:$B114,2,FALSE)</f>
        <v>x101</v>
      </c>
      <c r="P51" s="123">
        <v>41943</v>
      </c>
      <c r="R51" s="123">
        <v>42095</v>
      </c>
    </row>
    <row r="52" spans="1:20">
      <c r="A52" t="s">
        <v>5818</v>
      </c>
      <c r="B52" t="s">
        <v>1726</v>
      </c>
      <c r="D52" t="s">
        <v>12</v>
      </c>
      <c r="E52" s="123">
        <v>41729</v>
      </c>
      <c r="G52" s="123">
        <v>41912</v>
      </c>
      <c r="I52" s="25">
        <f t="shared" si="1"/>
        <v>127</v>
      </c>
      <c r="J52" s="24" t="s">
        <v>5819</v>
      </c>
      <c r="N52" t="s">
        <v>12</v>
      </c>
      <c r="P52" s="123">
        <v>41943</v>
      </c>
      <c r="R52" s="123">
        <v>42095</v>
      </c>
      <c r="T52" t="s">
        <v>5820</v>
      </c>
    </row>
    <row r="53" spans="1:20">
      <c r="A53" t="s">
        <v>5795</v>
      </c>
      <c r="B53" t="s">
        <v>1730</v>
      </c>
      <c r="D53" t="s">
        <v>12</v>
      </c>
      <c r="E53" s="123">
        <v>41609</v>
      </c>
      <c r="G53" s="123">
        <v>41609</v>
      </c>
      <c r="I53" s="25">
        <f t="shared" si="1"/>
        <v>1</v>
      </c>
      <c r="J53" s="49" t="s">
        <v>5744</v>
      </c>
      <c r="K53" t="str">
        <f>VLOOKUP(J53,$A$2:$B114,2,FALSE)</f>
        <v>x104</v>
      </c>
      <c r="P53" s="123">
        <v>41943</v>
      </c>
      <c r="R53" s="123">
        <v>42095</v>
      </c>
    </row>
    <row r="54" spans="1:20">
      <c r="A54" t="s">
        <v>5821</v>
      </c>
      <c r="B54" t="s">
        <v>1732</v>
      </c>
      <c r="D54" t="s">
        <v>12</v>
      </c>
      <c r="E54" s="123">
        <v>41729</v>
      </c>
      <c r="G54" s="123">
        <v>41912</v>
      </c>
      <c r="I54" s="25">
        <f t="shared" si="1"/>
        <v>0</v>
      </c>
      <c r="J54" s="49" t="s">
        <v>5788</v>
      </c>
      <c r="K54" t="str">
        <f>VLOOKUP(J54,$A$2:$B114,2,FALSE)</f>
        <v>x17</v>
      </c>
      <c r="P54" s="123">
        <v>41943</v>
      </c>
      <c r="R54" s="123">
        <v>42095</v>
      </c>
    </row>
    <row r="55" spans="1:20">
      <c r="A55" s="19" t="s">
        <v>5822</v>
      </c>
      <c r="B55" s="19" t="s">
        <v>1735</v>
      </c>
      <c r="C55" s="19"/>
      <c r="D55" s="19" t="s">
        <v>12</v>
      </c>
      <c r="E55" s="124">
        <v>41729</v>
      </c>
      <c r="F55" s="124"/>
      <c r="G55" s="124">
        <v>41912</v>
      </c>
      <c r="H55" s="124"/>
      <c r="I55" s="55">
        <f t="shared" si="1"/>
        <v>0</v>
      </c>
      <c r="J55" s="83" t="s">
        <v>5790</v>
      </c>
      <c r="K55" s="19" t="str">
        <f>VLOOKUP(J55,$A$2:$B114,2,FALSE)</f>
        <v>x18</v>
      </c>
      <c r="L55" s="19"/>
      <c r="M55" s="19"/>
      <c r="N55" s="19"/>
      <c r="O55" s="19"/>
      <c r="P55" s="124">
        <v>41943</v>
      </c>
      <c r="Q55" s="124"/>
      <c r="R55" s="124">
        <v>42095</v>
      </c>
      <c r="S55" s="124"/>
      <c r="T55" s="19"/>
    </row>
    <row r="56" spans="1:20">
      <c r="A56" s="19" t="s">
        <v>5753</v>
      </c>
      <c r="B56" s="19" t="s">
        <v>1738</v>
      </c>
      <c r="C56" s="19"/>
      <c r="D56" s="19" t="s">
        <v>12</v>
      </c>
      <c r="E56" s="124">
        <v>41609</v>
      </c>
      <c r="F56" s="124"/>
      <c r="G56" s="124">
        <v>41609</v>
      </c>
      <c r="H56" s="124"/>
      <c r="I56" s="55">
        <f t="shared" si="1"/>
        <v>0</v>
      </c>
      <c r="J56" s="83" t="s">
        <v>5823</v>
      </c>
      <c r="K56" s="19" t="str">
        <f>VLOOKUP(J56,$A$2:$B114,2,FALSE)</f>
        <v>x6</v>
      </c>
      <c r="L56" s="19"/>
      <c r="M56" s="19"/>
      <c r="N56" s="19"/>
      <c r="O56" s="19"/>
      <c r="P56" s="124">
        <v>41943</v>
      </c>
      <c r="Q56" s="124"/>
      <c r="R56" s="124">
        <v>42095</v>
      </c>
      <c r="S56" s="124"/>
      <c r="T56" s="19"/>
    </row>
    <row r="57" spans="1:20">
      <c r="A57" s="19" t="s">
        <v>5755</v>
      </c>
      <c r="B57" s="19" t="s">
        <v>1741</v>
      </c>
      <c r="C57" s="19"/>
      <c r="D57" s="19" t="s">
        <v>12</v>
      </c>
      <c r="E57" s="124">
        <v>41609</v>
      </c>
      <c r="F57" s="124"/>
      <c r="G57" s="124">
        <v>41609</v>
      </c>
      <c r="H57" s="124"/>
      <c r="I57" s="55">
        <f t="shared" si="1"/>
        <v>127</v>
      </c>
      <c r="J57" s="80" t="s">
        <v>7435</v>
      </c>
      <c r="K57" s="19"/>
      <c r="L57" s="19"/>
      <c r="M57" s="19"/>
      <c r="N57" s="19" t="s">
        <v>555</v>
      </c>
      <c r="O57" s="19"/>
      <c r="P57" s="124">
        <v>43014</v>
      </c>
      <c r="Q57" s="124"/>
      <c r="R57" s="124">
        <v>43101</v>
      </c>
      <c r="S57" s="124"/>
      <c r="T57" s="19"/>
    </row>
    <row r="58" spans="1:20">
      <c r="A58" s="19" t="s">
        <v>5757</v>
      </c>
      <c r="B58" s="19" t="s">
        <v>1743</v>
      </c>
      <c r="C58" s="19"/>
      <c r="D58" s="19" t="s">
        <v>12</v>
      </c>
      <c r="E58" s="124">
        <v>41609</v>
      </c>
      <c r="F58" s="124"/>
      <c r="G58" s="124">
        <v>41609</v>
      </c>
      <c r="H58" s="124"/>
      <c r="I58" s="55">
        <f t="shared" si="1"/>
        <v>127</v>
      </c>
      <c r="J58" s="83" t="s">
        <v>5730</v>
      </c>
      <c r="K58" s="19" t="str">
        <f>VLOOKUP(J58,$A$2:$B116,2,FALSE)</f>
        <v>x0</v>
      </c>
      <c r="L58" s="19" t="s">
        <v>583</v>
      </c>
      <c r="M58" s="19"/>
      <c r="N58" s="19"/>
      <c r="O58" s="19"/>
      <c r="P58" s="124">
        <v>43014</v>
      </c>
      <c r="Q58" s="124"/>
      <c r="R58" s="124">
        <v>43101</v>
      </c>
      <c r="S58" s="124"/>
      <c r="T58" s="19"/>
    </row>
    <row r="59" spans="1:20">
      <c r="A59" s="19" t="s">
        <v>5759</v>
      </c>
      <c r="B59" s="19" t="s">
        <v>1744</v>
      </c>
      <c r="C59" s="19"/>
      <c r="D59" s="19" t="s">
        <v>12</v>
      </c>
      <c r="E59" s="124">
        <v>41609</v>
      </c>
      <c r="F59" s="124"/>
      <c r="G59" s="124">
        <v>41609</v>
      </c>
      <c r="H59" s="124"/>
      <c r="I59" s="55">
        <f t="shared" si="1"/>
        <v>127</v>
      </c>
      <c r="J59" s="77" t="s">
        <v>6332</v>
      </c>
      <c r="K59" s="19" t="str">
        <f>VLOOKUP(J59,$A$2:$B151,2,FALSE)</f>
        <v>x5065</v>
      </c>
      <c r="L59" s="19"/>
      <c r="M59" s="19" t="s">
        <v>588</v>
      </c>
      <c r="N59" s="19"/>
      <c r="O59" s="19"/>
      <c r="P59" s="124">
        <v>43014</v>
      </c>
      <c r="Q59" s="124"/>
      <c r="R59" s="124">
        <v>43101</v>
      </c>
      <c r="S59" s="124"/>
      <c r="T59" s="19"/>
    </row>
    <row r="60" spans="1:20">
      <c r="A60" s="19" t="s">
        <v>5761</v>
      </c>
      <c r="B60" s="19" t="s">
        <v>1745</v>
      </c>
      <c r="C60" s="19"/>
      <c r="D60" s="19" t="s">
        <v>12</v>
      </c>
      <c r="E60" s="124">
        <v>41609</v>
      </c>
      <c r="F60" s="124"/>
      <c r="G60" s="124">
        <v>41609</v>
      </c>
      <c r="H60" s="124"/>
      <c r="I60" s="55">
        <f t="shared" si="1"/>
        <v>127</v>
      </c>
      <c r="J60" s="77" t="s">
        <v>6333</v>
      </c>
      <c r="K60" s="19" t="str">
        <f>VLOOKUP(J60,$A$2:$B152,2,FALSE)</f>
        <v>x5066</v>
      </c>
      <c r="L60" s="19"/>
      <c r="M60" s="19" t="s">
        <v>588</v>
      </c>
      <c r="N60" s="19"/>
      <c r="O60" s="19"/>
      <c r="P60" s="124">
        <v>43014</v>
      </c>
      <c r="Q60" s="124"/>
      <c r="R60" s="124">
        <v>43101</v>
      </c>
      <c r="S60" s="124"/>
      <c r="T60" s="19"/>
    </row>
    <row r="61" spans="1:20">
      <c r="A61" s="19" t="s">
        <v>5763</v>
      </c>
      <c r="B61" s="19" t="s">
        <v>1747</v>
      </c>
      <c r="C61" s="19"/>
      <c r="D61" s="19" t="s">
        <v>12</v>
      </c>
      <c r="E61" s="124">
        <v>41609</v>
      </c>
      <c r="F61" s="124"/>
      <c r="G61" s="124">
        <v>41609</v>
      </c>
      <c r="H61" s="124"/>
      <c r="I61" s="55">
        <f t="shared" si="1"/>
        <v>127</v>
      </c>
      <c r="J61" s="77" t="s">
        <v>6334</v>
      </c>
      <c r="K61" s="19" t="str">
        <f>VLOOKUP(J61,$A$2:$B153,2,FALSE)</f>
        <v>x5067</v>
      </c>
      <c r="L61" s="19"/>
      <c r="M61" s="19" t="s">
        <v>588</v>
      </c>
      <c r="N61" s="19"/>
      <c r="O61" s="19"/>
      <c r="P61" s="124">
        <v>43014</v>
      </c>
      <c r="Q61" s="124"/>
      <c r="R61" s="124">
        <v>43101</v>
      </c>
      <c r="S61" s="124"/>
      <c r="T61" s="19"/>
    </row>
    <row r="62" spans="1:20">
      <c r="A62" s="19" t="s">
        <v>5824</v>
      </c>
      <c r="B62" s="19" t="s">
        <v>1748</v>
      </c>
      <c r="C62" s="19"/>
      <c r="D62" s="19" t="s">
        <v>12</v>
      </c>
      <c r="E62" s="124">
        <v>41609</v>
      </c>
      <c r="F62" s="124"/>
      <c r="G62" s="124">
        <v>41609</v>
      </c>
      <c r="H62" s="124"/>
      <c r="I62" s="55">
        <f t="shared" si="1"/>
        <v>127</v>
      </c>
      <c r="J62" s="77" t="s">
        <v>7096</v>
      </c>
      <c r="K62" s="19" t="str">
        <f>VLOOKUP(J62,$A$2:$B154,2,FALSE)</f>
        <v>x5076</v>
      </c>
      <c r="L62" s="19"/>
      <c r="M62" s="19" t="s">
        <v>588</v>
      </c>
      <c r="N62" s="19"/>
      <c r="O62" s="19"/>
      <c r="P62" s="124">
        <v>43014</v>
      </c>
      <c r="Q62" s="124"/>
      <c r="R62" s="124">
        <v>43101</v>
      </c>
      <c r="S62" s="124"/>
      <c r="T62" s="19"/>
    </row>
    <row r="63" spans="1:20">
      <c r="A63" s="19" t="s">
        <v>5765</v>
      </c>
      <c r="B63" s="19" t="s">
        <v>1750</v>
      </c>
      <c r="C63" s="19"/>
      <c r="D63" s="19" t="s">
        <v>12</v>
      </c>
      <c r="E63" s="124">
        <v>41609</v>
      </c>
      <c r="F63" s="124"/>
      <c r="G63" s="124">
        <v>41609</v>
      </c>
      <c r="H63" s="124"/>
      <c r="I63" s="55">
        <f t="shared" si="1"/>
        <v>127</v>
      </c>
      <c r="J63" s="77" t="s">
        <v>6335</v>
      </c>
      <c r="K63" s="19" t="str">
        <f>VLOOKUP(J63,$A$2:$B154,2,FALSE)</f>
        <v>x5068</v>
      </c>
      <c r="L63" s="19"/>
      <c r="M63" s="19" t="s">
        <v>588</v>
      </c>
      <c r="N63" s="19"/>
      <c r="O63" s="19"/>
      <c r="P63" s="124">
        <v>43014</v>
      </c>
      <c r="Q63" s="124"/>
      <c r="R63" s="124">
        <v>43101</v>
      </c>
      <c r="S63" s="124"/>
      <c r="T63" s="19"/>
    </row>
    <row r="64" spans="1:20">
      <c r="A64" s="19" t="s">
        <v>5767</v>
      </c>
      <c r="B64" s="19" t="s">
        <v>1752</v>
      </c>
      <c r="C64" s="19"/>
      <c r="D64" s="19" t="s">
        <v>12</v>
      </c>
      <c r="E64" s="124">
        <v>41609</v>
      </c>
      <c r="F64" s="124"/>
      <c r="G64" s="124">
        <v>41609</v>
      </c>
      <c r="H64" s="124"/>
      <c r="I64" s="55">
        <f t="shared" si="1"/>
        <v>127</v>
      </c>
      <c r="J64" s="80" t="s">
        <v>7436</v>
      </c>
      <c r="K64" s="19"/>
      <c r="L64" s="19"/>
      <c r="M64" s="19"/>
      <c r="N64" s="19" t="s">
        <v>555</v>
      </c>
      <c r="O64" s="19"/>
      <c r="P64" s="124">
        <v>43014</v>
      </c>
      <c r="Q64" s="124"/>
      <c r="R64" s="124">
        <v>43101</v>
      </c>
      <c r="S64" s="124"/>
      <c r="T64" s="19"/>
    </row>
    <row r="65" spans="1:20">
      <c r="A65" s="19" t="s">
        <v>5769</v>
      </c>
      <c r="B65" s="19" t="s">
        <v>1755</v>
      </c>
      <c r="C65" s="19"/>
      <c r="D65" s="19" t="s">
        <v>12</v>
      </c>
      <c r="E65" s="124">
        <v>41609</v>
      </c>
      <c r="F65" s="124"/>
      <c r="G65" s="124">
        <v>41609</v>
      </c>
      <c r="H65" s="124"/>
      <c r="I65" s="55">
        <f t="shared" si="1"/>
        <v>127</v>
      </c>
      <c r="J65" s="83" t="s">
        <v>5730</v>
      </c>
      <c r="K65" s="19" t="str">
        <f>VLOOKUP(J65,$A$2:$B123,2,FALSE)</f>
        <v>x0</v>
      </c>
      <c r="L65" s="19" t="s">
        <v>583</v>
      </c>
      <c r="M65" s="19"/>
      <c r="N65" s="19"/>
      <c r="O65" s="19"/>
      <c r="P65" s="124">
        <v>43014</v>
      </c>
      <c r="Q65" s="124"/>
      <c r="R65" s="124">
        <v>43101</v>
      </c>
      <c r="S65" s="124"/>
      <c r="T65" s="19"/>
    </row>
    <row r="66" spans="1:20">
      <c r="A66" s="19" t="s">
        <v>5771</v>
      </c>
      <c r="B66" s="19" t="s">
        <v>1757</v>
      </c>
      <c r="C66" s="19"/>
      <c r="D66" s="19" t="s">
        <v>12</v>
      </c>
      <c r="E66" s="124">
        <v>41609</v>
      </c>
      <c r="F66" s="124"/>
      <c r="G66" s="124">
        <v>41609</v>
      </c>
      <c r="H66" s="124"/>
      <c r="I66" s="55">
        <f t="shared" ref="I66:I97" si="2">COUNTIF(J:J,A66)</f>
        <v>127</v>
      </c>
      <c r="J66" s="77" t="s">
        <v>6356</v>
      </c>
      <c r="K66" s="19" t="str">
        <f>VLOOKUP(J66,$A$2:$B157,2,FALSE)</f>
        <v>x5064</v>
      </c>
      <c r="L66" s="19"/>
      <c r="M66" s="19" t="s">
        <v>588</v>
      </c>
      <c r="N66" s="19"/>
      <c r="O66" s="19"/>
      <c r="P66" s="124">
        <v>43014</v>
      </c>
      <c r="Q66" s="124"/>
      <c r="R66" s="124">
        <v>43101</v>
      </c>
      <c r="S66" s="124"/>
      <c r="T66" s="19"/>
    </row>
    <row r="67" spans="1:20">
      <c r="A67" s="19" t="s">
        <v>5773</v>
      </c>
      <c r="B67" s="19" t="s">
        <v>1759</v>
      </c>
      <c r="C67" s="19"/>
      <c r="D67" s="19" t="s">
        <v>12</v>
      </c>
      <c r="E67" s="124">
        <v>41609</v>
      </c>
      <c r="F67" s="124"/>
      <c r="G67" s="124">
        <v>41609</v>
      </c>
      <c r="H67" s="124"/>
      <c r="I67" s="55">
        <f t="shared" si="2"/>
        <v>127</v>
      </c>
      <c r="J67" s="77" t="s">
        <v>6332</v>
      </c>
      <c r="K67" s="19" t="str">
        <f>VLOOKUP(J67,$A$2:$B145,2,FALSE)</f>
        <v>x5065</v>
      </c>
      <c r="L67" s="19"/>
      <c r="M67" s="19" t="s">
        <v>588</v>
      </c>
      <c r="N67" s="19"/>
      <c r="O67" s="19"/>
      <c r="P67" s="124">
        <v>43014</v>
      </c>
      <c r="Q67" s="124"/>
      <c r="R67" s="124">
        <v>43101</v>
      </c>
      <c r="S67" s="124"/>
      <c r="T67" s="19"/>
    </row>
    <row r="68" spans="1:20">
      <c r="A68" s="19" t="s">
        <v>5774</v>
      </c>
      <c r="B68" s="19" t="s">
        <v>1760</v>
      </c>
      <c r="C68" s="19"/>
      <c r="D68" s="19" t="s">
        <v>12</v>
      </c>
      <c r="E68" s="124">
        <v>41609</v>
      </c>
      <c r="F68" s="124"/>
      <c r="G68" s="124">
        <v>41609</v>
      </c>
      <c r="H68" s="124"/>
      <c r="I68" s="55">
        <f t="shared" si="2"/>
        <v>127</v>
      </c>
      <c r="J68" s="77" t="s">
        <v>6333</v>
      </c>
      <c r="K68" s="19" t="str">
        <f>VLOOKUP(J68,$A$2:$B145,2,FALSE)</f>
        <v>x5066</v>
      </c>
      <c r="L68" s="19"/>
      <c r="M68" s="19" t="s">
        <v>588</v>
      </c>
      <c r="N68" s="19"/>
      <c r="O68" s="19"/>
      <c r="P68" s="124">
        <v>43014</v>
      </c>
      <c r="Q68" s="124"/>
      <c r="R68" s="124">
        <v>43101</v>
      </c>
      <c r="S68" s="124"/>
      <c r="T68" s="19"/>
    </row>
    <row r="69" spans="1:20">
      <c r="A69" s="19" t="s">
        <v>5776</v>
      </c>
      <c r="B69" s="19" t="s">
        <v>1762</v>
      </c>
      <c r="C69" s="19"/>
      <c r="D69" s="19" t="s">
        <v>12</v>
      </c>
      <c r="E69" s="124">
        <v>41609</v>
      </c>
      <c r="F69" s="124"/>
      <c r="G69" s="124">
        <v>41609</v>
      </c>
      <c r="H69" s="124"/>
      <c r="I69" s="55">
        <f t="shared" si="2"/>
        <v>127</v>
      </c>
      <c r="J69" s="77" t="s">
        <v>6355</v>
      </c>
      <c r="K69" s="19" t="str">
        <f>VLOOKUP(J69,$A$2:$B160,2,FALSE)</f>
        <v>x5069</v>
      </c>
      <c r="L69" s="19"/>
      <c r="M69" s="19" t="s">
        <v>588</v>
      </c>
      <c r="N69" s="19"/>
      <c r="O69" s="19"/>
      <c r="P69" s="124">
        <v>43014</v>
      </c>
      <c r="Q69" s="124"/>
      <c r="R69" s="124">
        <v>43101</v>
      </c>
      <c r="S69" s="124"/>
      <c r="T69" s="19"/>
    </row>
    <row r="70" spans="1:20">
      <c r="A70" s="19" t="s">
        <v>5778</v>
      </c>
      <c r="B70" s="19" t="s">
        <v>1765</v>
      </c>
      <c r="C70" s="19"/>
      <c r="D70" s="19" t="s">
        <v>12</v>
      </c>
      <c r="E70" s="124">
        <v>41609</v>
      </c>
      <c r="F70" s="124"/>
      <c r="G70" s="124">
        <v>41609</v>
      </c>
      <c r="H70" s="124"/>
      <c r="I70" s="55">
        <f t="shared" si="2"/>
        <v>127</v>
      </c>
      <c r="J70" s="80" t="s">
        <v>7437</v>
      </c>
      <c r="K70" s="19"/>
      <c r="L70" s="19"/>
      <c r="M70" s="19"/>
      <c r="N70" s="19" t="s">
        <v>555</v>
      </c>
      <c r="O70" s="19"/>
      <c r="P70" s="124">
        <v>43014</v>
      </c>
      <c r="Q70" s="124"/>
      <c r="R70" s="124">
        <v>43101</v>
      </c>
      <c r="S70" s="124"/>
      <c r="T70" s="19"/>
    </row>
    <row r="71" spans="1:20">
      <c r="A71" s="19" t="s">
        <v>5780</v>
      </c>
      <c r="B71" s="19" t="s">
        <v>1767</v>
      </c>
      <c r="C71" s="19"/>
      <c r="D71" s="19" t="s">
        <v>12</v>
      </c>
      <c r="E71" s="124">
        <v>41609</v>
      </c>
      <c r="F71" s="124"/>
      <c r="G71" s="124">
        <v>41609</v>
      </c>
      <c r="H71" s="124"/>
      <c r="I71" s="55">
        <f t="shared" si="2"/>
        <v>127</v>
      </c>
      <c r="J71" s="83" t="s">
        <v>5730</v>
      </c>
      <c r="K71" s="19" t="str">
        <f>VLOOKUP(J71,$A$2:$B145,2,FALSE)</f>
        <v>x0</v>
      </c>
      <c r="L71" s="19"/>
      <c r="M71" s="19"/>
      <c r="N71" s="19"/>
      <c r="O71" s="19"/>
      <c r="P71" s="124">
        <v>43014</v>
      </c>
      <c r="Q71" s="124"/>
      <c r="R71" s="124">
        <v>43101</v>
      </c>
      <c r="S71" s="124"/>
      <c r="T71" s="19"/>
    </row>
    <row r="72" spans="1:20">
      <c r="A72" s="19" t="s">
        <v>5782</v>
      </c>
      <c r="B72" s="19" t="s">
        <v>1768</v>
      </c>
      <c r="C72" s="19"/>
      <c r="D72" s="19" t="s">
        <v>12</v>
      </c>
      <c r="E72" s="124">
        <v>41609</v>
      </c>
      <c r="F72" s="124"/>
      <c r="G72" s="124">
        <v>41609</v>
      </c>
      <c r="H72" s="124"/>
      <c r="I72" s="55">
        <f t="shared" si="2"/>
        <v>127</v>
      </c>
      <c r="J72" s="77" t="s">
        <v>6367</v>
      </c>
      <c r="K72" s="19" t="str">
        <f>VLOOKUP(J72,$A$2:$B145,2,FALSE)</f>
        <v>x5012</v>
      </c>
      <c r="L72" s="19"/>
      <c r="M72" s="19"/>
      <c r="N72" s="19"/>
      <c r="O72" s="19"/>
      <c r="P72" s="124">
        <v>43014</v>
      </c>
      <c r="Q72" s="124"/>
      <c r="R72" s="124">
        <v>43101</v>
      </c>
      <c r="S72" s="124"/>
      <c r="T72" s="19"/>
    </row>
    <row r="73" spans="1:20">
      <c r="A73" s="19" t="s">
        <v>5825</v>
      </c>
      <c r="B73" s="19" t="s">
        <v>1770</v>
      </c>
      <c r="C73" s="19"/>
      <c r="D73" s="19" t="s">
        <v>12</v>
      </c>
      <c r="E73" s="124">
        <v>41609</v>
      </c>
      <c r="F73" s="124"/>
      <c r="G73" s="124">
        <v>41609</v>
      </c>
      <c r="H73" s="124"/>
      <c r="I73" s="55">
        <f t="shared" si="2"/>
        <v>127</v>
      </c>
      <c r="J73" s="77" t="s">
        <v>6368</v>
      </c>
      <c r="K73" s="19" t="str">
        <f>VLOOKUP(J73,$A$2:$B145,2,FALSE)</f>
        <v>x5013</v>
      </c>
      <c r="L73" s="19"/>
      <c r="M73" s="19"/>
      <c r="N73" s="19"/>
      <c r="O73" s="19"/>
      <c r="P73" s="124">
        <v>43014</v>
      </c>
      <c r="Q73" s="124"/>
      <c r="R73" s="124">
        <v>43101</v>
      </c>
      <c r="S73" s="124"/>
      <c r="T73" s="19"/>
    </row>
    <row r="74" spans="1:20">
      <c r="A74" s="19" t="s">
        <v>5784</v>
      </c>
      <c r="B74" s="19" t="s">
        <v>3735</v>
      </c>
      <c r="C74" s="19"/>
      <c r="D74" s="19" t="s">
        <v>12</v>
      </c>
      <c r="E74" s="124">
        <v>41609</v>
      </c>
      <c r="F74" s="124"/>
      <c r="G74" s="124">
        <v>41609</v>
      </c>
      <c r="H74" s="124"/>
      <c r="I74" s="55">
        <f t="shared" si="2"/>
        <v>127</v>
      </c>
      <c r="J74" s="77" t="s">
        <v>5744</v>
      </c>
      <c r="K74" s="19" t="str">
        <f>VLOOKUP(J74,$A$2:$B145,2,FALSE)</f>
        <v>x104</v>
      </c>
      <c r="L74" s="19"/>
      <c r="M74" s="19"/>
      <c r="N74" s="19"/>
      <c r="O74" s="19"/>
      <c r="P74" s="124">
        <v>43014</v>
      </c>
      <c r="Q74" s="124"/>
      <c r="R74" s="124">
        <v>43101</v>
      </c>
      <c r="S74" s="124"/>
      <c r="T74" s="19"/>
    </row>
    <row r="75" spans="1:20">
      <c r="A75" s="19" t="s">
        <v>5785</v>
      </c>
      <c r="B75" s="19" t="s">
        <v>1774</v>
      </c>
      <c r="C75" s="19"/>
      <c r="D75" s="19" t="s">
        <v>12</v>
      </c>
      <c r="E75" s="124">
        <v>41609</v>
      </c>
      <c r="F75" s="124"/>
      <c r="G75" s="124">
        <v>41609</v>
      </c>
      <c r="H75" s="124"/>
      <c r="I75" s="55">
        <f t="shared" si="2"/>
        <v>127</v>
      </c>
      <c r="J75" s="77" t="s">
        <v>6369</v>
      </c>
      <c r="K75" s="19" t="str">
        <f>VLOOKUP(J75,$A$2:$B145,2,FALSE)</f>
        <v>x5015</v>
      </c>
      <c r="L75" s="19"/>
      <c r="M75" s="19"/>
      <c r="N75" s="19"/>
      <c r="O75" s="19"/>
      <c r="P75" s="124">
        <v>43014</v>
      </c>
      <c r="Q75" s="124"/>
      <c r="R75" s="124">
        <v>43101</v>
      </c>
      <c r="S75" s="124"/>
      <c r="T75" s="19"/>
    </row>
    <row r="76" spans="1:20">
      <c r="A76" s="19" t="s">
        <v>5786</v>
      </c>
      <c r="B76" s="19" t="s">
        <v>1775</v>
      </c>
      <c r="C76" s="19"/>
      <c r="D76" s="19" t="s">
        <v>12</v>
      </c>
      <c r="E76" s="124">
        <v>41609</v>
      </c>
      <c r="F76" s="124"/>
      <c r="G76" s="124">
        <v>41609</v>
      </c>
      <c r="H76" s="124"/>
      <c r="I76" s="55">
        <f t="shared" si="2"/>
        <v>127</v>
      </c>
      <c r="J76" s="77" t="s">
        <v>6370</v>
      </c>
      <c r="K76" s="19" t="str">
        <f>VLOOKUP(J76,$A$2:$B153,2,FALSE)</f>
        <v>x5016</v>
      </c>
      <c r="L76" s="19"/>
      <c r="M76" s="19"/>
      <c r="N76" s="19"/>
      <c r="O76" s="19"/>
      <c r="P76" s="124">
        <v>43014</v>
      </c>
      <c r="Q76" s="124"/>
      <c r="R76" s="124">
        <v>43101</v>
      </c>
      <c r="S76" s="124"/>
      <c r="T76" s="19"/>
    </row>
    <row r="77" spans="1:20">
      <c r="A77" s="19" t="s">
        <v>5787</v>
      </c>
      <c r="B77" s="19" t="s">
        <v>1778</v>
      </c>
      <c r="C77" s="19"/>
      <c r="D77" s="19" t="s">
        <v>12</v>
      </c>
      <c r="E77" s="124">
        <v>41609</v>
      </c>
      <c r="F77" s="124"/>
      <c r="G77" s="124">
        <v>41609</v>
      </c>
      <c r="H77" s="124"/>
      <c r="I77" s="55">
        <f t="shared" si="2"/>
        <v>127</v>
      </c>
      <c r="J77" s="77" t="s">
        <v>6371</v>
      </c>
      <c r="K77" s="19" t="str">
        <f>VLOOKUP(J77,$A$2:$B154,2,FALSE)</f>
        <v>x5017</v>
      </c>
      <c r="L77" s="19"/>
      <c r="M77" s="19"/>
      <c r="N77" s="19"/>
      <c r="O77" s="19"/>
      <c r="P77" s="124">
        <v>43014</v>
      </c>
      <c r="Q77" s="124"/>
      <c r="R77" s="124">
        <v>43101</v>
      </c>
      <c r="S77" s="124"/>
      <c r="T77" s="19"/>
    </row>
    <row r="78" spans="1:20">
      <c r="A78" s="19" t="s">
        <v>5789</v>
      </c>
      <c r="B78" s="19" t="s">
        <v>1780</v>
      </c>
      <c r="C78" s="19"/>
      <c r="D78" s="19" t="s">
        <v>12</v>
      </c>
      <c r="E78" s="124">
        <v>41609</v>
      </c>
      <c r="F78" s="124"/>
      <c r="G78" s="124">
        <v>41609</v>
      </c>
      <c r="H78" s="124"/>
      <c r="I78" s="55">
        <f t="shared" si="2"/>
        <v>127</v>
      </c>
      <c r="J78" s="77" t="s">
        <v>6372</v>
      </c>
      <c r="K78" s="19" t="str">
        <f>VLOOKUP(J78,$A$2:$B155,2,FALSE)</f>
        <v>x5018</v>
      </c>
      <c r="L78" s="19"/>
      <c r="M78" s="19"/>
      <c r="N78" s="19"/>
      <c r="O78" s="19"/>
      <c r="P78" s="124">
        <v>43014</v>
      </c>
      <c r="Q78" s="124"/>
      <c r="R78" s="124">
        <v>43101</v>
      </c>
      <c r="S78" s="124"/>
      <c r="T78" s="19"/>
    </row>
    <row r="79" spans="1:20">
      <c r="A79" s="19" t="s">
        <v>5826</v>
      </c>
      <c r="B79" s="19" t="s">
        <v>2118</v>
      </c>
      <c r="C79" s="19"/>
      <c r="D79" s="19" t="s">
        <v>12</v>
      </c>
      <c r="E79" s="124">
        <v>42829</v>
      </c>
      <c r="F79" s="124"/>
      <c r="G79" s="124">
        <v>43190</v>
      </c>
      <c r="H79" s="124"/>
      <c r="I79" s="55">
        <f t="shared" si="2"/>
        <v>127</v>
      </c>
      <c r="J79" s="77" t="s">
        <v>6373</v>
      </c>
      <c r="K79" s="19" t="str">
        <f>VLOOKUP(J79,$A$2:$B156,2,FALSE)</f>
        <v>x5019</v>
      </c>
      <c r="L79" s="19"/>
      <c r="M79" s="19"/>
      <c r="N79" s="19"/>
      <c r="O79" s="19"/>
      <c r="P79" s="124">
        <v>43014</v>
      </c>
      <c r="Q79" s="124"/>
      <c r="R79" s="124">
        <v>43101</v>
      </c>
      <c r="S79" s="124"/>
      <c r="T79" s="19"/>
    </row>
    <row r="80" spans="1:20">
      <c r="A80" s="19" t="s">
        <v>5827</v>
      </c>
      <c r="B80" s="19" t="s">
        <v>2121</v>
      </c>
      <c r="C80" s="19"/>
      <c r="D80" s="19" t="s">
        <v>12</v>
      </c>
      <c r="E80" s="124">
        <v>42829</v>
      </c>
      <c r="F80" s="124"/>
      <c r="G80" s="124">
        <v>43190</v>
      </c>
      <c r="H80" s="124"/>
      <c r="I80" s="55">
        <f t="shared" si="2"/>
        <v>127</v>
      </c>
      <c r="J80" s="77" t="s">
        <v>6374</v>
      </c>
      <c r="K80" s="19" t="str">
        <f>VLOOKUP(J80,$A$2:$B157,2,FALSE)</f>
        <v>x5020</v>
      </c>
      <c r="L80" s="19"/>
      <c r="M80" s="19"/>
      <c r="N80" s="19"/>
      <c r="O80" s="19"/>
      <c r="P80" s="124">
        <v>43014</v>
      </c>
      <c r="Q80" s="124"/>
      <c r="R80" s="124">
        <v>43101</v>
      </c>
      <c r="S80" s="124"/>
      <c r="T80" s="19"/>
    </row>
    <row r="81" spans="1:20">
      <c r="A81" s="19" t="s">
        <v>5791</v>
      </c>
      <c r="B81" s="19" t="s">
        <v>1781</v>
      </c>
      <c r="C81" s="19"/>
      <c r="D81" s="19" t="s">
        <v>12</v>
      </c>
      <c r="E81" s="124">
        <v>41609</v>
      </c>
      <c r="F81" s="124"/>
      <c r="G81" s="124">
        <v>41609</v>
      </c>
      <c r="H81" s="124"/>
      <c r="I81" s="55">
        <f t="shared" si="2"/>
        <v>127</v>
      </c>
      <c r="J81" s="77" t="s">
        <v>6375</v>
      </c>
      <c r="K81" s="19" t="str">
        <f>VLOOKUP(J81,$A$2:$B158,2,FALSE)</f>
        <v>x5021</v>
      </c>
      <c r="L81" s="19"/>
      <c r="M81" s="19"/>
      <c r="N81" s="19"/>
      <c r="O81" s="19"/>
      <c r="P81" s="124">
        <v>43014</v>
      </c>
      <c r="Q81" s="124"/>
      <c r="R81" s="124">
        <v>43101</v>
      </c>
      <c r="S81" s="124"/>
      <c r="T81" s="19"/>
    </row>
    <row r="82" spans="1:20">
      <c r="A82" s="19" t="s">
        <v>5828</v>
      </c>
      <c r="B82" s="19" t="s">
        <v>2149</v>
      </c>
      <c r="C82" s="19"/>
      <c r="D82" s="19" t="s">
        <v>12</v>
      </c>
      <c r="E82" s="124">
        <v>42829</v>
      </c>
      <c r="F82" s="124"/>
      <c r="G82" s="124">
        <v>43190</v>
      </c>
      <c r="H82" s="124"/>
      <c r="I82" s="55">
        <f t="shared" si="2"/>
        <v>127</v>
      </c>
      <c r="J82" s="77" t="s">
        <v>6376</v>
      </c>
      <c r="K82" s="19" t="str">
        <f>VLOOKUP(J82,$A$2:$B159,2,FALSE)</f>
        <v>x5022</v>
      </c>
      <c r="L82" s="19"/>
      <c r="M82" s="19"/>
      <c r="N82" s="19"/>
      <c r="O82" s="19"/>
      <c r="P82" s="124">
        <v>43014</v>
      </c>
      <c r="Q82" s="124"/>
      <c r="R82" s="124">
        <v>43101</v>
      </c>
      <c r="S82" s="124"/>
      <c r="T82" s="19"/>
    </row>
    <row r="83" spans="1:20">
      <c r="A83" s="19" t="s">
        <v>5829</v>
      </c>
      <c r="B83" s="19" t="s">
        <v>1783</v>
      </c>
      <c r="C83" s="19"/>
      <c r="D83" s="19" t="s">
        <v>12</v>
      </c>
      <c r="E83" s="124">
        <v>41609</v>
      </c>
      <c r="F83" s="124"/>
      <c r="G83" s="124">
        <v>41609</v>
      </c>
      <c r="H83" s="124"/>
      <c r="I83" s="55">
        <f t="shared" si="2"/>
        <v>127</v>
      </c>
      <c r="J83" s="77" t="s">
        <v>5740</v>
      </c>
      <c r="K83" s="19" t="str">
        <f>VLOOKUP(J83,$A$2:$B160,2,FALSE)</f>
        <v>x102</v>
      </c>
      <c r="L83" s="19"/>
      <c r="M83" s="19"/>
      <c r="N83" s="19"/>
      <c r="O83" s="19"/>
      <c r="P83" s="124">
        <v>43014</v>
      </c>
      <c r="Q83" s="124"/>
      <c r="R83" s="124">
        <v>43101</v>
      </c>
      <c r="S83" s="124"/>
      <c r="T83" s="19"/>
    </row>
    <row r="84" spans="1:20">
      <c r="A84" s="19" t="s">
        <v>5830</v>
      </c>
      <c r="B84" s="19" t="s">
        <v>1785</v>
      </c>
      <c r="C84" s="19"/>
      <c r="D84" s="19" t="s">
        <v>12</v>
      </c>
      <c r="E84" s="124">
        <v>41609</v>
      </c>
      <c r="F84" s="124"/>
      <c r="G84" s="124">
        <v>41609</v>
      </c>
      <c r="H84" s="124"/>
      <c r="I84" s="55">
        <f t="shared" si="2"/>
        <v>68</v>
      </c>
      <c r="J84" s="77" t="s">
        <v>6377</v>
      </c>
      <c r="K84" s="19" t="str">
        <f>VLOOKUP(J84,$A$2:$B161,2,FALSE)</f>
        <v>x5025</v>
      </c>
      <c r="L84" s="19"/>
      <c r="M84" s="19"/>
      <c r="N84" s="19"/>
      <c r="O84" s="19"/>
      <c r="P84" s="124">
        <v>43014</v>
      </c>
      <c r="Q84" s="124"/>
      <c r="R84" s="124">
        <v>43101</v>
      </c>
      <c r="S84" s="124"/>
      <c r="T84" s="19"/>
    </row>
    <row r="85" spans="1:20">
      <c r="A85" s="19" t="s">
        <v>5831</v>
      </c>
      <c r="B85" s="19" t="s">
        <v>1787</v>
      </c>
      <c r="C85" s="19"/>
      <c r="D85" s="19" t="s">
        <v>12</v>
      </c>
      <c r="E85" s="124">
        <v>41609</v>
      </c>
      <c r="F85" s="124"/>
      <c r="G85" s="124">
        <v>41609</v>
      </c>
      <c r="H85" s="124"/>
      <c r="I85" s="55">
        <f t="shared" si="2"/>
        <v>0</v>
      </c>
      <c r="J85" s="77" t="s">
        <v>6378</v>
      </c>
      <c r="K85" s="19" t="str">
        <f>VLOOKUP(J85,$A$2:$B162,2,FALSE)</f>
        <v>x5026</v>
      </c>
      <c r="L85" s="19"/>
      <c r="M85" s="19"/>
      <c r="N85" s="19"/>
      <c r="O85" s="19"/>
      <c r="P85" s="124">
        <v>43014</v>
      </c>
      <c r="Q85" s="124"/>
      <c r="R85" s="124">
        <v>43101</v>
      </c>
      <c r="S85" s="124"/>
      <c r="T85" s="19"/>
    </row>
    <row r="86" spans="1:20">
      <c r="A86" s="19" t="s">
        <v>5832</v>
      </c>
      <c r="B86" s="19" t="s">
        <v>1791</v>
      </c>
      <c r="C86" s="19"/>
      <c r="D86" s="19" t="s">
        <v>12</v>
      </c>
      <c r="E86" s="124">
        <v>41729</v>
      </c>
      <c r="F86" s="124"/>
      <c r="G86" s="124">
        <v>41912</v>
      </c>
      <c r="H86" s="124"/>
      <c r="I86" s="55">
        <f t="shared" si="2"/>
        <v>0</v>
      </c>
      <c r="J86" s="77" t="s">
        <v>6379</v>
      </c>
      <c r="K86" s="19" t="str">
        <f>VLOOKUP(J86,$A$2:$B163,2,FALSE)</f>
        <v>x5027</v>
      </c>
      <c r="L86" s="19"/>
      <c r="M86" s="19"/>
      <c r="N86" s="19"/>
      <c r="O86" s="19"/>
      <c r="P86" s="124">
        <v>43014</v>
      </c>
      <c r="Q86" s="124"/>
      <c r="R86" s="124">
        <v>43101</v>
      </c>
      <c r="S86" s="124"/>
      <c r="T86" s="19"/>
    </row>
    <row r="87" spans="1:20">
      <c r="A87" s="19" t="s">
        <v>5823</v>
      </c>
      <c r="B87" s="19" t="s">
        <v>1793</v>
      </c>
      <c r="C87" s="19"/>
      <c r="D87" s="19" t="s">
        <v>12</v>
      </c>
      <c r="E87" s="124">
        <v>41609</v>
      </c>
      <c r="F87" s="124"/>
      <c r="G87" s="124">
        <v>41609</v>
      </c>
      <c r="H87" s="124"/>
      <c r="I87" s="55">
        <f t="shared" si="2"/>
        <v>127</v>
      </c>
      <c r="J87" s="77" t="s">
        <v>6380</v>
      </c>
      <c r="K87" s="19" t="str">
        <f>VLOOKUP(J87,$A$2:$B164,2,FALSE)</f>
        <v>x5028</v>
      </c>
      <c r="L87" s="19"/>
      <c r="M87" s="19"/>
      <c r="N87" s="19"/>
      <c r="O87" s="19"/>
      <c r="P87" s="124">
        <v>43014</v>
      </c>
      <c r="Q87" s="124"/>
      <c r="R87" s="124">
        <v>43101</v>
      </c>
      <c r="S87" s="124"/>
      <c r="T87" s="19"/>
    </row>
    <row r="88" spans="1:20">
      <c r="A88" s="19" t="s">
        <v>5833</v>
      </c>
      <c r="B88" s="19" t="s">
        <v>1795</v>
      </c>
      <c r="C88" s="19"/>
      <c r="D88" s="19" t="s">
        <v>12</v>
      </c>
      <c r="E88" s="124">
        <v>41729</v>
      </c>
      <c r="F88" s="124"/>
      <c r="G88" s="124">
        <v>41912</v>
      </c>
      <c r="H88" s="124"/>
      <c r="I88" s="55">
        <f t="shared" si="2"/>
        <v>127</v>
      </c>
      <c r="J88" s="77" t="s">
        <v>6381</v>
      </c>
      <c r="K88" s="19" t="str">
        <f>VLOOKUP(J88,$A$2:$B165,2,FALSE)</f>
        <v>x5029</v>
      </c>
      <c r="L88" s="19"/>
      <c r="M88" s="19"/>
      <c r="N88" s="19"/>
      <c r="O88" s="19"/>
      <c r="P88" s="124">
        <v>43014</v>
      </c>
      <c r="Q88" s="124"/>
      <c r="R88" s="124">
        <v>43101</v>
      </c>
      <c r="S88" s="124"/>
      <c r="T88" s="19"/>
    </row>
    <row r="89" spans="1:20">
      <c r="A89" s="19" t="s">
        <v>5834</v>
      </c>
      <c r="B89" s="19" t="s">
        <v>1797</v>
      </c>
      <c r="C89" s="19"/>
      <c r="D89" s="19" t="s">
        <v>12</v>
      </c>
      <c r="E89" s="124">
        <v>41729</v>
      </c>
      <c r="F89" s="124"/>
      <c r="G89" s="124">
        <v>41912</v>
      </c>
      <c r="H89" s="124"/>
      <c r="I89" s="55">
        <f t="shared" si="2"/>
        <v>127</v>
      </c>
      <c r="J89" s="77" t="s">
        <v>6382</v>
      </c>
      <c r="K89" s="19" t="str">
        <f>VLOOKUP(J89,$A$2:$B166,2,FALSE)</f>
        <v>x5030</v>
      </c>
      <c r="L89" s="19"/>
      <c r="M89" s="19"/>
      <c r="N89" s="19"/>
      <c r="O89" s="19"/>
      <c r="P89" s="124">
        <v>43014</v>
      </c>
      <c r="Q89" s="124"/>
      <c r="R89" s="124">
        <v>43101</v>
      </c>
      <c r="S89" s="124"/>
      <c r="T89" s="19"/>
    </row>
    <row r="90" spans="1:20">
      <c r="A90" s="19" t="s">
        <v>5810</v>
      </c>
      <c r="B90" s="19" t="s">
        <v>1799</v>
      </c>
      <c r="C90" s="19"/>
      <c r="D90" s="19" t="s">
        <v>12</v>
      </c>
      <c r="E90" s="124">
        <v>41729</v>
      </c>
      <c r="F90" s="124"/>
      <c r="G90" s="124">
        <v>41912</v>
      </c>
      <c r="H90" s="124"/>
      <c r="I90" s="55">
        <f t="shared" si="2"/>
        <v>127</v>
      </c>
      <c r="J90" s="77" t="s">
        <v>6383</v>
      </c>
      <c r="K90" s="19" t="str">
        <f>VLOOKUP(J90,$A$2:$B167,2,FALSE)</f>
        <v>x5031</v>
      </c>
      <c r="L90" s="19"/>
      <c r="M90" s="19"/>
      <c r="N90" s="19"/>
      <c r="O90" s="19"/>
      <c r="P90" s="124">
        <v>43014</v>
      </c>
      <c r="Q90" s="124"/>
      <c r="R90" s="124">
        <v>43101</v>
      </c>
      <c r="S90" s="124"/>
      <c r="T90" s="19"/>
    </row>
    <row r="91" spans="1:20">
      <c r="A91" s="19" t="s">
        <v>5835</v>
      </c>
      <c r="B91" s="19" t="s">
        <v>4774</v>
      </c>
      <c r="C91" s="19"/>
      <c r="D91" s="19" t="s">
        <v>12</v>
      </c>
      <c r="E91" s="124">
        <v>42829</v>
      </c>
      <c r="F91" s="124"/>
      <c r="G91" s="124">
        <v>43190</v>
      </c>
      <c r="H91" s="124"/>
      <c r="I91" s="55">
        <f t="shared" si="2"/>
        <v>127</v>
      </c>
      <c r="J91" s="77" t="s">
        <v>6384</v>
      </c>
      <c r="K91" s="19" t="str">
        <f>VLOOKUP(J91,$A$2:$B168,2,FALSE)</f>
        <v>x5032</v>
      </c>
      <c r="L91" s="19"/>
      <c r="M91" s="19"/>
      <c r="N91" s="19"/>
      <c r="O91" s="19"/>
      <c r="P91" s="124">
        <v>43014</v>
      </c>
      <c r="Q91" s="124"/>
      <c r="R91" s="124">
        <v>43101</v>
      </c>
      <c r="S91" s="124"/>
      <c r="T91" s="19"/>
    </row>
    <row r="92" spans="1:20">
      <c r="A92" s="19" t="s">
        <v>5800</v>
      </c>
      <c r="B92" s="19" t="s">
        <v>1801</v>
      </c>
      <c r="C92" s="19"/>
      <c r="D92" s="19" t="s">
        <v>12</v>
      </c>
      <c r="E92" s="124">
        <v>41851</v>
      </c>
      <c r="F92" s="124"/>
      <c r="G92" s="124">
        <v>42004</v>
      </c>
      <c r="H92" s="124"/>
      <c r="I92" s="55">
        <f t="shared" si="2"/>
        <v>0</v>
      </c>
      <c r="J92" s="77" t="s">
        <v>6385</v>
      </c>
      <c r="K92" s="19" t="str">
        <f>VLOOKUP(J92,$A$2:$B169,2,FALSE)</f>
        <v>x5033</v>
      </c>
      <c r="L92" s="19"/>
      <c r="M92" s="19"/>
      <c r="N92" s="19"/>
      <c r="O92" s="19"/>
      <c r="P92" s="124">
        <v>43014</v>
      </c>
      <c r="Q92" s="124"/>
      <c r="R92" s="124">
        <v>43101</v>
      </c>
      <c r="S92" s="124"/>
      <c r="T92" s="19"/>
    </row>
    <row r="93" spans="1:20">
      <c r="A93" s="19" t="s">
        <v>5802</v>
      </c>
      <c r="B93" s="19" t="s">
        <v>1803</v>
      </c>
      <c r="C93" s="19"/>
      <c r="D93" s="19" t="s">
        <v>12</v>
      </c>
      <c r="E93" s="124">
        <v>41851</v>
      </c>
      <c r="F93" s="124"/>
      <c r="G93" s="124">
        <v>42004</v>
      </c>
      <c r="H93" s="124"/>
      <c r="I93" s="55">
        <f t="shared" si="2"/>
        <v>127</v>
      </c>
      <c r="J93" s="77" t="s">
        <v>6386</v>
      </c>
      <c r="K93" s="19" t="str">
        <f>VLOOKUP(J93,$A$2:$B170,2,FALSE)</f>
        <v>x5034</v>
      </c>
      <c r="L93" s="19"/>
      <c r="M93" s="19"/>
      <c r="N93" s="19"/>
      <c r="O93" s="19"/>
      <c r="P93" s="124">
        <v>43014</v>
      </c>
      <c r="Q93" s="124"/>
      <c r="R93" s="124">
        <v>43101</v>
      </c>
      <c r="S93" s="124"/>
      <c r="T93" s="19"/>
    </row>
    <row r="94" spans="1:20">
      <c r="A94" s="19" t="s">
        <v>5836</v>
      </c>
      <c r="B94" s="19" t="s">
        <v>4819</v>
      </c>
      <c r="C94" s="19"/>
      <c r="D94" s="19" t="s">
        <v>12</v>
      </c>
      <c r="E94" s="124">
        <v>42689</v>
      </c>
      <c r="F94" s="124"/>
      <c r="G94" s="124">
        <v>43189</v>
      </c>
      <c r="H94" s="124"/>
      <c r="I94" s="55">
        <f t="shared" si="2"/>
        <v>127</v>
      </c>
      <c r="J94" s="77" t="s">
        <v>6387</v>
      </c>
      <c r="K94" s="19" t="str">
        <f>VLOOKUP(J94,$A$2:$B171,2,FALSE)</f>
        <v>x5035</v>
      </c>
      <c r="L94" s="19"/>
      <c r="M94" s="19"/>
      <c r="N94" s="19"/>
      <c r="O94" s="19"/>
      <c r="P94" s="124">
        <v>43014</v>
      </c>
      <c r="Q94" s="124"/>
      <c r="R94" s="124">
        <v>43101</v>
      </c>
      <c r="S94" s="124"/>
      <c r="T94" s="19"/>
    </row>
    <row r="95" spans="1:20">
      <c r="A95" s="19" t="s">
        <v>5837</v>
      </c>
      <c r="B95" s="19" t="s">
        <v>1805</v>
      </c>
      <c r="C95" s="19"/>
      <c r="D95" s="19" t="s">
        <v>12</v>
      </c>
      <c r="E95" s="124">
        <v>41851</v>
      </c>
      <c r="F95" s="124"/>
      <c r="G95" s="124">
        <v>42004</v>
      </c>
      <c r="H95" s="124"/>
      <c r="I95" s="55">
        <f t="shared" si="2"/>
        <v>127</v>
      </c>
      <c r="J95" s="77" t="s">
        <v>6388</v>
      </c>
      <c r="K95" s="19" t="str">
        <f>VLOOKUP(J95,$A$2:$B172,2,FALSE)</f>
        <v>x5036</v>
      </c>
      <c r="L95" s="19"/>
      <c r="M95" s="19"/>
      <c r="N95" s="19"/>
      <c r="O95" s="19"/>
      <c r="P95" s="124">
        <v>43014</v>
      </c>
      <c r="Q95" s="124"/>
      <c r="R95" s="124">
        <v>43101</v>
      </c>
      <c r="S95" s="124"/>
      <c r="T95" s="19"/>
    </row>
    <row r="96" spans="1:20">
      <c r="A96" s="19" t="s">
        <v>5838</v>
      </c>
      <c r="B96" s="19" t="s">
        <v>1807</v>
      </c>
      <c r="C96" s="19"/>
      <c r="D96" s="19" t="s">
        <v>12</v>
      </c>
      <c r="E96" s="124">
        <v>41943</v>
      </c>
      <c r="F96" s="124"/>
      <c r="G96" s="124">
        <v>42185</v>
      </c>
      <c r="H96" s="124"/>
      <c r="I96" s="55">
        <f t="shared" si="2"/>
        <v>127</v>
      </c>
      <c r="J96" s="80" t="s">
        <v>7438</v>
      </c>
      <c r="K96" s="19"/>
      <c r="L96" s="19"/>
      <c r="M96" s="19"/>
      <c r="N96" s="19" t="s">
        <v>555</v>
      </c>
      <c r="O96" s="19"/>
      <c r="P96" s="124">
        <v>43014</v>
      </c>
      <c r="Q96" s="124"/>
      <c r="R96" s="124">
        <v>43101</v>
      </c>
      <c r="S96" s="124"/>
      <c r="T96" s="19"/>
    </row>
    <row r="97" spans="1:20">
      <c r="A97" s="19" t="s">
        <v>5839</v>
      </c>
      <c r="B97" s="19" t="s">
        <v>1808</v>
      </c>
      <c r="C97" s="19"/>
      <c r="D97" s="19" t="s">
        <v>12</v>
      </c>
      <c r="E97" s="124">
        <v>41943</v>
      </c>
      <c r="F97" s="124"/>
      <c r="G97" s="124">
        <v>42185</v>
      </c>
      <c r="H97" s="124"/>
      <c r="I97" s="55">
        <f t="shared" si="2"/>
        <v>127</v>
      </c>
      <c r="J97" s="83" t="s">
        <v>5730</v>
      </c>
      <c r="K97" s="19" t="str">
        <f>VLOOKUP(J97,$A$2:$B174,2,FALSE)</f>
        <v>x0</v>
      </c>
      <c r="L97" s="19" t="s">
        <v>583</v>
      </c>
      <c r="M97" s="19"/>
      <c r="N97" s="19"/>
      <c r="O97" s="19"/>
      <c r="P97" s="124">
        <v>43014</v>
      </c>
      <c r="Q97" s="124"/>
      <c r="R97" s="124">
        <v>43101</v>
      </c>
      <c r="S97" s="124"/>
      <c r="T97" s="19"/>
    </row>
    <row r="98" spans="1:20">
      <c r="A98" s="19" t="s">
        <v>5840</v>
      </c>
      <c r="B98" s="19" t="s">
        <v>1813</v>
      </c>
      <c r="C98" s="19"/>
      <c r="D98" s="19" t="s">
        <v>12</v>
      </c>
      <c r="E98" s="124">
        <v>41943</v>
      </c>
      <c r="F98" s="124"/>
      <c r="G98" s="124">
        <v>42185</v>
      </c>
      <c r="H98" s="124"/>
      <c r="I98" s="55">
        <f t="shared" ref="I98:I129" si="3">COUNTIF(J:J,A98)</f>
        <v>127</v>
      </c>
      <c r="J98" s="77" t="s">
        <v>5753</v>
      </c>
      <c r="K98" s="19" t="str">
        <f>VLOOKUP(J98,$A$2:$B175,2,FALSE)</f>
        <v>x34</v>
      </c>
      <c r="L98" s="19"/>
      <c r="M98" s="19" t="s">
        <v>588</v>
      </c>
      <c r="N98" s="19"/>
      <c r="O98" s="19"/>
      <c r="P98" s="124">
        <v>43014</v>
      </c>
      <c r="Q98" s="124"/>
      <c r="R98" s="124">
        <v>43101</v>
      </c>
      <c r="S98" s="124"/>
      <c r="T98" s="19"/>
    </row>
    <row r="99" spans="1:20">
      <c r="A99" s="19" t="s">
        <v>5841</v>
      </c>
      <c r="B99" s="19" t="s">
        <v>1825</v>
      </c>
      <c r="C99" s="19"/>
      <c r="D99" s="19" t="s">
        <v>12</v>
      </c>
      <c r="E99" s="124">
        <v>41943</v>
      </c>
      <c r="F99" s="124"/>
      <c r="G99" s="124">
        <v>42185</v>
      </c>
      <c r="H99" s="124"/>
      <c r="I99" s="55">
        <f t="shared" si="3"/>
        <v>127</v>
      </c>
      <c r="J99" s="77" t="s">
        <v>5755</v>
      </c>
      <c r="K99" s="19" t="str">
        <f>VLOOKUP(J99,$A$2:$B176,2,FALSE)</f>
        <v>x35</v>
      </c>
      <c r="L99" s="19"/>
      <c r="M99" s="19" t="s">
        <v>588</v>
      </c>
      <c r="N99" s="19"/>
      <c r="O99" s="19"/>
      <c r="P99" s="124">
        <v>43014</v>
      </c>
      <c r="Q99" s="124"/>
      <c r="R99" s="124">
        <v>43101</v>
      </c>
      <c r="S99" s="124"/>
      <c r="T99" s="19"/>
    </row>
    <row r="100" spans="1:20">
      <c r="A100" s="19" t="s">
        <v>5842</v>
      </c>
      <c r="B100" s="19" t="s">
        <v>1827</v>
      </c>
      <c r="C100" s="19"/>
      <c r="D100" s="19" t="s">
        <v>12</v>
      </c>
      <c r="E100" s="124">
        <v>41609</v>
      </c>
      <c r="F100" s="124"/>
      <c r="G100" s="124">
        <v>41609</v>
      </c>
      <c r="H100" s="124"/>
      <c r="I100" s="55">
        <f t="shared" si="3"/>
        <v>0</v>
      </c>
      <c r="J100" s="77" t="s">
        <v>5757</v>
      </c>
      <c r="K100" s="19" t="str">
        <f>VLOOKUP(J100,$A$2:$B177,2,FALSE)</f>
        <v>x36</v>
      </c>
      <c r="L100" s="19" t="s">
        <v>583</v>
      </c>
      <c r="M100" s="19" t="s">
        <v>588</v>
      </c>
      <c r="N100" s="19"/>
      <c r="O100" s="19"/>
      <c r="P100" s="124">
        <v>43014</v>
      </c>
      <c r="Q100" s="124"/>
      <c r="R100" s="124">
        <v>43101</v>
      </c>
      <c r="S100" s="124"/>
      <c r="T100" s="19"/>
    </row>
    <row r="101" spans="1:20">
      <c r="A101" s="19" t="s">
        <v>5843</v>
      </c>
      <c r="B101" s="19" t="s">
        <v>1830</v>
      </c>
      <c r="C101" s="19"/>
      <c r="D101" s="19" t="s">
        <v>12</v>
      </c>
      <c r="E101" s="124">
        <v>41943</v>
      </c>
      <c r="F101" s="124"/>
      <c r="G101" s="124">
        <v>42185</v>
      </c>
      <c r="H101" s="124"/>
      <c r="I101" s="55">
        <f t="shared" si="3"/>
        <v>127</v>
      </c>
      <c r="J101" s="78" t="s">
        <v>7332</v>
      </c>
      <c r="K101" s="19" t="str">
        <f>VLOOKUP(J101,$A$2:$B178,2,FALSE)</f>
        <v>x5077</v>
      </c>
      <c r="L101" s="19"/>
      <c r="M101" s="19" t="s">
        <v>588</v>
      </c>
      <c r="N101" s="19"/>
      <c r="O101" s="19"/>
      <c r="P101" s="124">
        <v>43014</v>
      </c>
      <c r="Q101" s="124"/>
      <c r="R101" s="124">
        <v>43101</v>
      </c>
      <c r="S101" s="124"/>
      <c r="T101" s="19"/>
    </row>
    <row r="102" spans="1:20">
      <c r="A102" s="19" t="s">
        <v>5844</v>
      </c>
      <c r="B102" s="19" t="s">
        <v>1832</v>
      </c>
      <c r="C102" s="19"/>
      <c r="D102" s="19" t="s">
        <v>12</v>
      </c>
      <c r="E102" s="124">
        <v>41943</v>
      </c>
      <c r="F102" s="124"/>
      <c r="G102" s="124">
        <v>42185</v>
      </c>
      <c r="H102" s="124"/>
      <c r="I102" s="55">
        <f t="shared" si="3"/>
        <v>127</v>
      </c>
      <c r="J102" s="135" t="s">
        <v>7333</v>
      </c>
      <c r="K102" s="19" t="str">
        <f>VLOOKUP(J102,$A$2:$B179,2,FALSE)</f>
        <v>x5078</v>
      </c>
      <c r="L102" s="19"/>
      <c r="M102" s="19" t="s">
        <v>588</v>
      </c>
      <c r="N102" s="19"/>
      <c r="O102" s="19"/>
      <c r="P102" s="124">
        <v>43014</v>
      </c>
      <c r="Q102" s="124"/>
      <c r="R102" s="124">
        <v>43101</v>
      </c>
      <c r="S102" s="124"/>
      <c r="T102" s="19"/>
    </row>
    <row r="103" spans="1:20">
      <c r="A103" s="19" t="s">
        <v>5845</v>
      </c>
      <c r="B103" s="19" t="s">
        <v>2220</v>
      </c>
      <c r="C103" s="19"/>
      <c r="D103" s="19" t="s">
        <v>12</v>
      </c>
      <c r="E103" s="124">
        <v>41943</v>
      </c>
      <c r="F103" s="124"/>
      <c r="G103" s="124">
        <v>42185</v>
      </c>
      <c r="H103" s="124"/>
      <c r="I103" s="55">
        <f t="shared" si="3"/>
        <v>127</v>
      </c>
      <c r="J103" s="77" t="s">
        <v>5759</v>
      </c>
      <c r="K103" s="19" t="str">
        <f>VLOOKUP(J103,$A$2:$B180,2,FALSE)</f>
        <v>x37</v>
      </c>
      <c r="L103" s="19"/>
      <c r="M103" s="19" t="s">
        <v>588</v>
      </c>
      <c r="N103" s="19"/>
      <c r="O103" s="19"/>
      <c r="P103" s="124">
        <v>43014</v>
      </c>
      <c r="Q103" s="124"/>
      <c r="R103" s="124">
        <v>43101</v>
      </c>
      <c r="S103" s="124"/>
      <c r="T103" s="19"/>
    </row>
    <row r="104" spans="1:20">
      <c r="A104" s="19" t="s">
        <v>5846</v>
      </c>
      <c r="B104" s="19" t="s">
        <v>1834</v>
      </c>
      <c r="C104" s="19"/>
      <c r="D104" s="19" t="s">
        <v>12</v>
      </c>
      <c r="E104" s="124">
        <v>41943</v>
      </c>
      <c r="F104" s="124"/>
      <c r="G104" s="124">
        <v>42185</v>
      </c>
      <c r="H104" s="124"/>
      <c r="I104" s="55">
        <f t="shared" si="3"/>
        <v>127</v>
      </c>
      <c r="J104" s="77" t="s">
        <v>5761</v>
      </c>
      <c r="K104" s="19" t="str">
        <f>VLOOKUP(J104,$A$2:$B179,2,FALSE)</f>
        <v>x38</v>
      </c>
      <c r="L104" s="19"/>
      <c r="M104" s="19" t="s">
        <v>588</v>
      </c>
      <c r="N104" s="19"/>
      <c r="O104" s="19"/>
      <c r="P104" s="124">
        <v>43014</v>
      </c>
      <c r="Q104" s="124"/>
      <c r="R104" s="124">
        <v>43101</v>
      </c>
      <c r="S104" s="124"/>
      <c r="T104" s="19"/>
    </row>
    <row r="105" spans="1:20">
      <c r="A105" s="19" t="s">
        <v>5847</v>
      </c>
      <c r="B105" s="19" t="s">
        <v>1837</v>
      </c>
      <c r="C105" s="19"/>
      <c r="D105" s="19" t="s">
        <v>12</v>
      </c>
      <c r="E105" s="124">
        <v>41943</v>
      </c>
      <c r="F105" s="124"/>
      <c r="G105" s="124">
        <v>42185</v>
      </c>
      <c r="H105" s="124"/>
      <c r="I105" s="55">
        <f t="shared" si="3"/>
        <v>127</v>
      </c>
      <c r="J105" s="77" t="s">
        <v>5763</v>
      </c>
      <c r="K105" s="19" t="str">
        <f>VLOOKUP(J105,$A$2:$B180,2,FALSE)</f>
        <v>x39</v>
      </c>
      <c r="L105" s="19"/>
      <c r="M105" s="19" t="s">
        <v>588</v>
      </c>
      <c r="N105" s="19"/>
      <c r="O105" s="19"/>
      <c r="P105" s="124">
        <v>43014</v>
      </c>
      <c r="Q105" s="124"/>
      <c r="R105" s="124">
        <v>43101</v>
      </c>
      <c r="S105" s="124"/>
      <c r="T105" s="19"/>
    </row>
    <row r="106" spans="1:20">
      <c r="A106" s="19" t="s">
        <v>5848</v>
      </c>
      <c r="B106" s="19" t="s">
        <v>2224</v>
      </c>
      <c r="C106" s="19"/>
      <c r="D106" s="19" t="s">
        <v>12</v>
      </c>
      <c r="E106" s="124">
        <v>41943</v>
      </c>
      <c r="F106" s="124"/>
      <c r="G106" s="124">
        <v>42185</v>
      </c>
      <c r="H106" s="124"/>
      <c r="I106" s="55">
        <f t="shared" si="3"/>
        <v>127</v>
      </c>
      <c r="J106" s="77" t="s">
        <v>5790</v>
      </c>
      <c r="K106" s="19" t="str">
        <f>VLOOKUP(J106,$A$2:$B181,2,FALSE)</f>
        <v>x18</v>
      </c>
      <c r="L106" s="19"/>
      <c r="M106" s="19" t="s">
        <v>588</v>
      </c>
      <c r="N106" s="19"/>
      <c r="O106" s="19"/>
      <c r="P106" s="124">
        <v>43014</v>
      </c>
      <c r="Q106" s="124"/>
      <c r="R106" s="124">
        <v>43101</v>
      </c>
      <c r="S106" s="124"/>
      <c r="T106" s="19"/>
    </row>
    <row r="107" spans="1:20">
      <c r="A107" s="19" t="s">
        <v>5849</v>
      </c>
      <c r="B107" s="19" t="s">
        <v>1838</v>
      </c>
      <c r="C107" s="19"/>
      <c r="D107" s="19" t="s">
        <v>12</v>
      </c>
      <c r="E107" s="124">
        <v>41943</v>
      </c>
      <c r="F107" s="124"/>
      <c r="G107" s="124">
        <v>42185</v>
      </c>
      <c r="H107" s="124"/>
      <c r="I107" s="55">
        <f t="shared" si="3"/>
        <v>127</v>
      </c>
      <c r="J107" s="77" t="s">
        <v>5823</v>
      </c>
      <c r="K107" s="19" t="str">
        <f>VLOOKUP(J107,$A$2:$B182,2,FALSE)</f>
        <v>x6</v>
      </c>
      <c r="L107" s="19"/>
      <c r="M107" s="19" t="s">
        <v>588</v>
      </c>
      <c r="N107" s="19"/>
      <c r="O107" s="19"/>
      <c r="P107" s="124">
        <v>43014</v>
      </c>
      <c r="Q107" s="124"/>
      <c r="R107" s="124">
        <v>43101</v>
      </c>
      <c r="S107" s="124"/>
      <c r="T107" s="19"/>
    </row>
    <row r="108" spans="1:20">
      <c r="A108" s="19" t="s">
        <v>5850</v>
      </c>
      <c r="B108" s="19" t="s">
        <v>1840</v>
      </c>
      <c r="C108" s="19"/>
      <c r="D108" s="19" t="s">
        <v>12</v>
      </c>
      <c r="E108" s="124">
        <v>41943</v>
      </c>
      <c r="F108" s="124"/>
      <c r="G108" s="124">
        <v>42185</v>
      </c>
      <c r="H108" s="124"/>
      <c r="I108" s="55">
        <f t="shared" si="3"/>
        <v>127</v>
      </c>
      <c r="J108" s="136" t="s">
        <v>5733</v>
      </c>
      <c r="K108" s="19" t="str">
        <f>VLOOKUP(J108,$A$2:$B183,2,FALSE)</f>
        <v>x1</v>
      </c>
      <c r="L108" s="19"/>
      <c r="M108" s="19" t="s">
        <v>588</v>
      </c>
      <c r="N108" s="19"/>
      <c r="O108" s="19"/>
      <c r="P108" s="124">
        <v>43014</v>
      </c>
      <c r="Q108" s="124"/>
      <c r="R108" s="124">
        <v>43101</v>
      </c>
      <c r="S108" s="124"/>
      <c r="T108" s="19"/>
    </row>
    <row r="109" spans="1:20">
      <c r="A109" s="19" t="s">
        <v>5851</v>
      </c>
      <c r="B109" s="19" t="s">
        <v>1842</v>
      </c>
      <c r="C109" s="19"/>
      <c r="D109" s="19" t="s">
        <v>12</v>
      </c>
      <c r="E109" s="124">
        <v>41943</v>
      </c>
      <c r="F109" s="124"/>
      <c r="G109" s="124">
        <v>42185</v>
      </c>
      <c r="H109" s="124"/>
      <c r="I109" s="55">
        <f t="shared" si="3"/>
        <v>127</v>
      </c>
      <c r="J109" s="77" t="s">
        <v>6014</v>
      </c>
      <c r="K109" s="19" t="str">
        <f>VLOOKUP(J109,$A$2:$B184,2,FALSE)</f>
        <v>x5004</v>
      </c>
      <c r="L109" s="19"/>
      <c r="M109" s="19" t="s">
        <v>588</v>
      </c>
      <c r="N109" s="19"/>
      <c r="O109" s="19"/>
      <c r="P109" s="124">
        <v>43014</v>
      </c>
      <c r="Q109" s="124"/>
      <c r="R109" s="124">
        <v>43101</v>
      </c>
      <c r="S109" s="124"/>
      <c r="T109" s="19"/>
    </row>
    <row r="110" spans="1:20">
      <c r="A110" s="19" t="s">
        <v>5852</v>
      </c>
      <c r="B110" s="19" t="s">
        <v>1844</v>
      </c>
      <c r="C110" s="19"/>
      <c r="D110" s="19" t="s">
        <v>12</v>
      </c>
      <c r="E110" s="124">
        <v>42689</v>
      </c>
      <c r="F110" s="124"/>
      <c r="G110" s="124">
        <v>43189</v>
      </c>
      <c r="H110" s="124"/>
      <c r="I110" s="55">
        <f t="shared" si="3"/>
        <v>127</v>
      </c>
      <c r="J110" s="80" t="s">
        <v>7439</v>
      </c>
      <c r="K110" s="19"/>
      <c r="L110" s="19"/>
      <c r="M110" s="19"/>
      <c r="N110" s="19" t="s">
        <v>555</v>
      </c>
      <c r="O110" s="19"/>
      <c r="P110" s="124">
        <v>43014</v>
      </c>
      <c r="Q110" s="124"/>
      <c r="R110" s="124">
        <v>43101</v>
      </c>
      <c r="S110" s="124"/>
      <c r="T110" s="19"/>
    </row>
    <row r="111" spans="1:20">
      <c r="A111" s="19" t="s">
        <v>5853</v>
      </c>
      <c r="B111" s="19" t="s">
        <v>1845</v>
      </c>
      <c r="C111" s="19"/>
      <c r="D111" s="19" t="s">
        <v>12</v>
      </c>
      <c r="E111" s="124">
        <v>41609</v>
      </c>
      <c r="F111" s="124"/>
      <c r="G111" s="124">
        <v>41609</v>
      </c>
      <c r="H111" s="124"/>
      <c r="I111" s="55">
        <f t="shared" si="3"/>
        <v>127</v>
      </c>
      <c r="J111" s="83" t="s">
        <v>5730</v>
      </c>
      <c r="K111" s="19" t="str">
        <f>VLOOKUP(J111,$A$2:$B187,2,FALSE)</f>
        <v>x0</v>
      </c>
      <c r="L111" s="19" t="s">
        <v>583</v>
      </c>
      <c r="M111" s="19"/>
      <c r="N111" s="19"/>
      <c r="O111" s="19"/>
      <c r="P111" s="124">
        <v>43014</v>
      </c>
      <c r="Q111" s="124"/>
      <c r="R111" s="124">
        <v>43101</v>
      </c>
      <c r="S111" s="124"/>
      <c r="T111" s="19"/>
    </row>
    <row r="112" spans="1:20">
      <c r="A112" s="19" t="s">
        <v>5854</v>
      </c>
      <c r="B112" s="19" t="s">
        <v>1847</v>
      </c>
      <c r="C112" s="19"/>
      <c r="D112" s="19" t="s">
        <v>12</v>
      </c>
      <c r="E112" s="124">
        <v>42689</v>
      </c>
      <c r="F112" s="124"/>
      <c r="G112" s="124">
        <v>43189</v>
      </c>
      <c r="H112" s="124"/>
      <c r="I112" s="55">
        <f t="shared" si="3"/>
        <v>127</v>
      </c>
      <c r="J112" s="77" t="s">
        <v>5800</v>
      </c>
      <c r="K112" s="19" t="str">
        <f>VLOOKUP(J112,$A$2:$B187,2,FALSE)</f>
        <v>x63</v>
      </c>
      <c r="L112" s="19"/>
      <c r="M112" s="19" t="s">
        <v>588</v>
      </c>
      <c r="N112" s="19"/>
      <c r="O112" s="19"/>
      <c r="P112" s="124">
        <v>43014</v>
      </c>
      <c r="Q112" s="124"/>
      <c r="R112" s="124">
        <v>43101</v>
      </c>
      <c r="S112" s="124"/>
      <c r="T112" s="19"/>
    </row>
    <row r="113" spans="1:20">
      <c r="A113" s="19" t="s">
        <v>5743</v>
      </c>
      <c r="B113" s="19" t="s">
        <v>1863</v>
      </c>
      <c r="C113" s="19"/>
      <c r="D113" s="19" t="s">
        <v>12</v>
      </c>
      <c r="E113" s="124">
        <v>41609</v>
      </c>
      <c r="F113" s="124"/>
      <c r="G113" s="124">
        <v>41609</v>
      </c>
      <c r="H113" s="124"/>
      <c r="I113" s="55">
        <f t="shared" si="3"/>
        <v>41</v>
      </c>
      <c r="J113" s="77" t="s">
        <v>6564</v>
      </c>
      <c r="K113" s="19" t="str">
        <f>VLOOKUP(J113,$A$2:$B188,2,FALSE)</f>
        <v>x5001</v>
      </c>
      <c r="L113" s="19"/>
      <c r="M113" s="19" t="s">
        <v>588</v>
      </c>
      <c r="N113" s="19"/>
      <c r="O113" s="19"/>
      <c r="P113" s="124">
        <v>43014</v>
      </c>
      <c r="Q113" s="124"/>
      <c r="R113" s="124">
        <v>43101</v>
      </c>
      <c r="S113" s="124"/>
      <c r="T113" s="19"/>
    </row>
    <row r="114" spans="1:20">
      <c r="A114" s="19" t="s">
        <v>5815</v>
      </c>
      <c r="B114" s="19" t="s">
        <v>1880</v>
      </c>
      <c r="C114" s="19"/>
      <c r="D114" s="19" t="s">
        <v>12</v>
      </c>
      <c r="E114" s="124">
        <v>41943</v>
      </c>
      <c r="F114" s="124"/>
      <c r="G114" s="124">
        <v>42095</v>
      </c>
      <c r="H114" s="124"/>
      <c r="I114" s="55">
        <f t="shared" si="3"/>
        <v>1</v>
      </c>
      <c r="J114" s="77" t="s">
        <v>5827</v>
      </c>
      <c r="K114" s="19" t="str">
        <f>VLOOKUP(J114,$A$2:$B189,2,FALSE)</f>
        <v>x542</v>
      </c>
      <c r="L114" s="19"/>
      <c r="M114" s="19" t="s">
        <v>588</v>
      </c>
      <c r="N114" s="19"/>
      <c r="O114" s="19"/>
      <c r="P114" s="124">
        <v>43014</v>
      </c>
      <c r="Q114" s="124"/>
      <c r="R114" s="124">
        <v>43101</v>
      </c>
      <c r="S114" s="124"/>
      <c r="T114" s="19"/>
    </row>
    <row r="115" spans="1:20">
      <c r="A115" s="19" t="s">
        <v>6564</v>
      </c>
      <c r="B115" s="19" t="s">
        <v>6253</v>
      </c>
      <c r="C115" s="19"/>
      <c r="D115" s="19" t="s">
        <v>555</v>
      </c>
      <c r="E115" s="124"/>
      <c r="F115" s="124"/>
      <c r="G115" s="124"/>
      <c r="H115" s="124"/>
      <c r="I115" s="19">
        <f t="shared" si="3"/>
        <v>127</v>
      </c>
      <c r="J115" s="77" t="s">
        <v>6563</v>
      </c>
      <c r="K115" s="19" t="str">
        <f>VLOOKUP(J115,$A$2:$B190,2,FALSE)</f>
        <v>x5003</v>
      </c>
      <c r="L115" s="19"/>
      <c r="M115" s="19" t="s">
        <v>588</v>
      </c>
      <c r="N115" s="19"/>
      <c r="O115" s="19"/>
      <c r="P115" s="124">
        <v>43014</v>
      </c>
      <c r="Q115" s="124"/>
      <c r="R115" s="124">
        <v>43101</v>
      </c>
      <c r="S115" s="124"/>
      <c r="T115" s="19"/>
    </row>
    <row r="116" spans="1:20">
      <c r="A116" s="19" t="s">
        <v>6563</v>
      </c>
      <c r="B116" s="19" t="s">
        <v>6272</v>
      </c>
      <c r="C116" s="19"/>
      <c r="D116" s="19" t="s">
        <v>555</v>
      </c>
      <c r="E116" s="124"/>
      <c r="F116" s="124"/>
      <c r="G116" s="124"/>
      <c r="H116" s="124"/>
      <c r="I116" s="19">
        <f t="shared" si="3"/>
        <v>127</v>
      </c>
      <c r="J116" s="77" t="s">
        <v>6014</v>
      </c>
      <c r="K116" s="19" t="str">
        <f>VLOOKUP(J116,$A$2:$B191,2,FALSE)</f>
        <v>x5004</v>
      </c>
      <c r="L116" s="19"/>
      <c r="M116" s="19" t="s">
        <v>588</v>
      </c>
      <c r="N116" s="19"/>
      <c r="O116" s="19"/>
      <c r="P116" s="124">
        <v>43014</v>
      </c>
      <c r="Q116" s="124"/>
      <c r="R116" s="124">
        <v>43101</v>
      </c>
      <c r="S116" s="124"/>
      <c r="T116" s="19"/>
    </row>
    <row r="117" spans="1:20" s="18" customFormat="1">
      <c r="A117" s="19" t="s">
        <v>6014</v>
      </c>
      <c r="B117" s="19" t="s">
        <v>6273</v>
      </c>
      <c r="C117" s="19"/>
      <c r="D117" s="19" t="s">
        <v>555</v>
      </c>
      <c r="E117" s="124"/>
      <c r="F117" s="124"/>
      <c r="G117" s="124"/>
      <c r="H117" s="124"/>
      <c r="I117" s="19">
        <f t="shared" si="3"/>
        <v>2</v>
      </c>
      <c r="J117" s="80" t="s">
        <v>7440</v>
      </c>
      <c r="K117" s="19"/>
      <c r="L117" s="19"/>
      <c r="M117" s="19"/>
      <c r="N117" s="19" t="s">
        <v>555</v>
      </c>
      <c r="O117" s="19"/>
      <c r="P117" s="124">
        <v>43014</v>
      </c>
      <c r="Q117" s="124"/>
      <c r="R117" s="124">
        <v>43101</v>
      </c>
      <c r="S117" s="124"/>
      <c r="T117" s="19"/>
    </row>
    <row r="118" spans="1:20">
      <c r="A118" s="19" t="s">
        <v>6367</v>
      </c>
      <c r="B118" s="19" t="s">
        <v>6275</v>
      </c>
      <c r="C118" s="19"/>
      <c r="D118" s="19" t="s">
        <v>555</v>
      </c>
      <c r="E118" s="124"/>
      <c r="F118" s="124"/>
      <c r="G118" s="124"/>
      <c r="H118" s="124"/>
      <c r="I118" s="19">
        <f t="shared" si="3"/>
        <v>1</v>
      </c>
      <c r="J118" s="83" t="s">
        <v>5730</v>
      </c>
      <c r="K118" s="19" t="str">
        <f>VLOOKUP(J118,$A$2:$B193,2,FALSE)</f>
        <v>x0</v>
      </c>
      <c r="L118" s="19" t="s">
        <v>583</v>
      </c>
      <c r="M118" s="19"/>
      <c r="N118" s="19"/>
      <c r="O118" s="19"/>
      <c r="P118" s="124">
        <v>43014</v>
      </c>
      <c r="Q118" s="124"/>
      <c r="R118" s="124">
        <v>43101</v>
      </c>
      <c r="S118" s="124"/>
      <c r="T118" s="19"/>
    </row>
    <row r="119" spans="1:20">
      <c r="A119" s="19" t="s">
        <v>6368</v>
      </c>
      <c r="B119" s="19" t="s">
        <v>6276</v>
      </c>
      <c r="C119" s="19"/>
      <c r="D119" s="19" t="s">
        <v>555</v>
      </c>
      <c r="E119" s="124"/>
      <c r="F119" s="124"/>
      <c r="G119" s="124"/>
      <c r="H119" s="124"/>
      <c r="I119" s="19">
        <f t="shared" si="3"/>
        <v>1</v>
      </c>
      <c r="J119" s="77" t="s">
        <v>5753</v>
      </c>
      <c r="K119" s="19" t="str">
        <f>VLOOKUP(J119,$A$2:$B194,2,FALSE)</f>
        <v>x34</v>
      </c>
      <c r="L119" s="19"/>
      <c r="M119" s="19" t="s">
        <v>588</v>
      </c>
      <c r="N119" s="19"/>
      <c r="O119" s="19"/>
      <c r="P119" s="124">
        <v>43014</v>
      </c>
      <c r="Q119" s="124"/>
      <c r="R119" s="124">
        <v>43101</v>
      </c>
      <c r="S119" s="124"/>
      <c r="T119" s="19"/>
    </row>
    <row r="120" spans="1:20">
      <c r="A120" s="19" t="s">
        <v>6369</v>
      </c>
      <c r="B120" s="19" t="s">
        <v>6278</v>
      </c>
      <c r="C120" s="19"/>
      <c r="D120" s="19" t="s">
        <v>555</v>
      </c>
      <c r="E120" s="124"/>
      <c r="F120" s="124"/>
      <c r="G120" s="124"/>
      <c r="H120" s="124"/>
      <c r="I120" s="19">
        <f t="shared" si="3"/>
        <v>1</v>
      </c>
      <c r="J120" s="77" t="s">
        <v>5755</v>
      </c>
      <c r="K120" s="19" t="str">
        <f>VLOOKUP(J120,$A$2:$B195,2,FALSE)</f>
        <v>x35</v>
      </c>
      <c r="L120" s="19"/>
      <c r="M120" s="19" t="s">
        <v>588</v>
      </c>
      <c r="N120" s="19"/>
      <c r="O120" s="19"/>
      <c r="P120" s="124">
        <v>43014</v>
      </c>
      <c r="Q120" s="124"/>
      <c r="R120" s="124">
        <v>43101</v>
      </c>
      <c r="S120" s="124"/>
      <c r="T120" s="19"/>
    </row>
    <row r="121" spans="1:20">
      <c r="A121" s="19" t="s">
        <v>6370</v>
      </c>
      <c r="B121" s="19" t="s">
        <v>6279</v>
      </c>
      <c r="C121" s="19"/>
      <c r="D121" s="19" t="s">
        <v>555</v>
      </c>
      <c r="E121" s="124"/>
      <c r="F121" s="124"/>
      <c r="G121" s="124"/>
      <c r="H121" s="124"/>
      <c r="I121" s="19">
        <f t="shared" si="3"/>
        <v>1</v>
      </c>
      <c r="J121" s="77" t="s">
        <v>5757</v>
      </c>
      <c r="K121" s="19" t="str">
        <f>VLOOKUP(J121,$A$2:$B196,2,FALSE)</f>
        <v>x36</v>
      </c>
      <c r="L121" s="19" t="s">
        <v>583</v>
      </c>
      <c r="M121" s="19" t="s">
        <v>588</v>
      </c>
      <c r="N121" s="19"/>
      <c r="O121" s="19"/>
      <c r="P121" s="124">
        <v>43014</v>
      </c>
      <c r="Q121" s="124"/>
      <c r="R121" s="124">
        <v>43101</v>
      </c>
      <c r="S121" s="124"/>
      <c r="T121" s="19"/>
    </row>
    <row r="122" spans="1:20">
      <c r="A122" s="19" t="s">
        <v>6371</v>
      </c>
      <c r="B122" s="19" t="s">
        <v>6280</v>
      </c>
      <c r="C122" s="19"/>
      <c r="D122" s="19" t="s">
        <v>555</v>
      </c>
      <c r="E122" s="124"/>
      <c r="F122" s="124"/>
      <c r="G122" s="124"/>
      <c r="H122" s="124"/>
      <c r="I122" s="19">
        <f t="shared" si="3"/>
        <v>1</v>
      </c>
      <c r="J122" s="78" t="s">
        <v>7332</v>
      </c>
      <c r="K122" s="19" t="str">
        <f>VLOOKUP(J122,$A$2:$B200,2,FALSE)</f>
        <v>x5077</v>
      </c>
      <c r="L122" s="19"/>
      <c r="M122" s="19" t="s">
        <v>588</v>
      </c>
      <c r="N122" s="19"/>
      <c r="O122" s="19"/>
      <c r="P122" s="124">
        <v>43014</v>
      </c>
      <c r="Q122" s="124"/>
      <c r="R122" s="124">
        <v>43101</v>
      </c>
      <c r="S122" s="124"/>
      <c r="T122" s="19"/>
    </row>
    <row r="123" spans="1:20">
      <c r="A123" s="19" t="s">
        <v>6372</v>
      </c>
      <c r="B123" s="19" t="s">
        <v>6281</v>
      </c>
      <c r="C123" s="19"/>
      <c r="D123" s="19" t="s">
        <v>555</v>
      </c>
      <c r="E123" s="124"/>
      <c r="F123" s="124"/>
      <c r="G123" s="124"/>
      <c r="H123" s="124"/>
      <c r="I123" s="19">
        <f t="shared" si="3"/>
        <v>1</v>
      </c>
      <c r="J123" s="135" t="s">
        <v>7333</v>
      </c>
      <c r="K123" s="19" t="str">
        <f>VLOOKUP(J123,$A$2:$B201,2,FALSE)</f>
        <v>x5078</v>
      </c>
      <c r="L123" s="19"/>
      <c r="M123" s="19" t="s">
        <v>588</v>
      </c>
      <c r="N123" s="19"/>
      <c r="O123" s="19"/>
      <c r="P123" s="124">
        <v>43014</v>
      </c>
      <c r="Q123" s="124"/>
      <c r="R123" s="124">
        <v>43101</v>
      </c>
      <c r="S123" s="124"/>
      <c r="T123" s="19"/>
    </row>
    <row r="124" spans="1:20">
      <c r="A124" s="19" t="s">
        <v>6373</v>
      </c>
      <c r="B124" s="19" t="s">
        <v>6282</v>
      </c>
      <c r="C124" s="19"/>
      <c r="D124" s="19" t="s">
        <v>555</v>
      </c>
      <c r="E124" s="124"/>
      <c r="F124" s="124"/>
      <c r="G124" s="124"/>
      <c r="H124" s="124"/>
      <c r="I124" s="19">
        <f t="shared" si="3"/>
        <v>1</v>
      </c>
      <c r="J124" s="77" t="s">
        <v>5759</v>
      </c>
      <c r="K124" s="19" t="str">
        <f>VLOOKUP(J124,$A$2:$B197,2,FALSE)</f>
        <v>x37</v>
      </c>
      <c r="L124" s="19"/>
      <c r="M124" s="19" t="s">
        <v>588</v>
      </c>
      <c r="N124" s="19"/>
      <c r="O124" s="19"/>
      <c r="P124" s="124">
        <v>43014</v>
      </c>
      <c r="Q124" s="124"/>
      <c r="R124" s="124">
        <v>43101</v>
      </c>
      <c r="S124" s="124"/>
      <c r="T124" s="19"/>
    </row>
    <row r="125" spans="1:20">
      <c r="A125" s="19" t="s">
        <v>6374</v>
      </c>
      <c r="B125" s="19" t="s">
        <v>6283</v>
      </c>
      <c r="C125" s="19"/>
      <c r="D125" s="19" t="s">
        <v>555</v>
      </c>
      <c r="E125" s="124"/>
      <c r="F125" s="124"/>
      <c r="G125" s="124"/>
      <c r="H125" s="124"/>
      <c r="I125" s="19">
        <f t="shared" si="3"/>
        <v>1</v>
      </c>
      <c r="J125" s="77" t="s">
        <v>5761</v>
      </c>
      <c r="K125" s="19" t="str">
        <f>VLOOKUP(J125,$A$2:$B198,2,FALSE)</f>
        <v>x38</v>
      </c>
      <c r="L125" s="19"/>
      <c r="M125" s="19" t="s">
        <v>588</v>
      </c>
      <c r="N125" s="19"/>
      <c r="O125" s="19"/>
      <c r="P125" s="124">
        <v>43014</v>
      </c>
      <c r="Q125" s="124"/>
      <c r="R125" s="124">
        <v>43101</v>
      </c>
      <c r="S125" s="124"/>
      <c r="T125" s="19"/>
    </row>
    <row r="126" spans="1:20">
      <c r="A126" s="19" t="s">
        <v>6375</v>
      </c>
      <c r="B126" s="19" t="s">
        <v>6284</v>
      </c>
      <c r="C126" s="19"/>
      <c r="D126" s="19" t="s">
        <v>555</v>
      </c>
      <c r="E126" s="124"/>
      <c r="F126" s="124"/>
      <c r="G126" s="124"/>
      <c r="H126" s="124"/>
      <c r="I126" s="19">
        <f t="shared" si="3"/>
        <v>1</v>
      </c>
      <c r="J126" s="77" t="s">
        <v>5763</v>
      </c>
      <c r="K126" s="19" t="str">
        <f>VLOOKUP(J126,$A$2:$B199,2,FALSE)</f>
        <v>x39</v>
      </c>
      <c r="L126" s="19"/>
      <c r="M126" s="19" t="s">
        <v>588</v>
      </c>
      <c r="N126" s="19"/>
      <c r="O126" s="19"/>
      <c r="P126" s="124">
        <v>43014</v>
      </c>
      <c r="Q126" s="124"/>
      <c r="R126" s="124">
        <v>43101</v>
      </c>
      <c r="S126" s="124"/>
      <c r="T126" s="19"/>
    </row>
    <row r="127" spans="1:20">
      <c r="A127" s="19" t="s">
        <v>6376</v>
      </c>
      <c r="B127" s="19" t="s">
        <v>6285</v>
      </c>
      <c r="C127" s="19"/>
      <c r="D127" s="19" t="s">
        <v>555</v>
      </c>
      <c r="E127" s="124"/>
      <c r="F127" s="124"/>
      <c r="G127" s="124"/>
      <c r="H127" s="124"/>
      <c r="I127" s="19">
        <f t="shared" si="3"/>
        <v>1</v>
      </c>
      <c r="J127" s="77" t="s">
        <v>5806</v>
      </c>
      <c r="K127" s="19" t="str">
        <f>VLOOKUP(J127,$A$2:$B200,2,FALSE)</f>
        <v>x24</v>
      </c>
      <c r="L127" s="19"/>
      <c r="M127" s="19" t="s">
        <v>588</v>
      </c>
      <c r="N127" s="19"/>
      <c r="O127" s="19"/>
      <c r="P127" s="124">
        <v>43014</v>
      </c>
      <c r="Q127" s="124"/>
      <c r="R127" s="124">
        <v>43101</v>
      </c>
      <c r="S127" s="124"/>
      <c r="T127" s="19"/>
    </row>
    <row r="128" spans="1:20">
      <c r="A128" s="19" t="s">
        <v>6377</v>
      </c>
      <c r="B128" s="19" t="s">
        <v>6288</v>
      </c>
      <c r="C128" s="19"/>
      <c r="D128" s="19" t="s">
        <v>555</v>
      </c>
      <c r="E128" s="124"/>
      <c r="F128" s="124"/>
      <c r="G128" s="124"/>
      <c r="H128" s="124"/>
      <c r="I128" s="19">
        <f t="shared" si="3"/>
        <v>1</v>
      </c>
      <c r="J128" s="75"/>
      <c r="K128" s="19"/>
      <c r="L128" s="19"/>
      <c r="M128" s="19"/>
      <c r="N128" s="19"/>
      <c r="O128" s="19"/>
      <c r="P128" s="124"/>
      <c r="Q128" s="124"/>
      <c r="R128" s="124"/>
      <c r="S128" s="124"/>
      <c r="T128" s="19"/>
    </row>
    <row r="129" spans="1:20">
      <c r="A129" s="19" t="s">
        <v>6378</v>
      </c>
      <c r="B129" s="19" t="s">
        <v>6289</v>
      </c>
      <c r="C129" s="19"/>
      <c r="D129" s="19" t="s">
        <v>555</v>
      </c>
      <c r="E129" s="124"/>
      <c r="F129" s="124"/>
      <c r="G129" s="124"/>
      <c r="H129" s="124"/>
      <c r="I129" s="19">
        <f t="shared" si="3"/>
        <v>1</v>
      </c>
      <c r="J129" s="75"/>
      <c r="K129" s="19"/>
      <c r="L129" s="19"/>
      <c r="M129" s="19"/>
      <c r="N129" s="19"/>
      <c r="O129" s="19"/>
      <c r="P129" s="124"/>
      <c r="Q129" s="124"/>
      <c r="R129" s="124"/>
      <c r="S129" s="124"/>
      <c r="T129" s="19"/>
    </row>
    <row r="130" spans="1:20">
      <c r="A130" s="19" t="s">
        <v>6379</v>
      </c>
      <c r="B130" s="19" t="s">
        <v>6295</v>
      </c>
      <c r="C130" s="19"/>
      <c r="D130" s="19" t="s">
        <v>555</v>
      </c>
      <c r="E130" s="124"/>
      <c r="F130" s="124"/>
      <c r="G130" s="124"/>
      <c r="H130" s="124"/>
      <c r="I130" s="19">
        <f t="shared" ref="I130:I154" si="4">COUNTIF(J:J,A130)</f>
        <v>1</v>
      </c>
      <c r="J130" s="75"/>
      <c r="K130" s="19"/>
      <c r="L130" s="19"/>
      <c r="M130" s="19"/>
      <c r="N130" s="19"/>
      <c r="O130" s="19"/>
      <c r="P130" s="124"/>
      <c r="Q130" s="124"/>
      <c r="R130" s="124"/>
      <c r="S130" s="124"/>
      <c r="T130" s="19"/>
    </row>
    <row r="131" spans="1:20">
      <c r="A131" s="19" t="s">
        <v>6380</v>
      </c>
      <c r="B131" s="19" t="s">
        <v>6296</v>
      </c>
      <c r="C131" s="19"/>
      <c r="D131" s="19" t="s">
        <v>555</v>
      </c>
      <c r="E131" s="124"/>
      <c r="F131" s="124"/>
      <c r="G131" s="124"/>
      <c r="H131" s="124"/>
      <c r="I131" s="19">
        <f t="shared" si="4"/>
        <v>1</v>
      </c>
      <c r="J131" s="75"/>
      <c r="K131" s="19"/>
      <c r="L131" s="19"/>
      <c r="M131" s="19"/>
      <c r="N131" s="19"/>
      <c r="O131" s="19"/>
      <c r="P131" s="124"/>
      <c r="Q131" s="124"/>
      <c r="R131" s="124"/>
      <c r="S131" s="124"/>
      <c r="T131" s="19"/>
    </row>
    <row r="132" spans="1:20">
      <c r="A132" s="19" t="s">
        <v>6381</v>
      </c>
      <c r="B132" s="19" t="s">
        <v>6297</v>
      </c>
      <c r="C132" s="19"/>
      <c r="D132" s="19" t="s">
        <v>555</v>
      </c>
      <c r="E132" s="124"/>
      <c r="F132" s="124"/>
      <c r="G132" s="124"/>
      <c r="H132" s="124"/>
      <c r="I132" s="19">
        <f t="shared" si="4"/>
        <v>1</v>
      </c>
      <c r="J132" s="75"/>
      <c r="K132" s="19"/>
      <c r="L132" s="19"/>
      <c r="M132" s="19"/>
      <c r="N132" s="19"/>
      <c r="O132" s="19"/>
      <c r="P132" s="124"/>
      <c r="Q132" s="124"/>
      <c r="R132" s="124"/>
      <c r="S132" s="124"/>
      <c r="T132" s="19"/>
    </row>
    <row r="133" spans="1:20">
      <c r="A133" s="19" t="s">
        <v>6382</v>
      </c>
      <c r="B133" s="19" t="s">
        <v>6298</v>
      </c>
      <c r="C133" s="19"/>
      <c r="D133" s="19" t="s">
        <v>555</v>
      </c>
      <c r="E133" s="124"/>
      <c r="F133" s="124"/>
      <c r="G133" s="124"/>
      <c r="H133" s="124"/>
      <c r="I133" s="19">
        <f t="shared" si="4"/>
        <v>1</v>
      </c>
      <c r="J133" s="75"/>
      <c r="K133" s="19"/>
      <c r="L133" s="19"/>
      <c r="M133" s="19"/>
      <c r="N133" s="19"/>
      <c r="O133" s="19"/>
      <c r="P133" s="124"/>
      <c r="Q133" s="124"/>
      <c r="R133" s="124"/>
      <c r="S133" s="124"/>
      <c r="T133" s="19"/>
    </row>
    <row r="134" spans="1:20">
      <c r="A134" s="19" t="s">
        <v>6383</v>
      </c>
      <c r="B134" s="19" t="s">
        <v>6299</v>
      </c>
      <c r="C134" s="19"/>
      <c r="D134" s="19" t="s">
        <v>555</v>
      </c>
      <c r="E134" s="124"/>
      <c r="F134" s="124"/>
      <c r="G134" s="124"/>
      <c r="H134" s="124"/>
      <c r="I134" s="19">
        <f t="shared" si="4"/>
        <v>1</v>
      </c>
      <c r="J134" s="75"/>
      <c r="K134" s="19"/>
      <c r="L134" s="19"/>
      <c r="M134" s="19"/>
      <c r="N134" s="19"/>
      <c r="O134" s="19"/>
      <c r="P134" s="124"/>
      <c r="Q134" s="124"/>
      <c r="R134" s="124"/>
      <c r="S134" s="124"/>
      <c r="T134" s="19"/>
    </row>
    <row r="135" spans="1:20">
      <c r="A135" s="19" t="s">
        <v>6384</v>
      </c>
      <c r="B135" s="19" t="s">
        <v>6300</v>
      </c>
      <c r="C135" s="19"/>
      <c r="D135" s="19" t="s">
        <v>555</v>
      </c>
      <c r="E135" s="124"/>
      <c r="F135" s="124"/>
      <c r="G135" s="124"/>
      <c r="H135" s="124"/>
      <c r="I135" s="19">
        <f t="shared" si="4"/>
        <v>1</v>
      </c>
      <c r="J135" s="75"/>
      <c r="K135" s="19"/>
      <c r="L135" s="19"/>
      <c r="M135" s="19"/>
      <c r="N135" s="19"/>
      <c r="O135" s="19"/>
      <c r="P135" s="124"/>
      <c r="Q135" s="124"/>
      <c r="R135" s="124"/>
      <c r="S135" s="124"/>
      <c r="T135" s="19"/>
    </row>
    <row r="136" spans="1:20">
      <c r="A136" s="19" t="s">
        <v>6385</v>
      </c>
      <c r="B136" s="19" t="s">
        <v>6301</v>
      </c>
      <c r="C136" s="19"/>
      <c r="D136" s="19" t="s">
        <v>555</v>
      </c>
      <c r="E136" s="124"/>
      <c r="F136" s="124"/>
      <c r="G136" s="124"/>
      <c r="H136" s="124"/>
      <c r="I136" s="19">
        <f t="shared" si="4"/>
        <v>1</v>
      </c>
      <c r="J136" s="75"/>
      <c r="K136" s="19"/>
      <c r="L136" s="19"/>
      <c r="M136" s="19"/>
      <c r="N136" s="19"/>
      <c r="O136" s="19"/>
      <c r="P136" s="124"/>
      <c r="Q136" s="124"/>
      <c r="R136" s="124"/>
      <c r="S136" s="124"/>
      <c r="T136" s="19"/>
    </row>
    <row r="137" spans="1:20">
      <c r="A137" s="19" t="s">
        <v>6386</v>
      </c>
      <c r="B137" s="19" t="s">
        <v>6303</v>
      </c>
      <c r="C137" s="19"/>
      <c r="D137" s="19" t="s">
        <v>555</v>
      </c>
      <c r="E137" s="124"/>
      <c r="F137" s="124"/>
      <c r="G137" s="124"/>
      <c r="H137" s="124"/>
      <c r="I137" s="19">
        <f t="shared" si="4"/>
        <v>1</v>
      </c>
      <c r="J137" s="75"/>
      <c r="K137" s="19"/>
      <c r="L137" s="19"/>
      <c r="M137" s="19"/>
      <c r="N137" s="19"/>
      <c r="O137" s="19"/>
      <c r="P137" s="124"/>
      <c r="Q137" s="124"/>
      <c r="R137" s="124"/>
      <c r="S137" s="124"/>
      <c r="T137" s="19"/>
    </row>
    <row r="138" spans="1:20">
      <c r="A138" s="19" t="s">
        <v>6387</v>
      </c>
      <c r="B138" s="19" t="s">
        <v>6309</v>
      </c>
      <c r="C138" s="19"/>
      <c r="D138" s="19" t="s">
        <v>555</v>
      </c>
      <c r="E138" s="124"/>
      <c r="F138" s="124"/>
      <c r="G138" s="124"/>
      <c r="H138" s="124"/>
      <c r="I138" s="19">
        <f t="shared" si="4"/>
        <v>1</v>
      </c>
      <c r="J138" s="75"/>
      <c r="K138" s="19"/>
      <c r="L138" s="19"/>
      <c r="M138" s="19"/>
      <c r="N138" s="19"/>
      <c r="O138" s="19"/>
      <c r="P138" s="124"/>
      <c r="Q138" s="124"/>
      <c r="R138" s="124"/>
      <c r="S138" s="124"/>
      <c r="T138" s="19"/>
    </row>
    <row r="139" spans="1:20">
      <c r="A139" s="19" t="s">
        <v>6388</v>
      </c>
      <c r="B139" s="19" t="s">
        <v>6311</v>
      </c>
      <c r="C139" s="19"/>
      <c r="D139" s="19" t="s">
        <v>555</v>
      </c>
      <c r="E139" s="124"/>
      <c r="F139" s="124"/>
      <c r="G139" s="124"/>
      <c r="H139" s="124"/>
      <c r="I139" s="19">
        <f t="shared" si="4"/>
        <v>1</v>
      </c>
      <c r="J139" s="75"/>
      <c r="K139" s="19"/>
      <c r="L139" s="19"/>
      <c r="M139" s="19"/>
      <c r="N139" s="19"/>
      <c r="O139" s="19"/>
      <c r="P139" s="124"/>
      <c r="Q139" s="124"/>
      <c r="R139" s="124"/>
      <c r="S139" s="124"/>
      <c r="T139" s="19"/>
    </row>
    <row r="140" spans="1:20">
      <c r="A140" s="19" t="s">
        <v>6242</v>
      </c>
      <c r="B140" s="19" t="s">
        <v>6415</v>
      </c>
      <c r="C140" s="19"/>
      <c r="D140" s="19" t="s">
        <v>555</v>
      </c>
      <c r="E140" s="124">
        <v>43014</v>
      </c>
      <c r="F140" s="124"/>
      <c r="G140" s="124">
        <v>43101</v>
      </c>
      <c r="H140" s="124"/>
      <c r="I140" s="19">
        <f t="shared" si="4"/>
        <v>127</v>
      </c>
      <c r="J140" s="75"/>
      <c r="K140" s="19"/>
      <c r="L140" s="19"/>
      <c r="M140" s="19"/>
      <c r="N140" s="19"/>
      <c r="O140" s="19"/>
      <c r="P140" s="124"/>
      <c r="Q140" s="124"/>
      <c r="R140" s="124"/>
      <c r="S140" s="124"/>
      <c r="T140" s="19"/>
    </row>
    <row r="141" spans="1:20">
      <c r="A141" s="19" t="s">
        <v>6356</v>
      </c>
      <c r="B141" s="19" t="s">
        <v>6419</v>
      </c>
      <c r="C141" s="19"/>
      <c r="D141" s="19" t="s">
        <v>555</v>
      </c>
      <c r="E141" s="124">
        <v>43014</v>
      </c>
      <c r="F141" s="124"/>
      <c r="G141" s="124">
        <v>43101</v>
      </c>
      <c r="H141" s="124"/>
      <c r="I141" s="19">
        <f t="shared" si="4"/>
        <v>1</v>
      </c>
      <c r="J141" s="75"/>
      <c r="K141" s="19"/>
      <c r="L141" s="19"/>
      <c r="M141" s="19"/>
      <c r="N141" s="19"/>
      <c r="O141" s="19"/>
      <c r="P141" s="124"/>
      <c r="Q141" s="124"/>
      <c r="R141" s="124"/>
      <c r="S141" s="124"/>
      <c r="T141" s="19"/>
    </row>
    <row r="142" spans="1:20">
      <c r="A142" s="19" t="s">
        <v>6332</v>
      </c>
      <c r="B142" s="19" t="s">
        <v>6422</v>
      </c>
      <c r="C142" s="19"/>
      <c r="D142" s="19" t="s">
        <v>555</v>
      </c>
      <c r="E142" s="124">
        <v>43014</v>
      </c>
      <c r="F142" s="124"/>
      <c r="G142" s="124">
        <v>43101</v>
      </c>
      <c r="H142" s="124"/>
      <c r="I142" s="19">
        <f t="shared" si="4"/>
        <v>2</v>
      </c>
      <c r="J142" s="75"/>
      <c r="K142" s="19"/>
      <c r="L142" s="19"/>
      <c r="M142" s="19"/>
      <c r="N142" s="19"/>
      <c r="O142" s="19"/>
      <c r="P142" s="124"/>
      <c r="Q142" s="124"/>
      <c r="R142" s="124"/>
      <c r="S142" s="124"/>
      <c r="T142" s="19"/>
    </row>
    <row r="143" spans="1:20">
      <c r="A143" s="19" t="s">
        <v>6333</v>
      </c>
      <c r="B143" s="19" t="s">
        <v>6423</v>
      </c>
      <c r="C143" s="19"/>
      <c r="D143" s="19" t="s">
        <v>555</v>
      </c>
      <c r="E143" s="124">
        <v>43014</v>
      </c>
      <c r="F143" s="124"/>
      <c r="G143" s="124">
        <v>43101</v>
      </c>
      <c r="H143" s="124"/>
      <c r="I143" s="19">
        <f t="shared" si="4"/>
        <v>2</v>
      </c>
      <c r="J143" s="75"/>
      <c r="K143" s="19"/>
      <c r="L143" s="19"/>
      <c r="M143" s="19"/>
      <c r="N143" s="19"/>
      <c r="O143" s="19"/>
      <c r="P143" s="124"/>
      <c r="Q143" s="124"/>
      <c r="R143" s="124"/>
      <c r="S143" s="124"/>
      <c r="T143" s="19"/>
    </row>
    <row r="144" spans="1:20">
      <c r="A144" s="19" t="s">
        <v>6334</v>
      </c>
      <c r="B144" s="19" t="s">
        <v>6433</v>
      </c>
      <c r="C144" s="19"/>
      <c r="D144" s="19" t="s">
        <v>555</v>
      </c>
      <c r="E144" s="124">
        <v>43014</v>
      </c>
      <c r="F144" s="124"/>
      <c r="G144" s="124">
        <v>43101</v>
      </c>
      <c r="H144" s="124"/>
      <c r="I144" s="19">
        <f t="shared" si="4"/>
        <v>1</v>
      </c>
      <c r="J144" s="75"/>
      <c r="K144" s="19"/>
      <c r="L144" s="19"/>
      <c r="M144" s="19"/>
      <c r="N144" s="19"/>
      <c r="O144" s="19"/>
      <c r="P144" s="124"/>
      <c r="Q144" s="124"/>
      <c r="R144" s="124"/>
      <c r="S144" s="124"/>
      <c r="T144" s="19"/>
    </row>
    <row r="145" spans="1:20">
      <c r="A145" s="19" t="s">
        <v>6335</v>
      </c>
      <c r="B145" s="19" t="s">
        <v>6434</v>
      </c>
      <c r="C145" s="19"/>
      <c r="D145" s="19" t="s">
        <v>555</v>
      </c>
      <c r="E145" s="124">
        <v>43014</v>
      </c>
      <c r="F145" s="124"/>
      <c r="G145" s="124">
        <v>43101</v>
      </c>
      <c r="H145" s="124"/>
      <c r="I145" s="19">
        <f t="shared" si="4"/>
        <v>1</v>
      </c>
      <c r="J145" s="75"/>
      <c r="K145" s="19"/>
      <c r="L145" s="19"/>
      <c r="M145" s="19"/>
      <c r="N145" s="19"/>
      <c r="O145" s="19"/>
      <c r="P145" s="124"/>
      <c r="Q145" s="124"/>
      <c r="R145" s="124"/>
      <c r="S145" s="124"/>
      <c r="T145" s="19"/>
    </row>
    <row r="146" spans="1:20">
      <c r="A146" s="19" t="s">
        <v>6355</v>
      </c>
      <c r="B146" s="19" t="s">
        <v>6435</v>
      </c>
      <c r="C146" s="19"/>
      <c r="D146" s="19" t="s">
        <v>555</v>
      </c>
      <c r="E146" s="124">
        <v>43014</v>
      </c>
      <c r="F146" s="124"/>
      <c r="G146" s="124">
        <v>43101</v>
      </c>
      <c r="H146" s="124"/>
      <c r="I146" s="19">
        <f t="shared" si="4"/>
        <v>1</v>
      </c>
      <c r="J146" s="75"/>
      <c r="K146" s="19"/>
      <c r="L146" s="19"/>
      <c r="M146" s="19"/>
      <c r="N146" s="19"/>
      <c r="O146" s="19"/>
      <c r="P146" s="124"/>
      <c r="Q146" s="124"/>
      <c r="R146" s="124"/>
      <c r="S146" s="124"/>
      <c r="T146" s="19"/>
    </row>
    <row r="147" spans="1:20">
      <c r="A147" s="19" t="s">
        <v>6907</v>
      </c>
      <c r="B147" s="19" t="s">
        <v>6438</v>
      </c>
      <c r="C147" s="19"/>
      <c r="D147" s="19" t="s">
        <v>555</v>
      </c>
      <c r="E147" s="124">
        <v>43014</v>
      </c>
      <c r="F147" s="124"/>
      <c r="G147" s="124">
        <v>43101</v>
      </c>
      <c r="H147" s="124"/>
      <c r="I147" s="19">
        <f t="shared" si="4"/>
        <v>127</v>
      </c>
      <c r="J147" s="75"/>
      <c r="K147" s="19"/>
      <c r="L147" s="19"/>
      <c r="M147" s="19"/>
      <c r="N147" s="19"/>
      <c r="O147" s="19"/>
      <c r="P147" s="124"/>
      <c r="Q147" s="124"/>
      <c r="R147" s="124"/>
      <c r="S147" s="124"/>
      <c r="T147" s="19"/>
    </row>
    <row r="148" spans="1:20">
      <c r="A148" s="19" t="s">
        <v>6908</v>
      </c>
      <c r="B148" s="19" t="s">
        <v>6439</v>
      </c>
      <c r="C148" s="19"/>
      <c r="D148" s="19" t="s">
        <v>555</v>
      </c>
      <c r="E148" s="124">
        <v>43014</v>
      </c>
      <c r="F148" s="124"/>
      <c r="G148" s="124">
        <v>43101</v>
      </c>
      <c r="H148" s="124"/>
      <c r="I148" s="19">
        <f t="shared" si="4"/>
        <v>127</v>
      </c>
      <c r="J148" s="75"/>
      <c r="K148" s="19"/>
      <c r="L148" s="19"/>
      <c r="M148" s="19"/>
      <c r="N148" s="19"/>
      <c r="O148" s="19"/>
      <c r="P148" s="124"/>
      <c r="Q148" s="124"/>
      <c r="R148" s="124"/>
      <c r="S148" s="124"/>
      <c r="T148" s="19"/>
    </row>
    <row r="149" spans="1:20">
      <c r="A149" s="19" t="s">
        <v>6700</v>
      </c>
      <c r="B149" s="19" t="s">
        <v>6440</v>
      </c>
      <c r="C149" s="19"/>
      <c r="D149" s="19" t="s">
        <v>555</v>
      </c>
      <c r="E149" s="124">
        <v>43014</v>
      </c>
      <c r="F149" s="124"/>
      <c r="G149" s="124">
        <v>43101</v>
      </c>
      <c r="H149" s="124"/>
      <c r="I149" s="19">
        <f t="shared" si="4"/>
        <v>127</v>
      </c>
      <c r="J149" s="75"/>
      <c r="K149" s="19"/>
      <c r="L149" s="19"/>
      <c r="M149" s="19"/>
      <c r="N149" s="19"/>
      <c r="O149" s="19"/>
      <c r="P149" s="124"/>
      <c r="Q149" s="124"/>
      <c r="R149" s="124"/>
      <c r="S149" s="124"/>
      <c r="T149" s="19"/>
    </row>
    <row r="150" spans="1:20">
      <c r="A150" s="19" t="s">
        <v>6944</v>
      </c>
      <c r="B150" s="19" t="s">
        <v>6441</v>
      </c>
      <c r="C150" s="19"/>
      <c r="D150" s="19" t="s">
        <v>555</v>
      </c>
      <c r="E150" s="124">
        <v>43014</v>
      </c>
      <c r="F150" s="124"/>
      <c r="G150" s="124">
        <v>43101</v>
      </c>
      <c r="H150" s="124"/>
      <c r="I150" s="19">
        <f t="shared" si="4"/>
        <v>0</v>
      </c>
      <c r="J150" s="75"/>
      <c r="K150" s="19"/>
      <c r="L150" s="19"/>
      <c r="M150" s="19"/>
      <c r="N150" s="19"/>
      <c r="O150" s="19"/>
      <c r="P150" s="124"/>
      <c r="Q150" s="124"/>
      <c r="R150" s="124"/>
      <c r="S150" s="124"/>
      <c r="T150" s="19"/>
    </row>
    <row r="151" spans="1:20">
      <c r="A151" s="19" t="s">
        <v>7096</v>
      </c>
      <c r="B151" s="19" t="s">
        <v>6442</v>
      </c>
      <c r="C151" s="19"/>
      <c r="D151" s="19" t="s">
        <v>555</v>
      </c>
      <c r="E151" s="124">
        <v>43014</v>
      </c>
      <c r="F151" s="124"/>
      <c r="G151" s="124">
        <v>43101</v>
      </c>
      <c r="H151" s="124"/>
      <c r="I151" s="19">
        <f t="shared" si="4"/>
        <v>1</v>
      </c>
      <c r="J151" s="75"/>
      <c r="K151" s="19"/>
      <c r="L151" s="19"/>
      <c r="M151" s="19"/>
      <c r="N151" s="19"/>
      <c r="O151" s="19"/>
      <c r="P151" s="124"/>
      <c r="Q151" s="124"/>
      <c r="R151" s="124"/>
      <c r="S151" s="124"/>
      <c r="T151" s="19"/>
    </row>
    <row r="152" spans="1:20">
      <c r="A152" s="59" t="s">
        <v>7332</v>
      </c>
      <c r="B152" s="19" t="s">
        <v>6453</v>
      </c>
      <c r="C152" s="19"/>
      <c r="D152" s="19" t="s">
        <v>555</v>
      </c>
      <c r="E152" s="124">
        <v>43014</v>
      </c>
      <c r="F152" s="124"/>
      <c r="G152" s="124">
        <v>43101</v>
      </c>
      <c r="H152" s="124"/>
      <c r="I152" s="19">
        <f t="shared" si="4"/>
        <v>127</v>
      </c>
      <c r="J152" s="75"/>
      <c r="K152" s="19"/>
      <c r="L152" s="19"/>
      <c r="M152" s="19"/>
      <c r="N152" s="19"/>
      <c r="O152" s="19"/>
      <c r="P152" s="124"/>
      <c r="Q152" s="124"/>
      <c r="R152" s="124"/>
      <c r="S152" s="124"/>
      <c r="T152" s="19"/>
    </row>
    <row r="153" spans="1:20">
      <c r="A153" s="99" t="s">
        <v>7333</v>
      </c>
      <c r="B153" s="19" t="s">
        <v>6454</v>
      </c>
      <c r="C153" s="19"/>
      <c r="D153" s="19" t="s">
        <v>555</v>
      </c>
      <c r="E153" s="124">
        <v>43014</v>
      </c>
      <c r="F153" s="124"/>
      <c r="G153" s="124">
        <v>43101</v>
      </c>
      <c r="H153" s="124"/>
      <c r="I153" s="19">
        <f t="shared" si="4"/>
        <v>0</v>
      </c>
      <c r="J153" s="75"/>
      <c r="K153" s="19"/>
      <c r="L153" s="19"/>
      <c r="M153" s="19"/>
      <c r="N153" s="19"/>
      <c r="O153" s="19"/>
      <c r="P153" s="124"/>
      <c r="Q153" s="124"/>
      <c r="R153" s="124"/>
      <c r="S153" s="124"/>
      <c r="T153" s="19"/>
    </row>
    <row r="154" spans="1:20">
      <c r="A154" s="99" t="s">
        <v>7471</v>
      </c>
      <c r="B154" s="19" t="s">
        <v>6455</v>
      </c>
      <c r="C154" s="19"/>
      <c r="D154" s="19" t="s">
        <v>555</v>
      </c>
      <c r="E154" s="124">
        <v>43014</v>
      </c>
      <c r="F154" s="124"/>
      <c r="G154" s="124">
        <v>43101</v>
      </c>
      <c r="H154" s="124"/>
      <c r="I154" s="19">
        <f t="shared" si="4"/>
        <v>127</v>
      </c>
      <c r="J154" s="75"/>
      <c r="K154" s="19"/>
      <c r="L154" s="19"/>
      <c r="M154" s="19"/>
      <c r="N154" s="19"/>
      <c r="O154" s="19"/>
      <c r="P154" s="124"/>
      <c r="Q154" s="124"/>
      <c r="R154" s="124"/>
      <c r="S154" s="124"/>
      <c r="T154" s="19"/>
    </row>
    <row r="155" spans="1:20">
      <c r="A155" s="19"/>
      <c r="B155" s="19"/>
      <c r="C155" s="19"/>
      <c r="D155" s="19"/>
      <c r="E155" s="124"/>
      <c r="F155" s="124"/>
      <c r="G155" s="124"/>
      <c r="H155" s="124"/>
      <c r="I155" s="19"/>
      <c r="J155" s="19"/>
      <c r="K155" s="19"/>
      <c r="L155" s="19"/>
      <c r="M155" s="19"/>
      <c r="N155" s="19"/>
      <c r="O155" s="19"/>
      <c r="P155" s="124"/>
      <c r="Q155" s="124"/>
      <c r="R155" s="124"/>
      <c r="S155" s="124"/>
      <c r="T155" s="19"/>
    </row>
    <row r="156" spans="1:20">
      <c r="A156" s="19"/>
      <c r="B156" s="19"/>
      <c r="C156" s="19"/>
      <c r="D156" s="19"/>
      <c r="E156" s="124"/>
      <c r="F156" s="124"/>
      <c r="G156" s="124"/>
      <c r="H156" s="124"/>
      <c r="I156" s="19"/>
      <c r="J156" s="19"/>
      <c r="K156" s="19"/>
      <c r="L156" s="19"/>
      <c r="M156" s="19"/>
      <c r="N156" s="19"/>
      <c r="O156" s="19"/>
      <c r="P156" s="124"/>
      <c r="Q156" s="124"/>
      <c r="R156" s="124"/>
      <c r="S156" s="124"/>
      <c r="T156" s="19"/>
    </row>
    <row r="157" spans="1:20">
      <c r="A157" s="19"/>
      <c r="B157" s="19"/>
      <c r="C157" s="19"/>
      <c r="D157" s="19"/>
      <c r="E157" s="124"/>
      <c r="F157" s="124"/>
      <c r="G157" s="124"/>
      <c r="H157" s="124"/>
      <c r="I157" s="19"/>
      <c r="J157" s="19"/>
      <c r="K157" s="19"/>
      <c r="L157" s="19"/>
      <c r="M157" s="19"/>
      <c r="N157" s="19"/>
      <c r="O157" s="19"/>
      <c r="P157" s="124"/>
      <c r="Q157" s="124"/>
      <c r="R157" s="124"/>
      <c r="S157" s="124"/>
      <c r="T157" s="19"/>
    </row>
  </sheetData>
  <autoFilter ref="A1:T152"/>
  <sortState ref="A115:I150">
    <sortCondition ref="B115:B150"/>
  </sortState>
  <pageMargins left="0.75" right="0.75" top="1" bottom="1" header="0.5" footer="0.5"/>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T21"/>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F9" sqref="F9"/>
    </sheetView>
  </sheetViews>
  <sheetFormatPr defaultColWidth="11.5546875" defaultRowHeight="14.4"/>
  <cols>
    <col min="5" max="6" width="11.5546875" style="123"/>
    <col min="7" max="7" width="13.109375" style="123" bestFit="1" customWidth="1"/>
    <col min="8" max="8" width="11.5546875" style="123"/>
    <col min="10" max="10" width="55.554687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5855</v>
      </c>
      <c r="B2" t="s">
        <v>1628</v>
      </c>
      <c r="C2" t="s">
        <v>1629</v>
      </c>
      <c r="D2" t="s">
        <v>12</v>
      </c>
      <c r="E2" s="123">
        <v>41609</v>
      </c>
      <c r="G2" s="123">
        <v>41609</v>
      </c>
      <c r="I2" s="3">
        <f>COUNTIF(J:J,A2)</f>
        <v>1</v>
      </c>
      <c r="J2" t="s">
        <v>5856</v>
      </c>
      <c r="N2" t="s">
        <v>12</v>
      </c>
      <c r="P2" s="123">
        <v>41609</v>
      </c>
      <c r="R2" s="123">
        <v>41609</v>
      </c>
      <c r="T2" t="s">
        <v>5857</v>
      </c>
    </row>
    <row r="3" spans="1:20">
      <c r="A3" t="s">
        <v>5858</v>
      </c>
      <c r="B3" t="s">
        <v>1633</v>
      </c>
      <c r="D3" t="s">
        <v>12</v>
      </c>
      <c r="E3" s="123">
        <v>41609</v>
      </c>
      <c r="G3" s="123">
        <v>41609</v>
      </c>
      <c r="I3" s="25">
        <f>COUNTIF(J:J,A3)</f>
        <v>2</v>
      </c>
      <c r="J3" s="49" t="s">
        <v>5855</v>
      </c>
      <c r="K3" t="str">
        <f>VLOOKUP(J3,$A$2:$B5,2,FALSE)</f>
        <v>x0</v>
      </c>
      <c r="L3" t="s">
        <v>583</v>
      </c>
      <c r="P3" s="123">
        <v>41609</v>
      </c>
      <c r="R3" s="123">
        <v>41609</v>
      </c>
    </row>
    <row r="4" spans="1:20">
      <c r="A4" t="s">
        <v>5859</v>
      </c>
      <c r="B4" t="s">
        <v>1693</v>
      </c>
      <c r="D4" t="s">
        <v>12</v>
      </c>
      <c r="E4" s="123">
        <v>41609</v>
      </c>
      <c r="G4" s="123">
        <v>41609</v>
      </c>
      <c r="I4" s="25">
        <f>COUNTIF(J:J,A4)</f>
        <v>2</v>
      </c>
      <c r="J4" s="50" t="s">
        <v>5858</v>
      </c>
      <c r="K4" t="str">
        <f>VLOOKUP(J4,$A$2:$B5,2,FALSE)</f>
        <v>x1</v>
      </c>
      <c r="M4" t="s">
        <v>588</v>
      </c>
      <c r="P4" s="123">
        <v>41609</v>
      </c>
      <c r="R4" s="123">
        <v>41609</v>
      </c>
    </row>
    <row r="5" spans="1:20">
      <c r="J5" s="50" t="s">
        <v>5859</v>
      </c>
      <c r="K5" t="str">
        <f>VLOOKUP(J5,$A$2:$B5,2,FALSE)</f>
        <v>x2</v>
      </c>
      <c r="M5" t="s">
        <v>588</v>
      </c>
      <c r="P5" s="123">
        <v>41609</v>
      </c>
      <c r="R5" s="123">
        <v>41609</v>
      </c>
    </row>
    <row r="6" spans="1:20">
      <c r="J6" s="24" t="s">
        <v>5860</v>
      </c>
      <c r="N6" t="s">
        <v>12</v>
      </c>
      <c r="P6" s="123">
        <v>41609</v>
      </c>
      <c r="R6" s="123">
        <v>41609</v>
      </c>
    </row>
    <row r="7" spans="1:20">
      <c r="J7" s="49" t="s">
        <v>5858</v>
      </c>
      <c r="K7" t="str">
        <f>VLOOKUP(J7,$A$2:$B5,2,FALSE)</f>
        <v>x1</v>
      </c>
      <c r="M7" t="s">
        <v>588</v>
      </c>
      <c r="P7" s="123">
        <v>41609</v>
      </c>
      <c r="R7" s="123">
        <v>41609</v>
      </c>
    </row>
    <row r="8" spans="1:20">
      <c r="J8" s="49" t="s">
        <v>5859</v>
      </c>
      <c r="K8" t="str">
        <f>VLOOKUP(J8,$A$2:$B5,2,FALSE)</f>
        <v>x2</v>
      </c>
      <c r="M8" t="s">
        <v>588</v>
      </c>
      <c r="P8" s="123">
        <v>41609</v>
      </c>
      <c r="R8" s="123">
        <v>41609</v>
      </c>
    </row>
    <row r="9" spans="1:20">
      <c r="O9" s="18"/>
    </row>
    <row r="10" spans="1:20">
      <c r="O10" s="18"/>
    </row>
    <row r="11" spans="1:20">
      <c r="O11" s="18"/>
    </row>
    <row r="12" spans="1:20">
      <c r="O12" s="18"/>
    </row>
    <row r="13" spans="1:20">
      <c r="O13" s="18"/>
    </row>
    <row r="14" spans="1:20">
      <c r="O14" s="18"/>
    </row>
    <row r="15" spans="1:20">
      <c r="O15" s="18"/>
    </row>
    <row r="16" spans="1:20">
      <c r="O16" s="18"/>
    </row>
    <row r="17" spans="15:15">
      <c r="O17" s="18"/>
    </row>
    <row r="18" spans="15:15">
      <c r="O18" s="18"/>
    </row>
    <row r="19" spans="15:15">
      <c r="O19" s="18"/>
    </row>
    <row r="20" spans="15:15">
      <c r="O20" s="18"/>
    </row>
    <row r="21" spans="15:15">
      <c r="O21" s="18"/>
    </row>
  </sheetData>
  <autoFilter ref="A1:T5"/>
  <pageMargins left="0.75" right="0.75" top="1" bottom="1" header="0.5" footer="0.5"/>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dimension ref="A1:T89"/>
  <sheetViews>
    <sheetView zoomScale="70" zoomScaleNormal="70" workbookViewId="0">
      <pane xSplit="1" ySplit="1" topLeftCell="B38" activePane="bottomRight" state="frozen"/>
      <selection activeCell="Y41" sqref="Y41"/>
      <selection pane="topRight" activeCell="Y41" sqref="Y41"/>
      <selection pane="bottomLeft" activeCell="Y41" sqref="Y41"/>
      <selection pane="bottomRight" activeCell="E67" sqref="E67"/>
    </sheetView>
  </sheetViews>
  <sheetFormatPr defaultColWidth="11.5546875" defaultRowHeight="14.4"/>
  <cols>
    <col min="1" max="1" width="57.44140625" customWidth="1"/>
    <col min="5" max="6" width="11.5546875" style="123"/>
    <col min="7" max="7" width="13.109375" style="123" bestFit="1" customWidth="1"/>
    <col min="8" max="8" width="11.5546875" style="123"/>
    <col min="10" max="10" width="90.5546875" bestFit="1"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5861</v>
      </c>
      <c r="B2" t="s">
        <v>1628</v>
      </c>
      <c r="C2" t="s">
        <v>1629</v>
      </c>
      <c r="D2" t="s">
        <v>12</v>
      </c>
      <c r="E2" s="123">
        <v>41609</v>
      </c>
      <c r="G2" s="123">
        <v>41609</v>
      </c>
      <c r="I2" s="3">
        <f t="shared" ref="I2:I33" si="0">COUNTIF(J:J,A2)</f>
        <v>7</v>
      </c>
      <c r="J2" t="s">
        <v>5862</v>
      </c>
      <c r="N2" t="s">
        <v>12</v>
      </c>
      <c r="P2" s="123">
        <v>41609</v>
      </c>
      <c r="R2" s="123">
        <v>41609</v>
      </c>
      <c r="T2" t="s">
        <v>5863</v>
      </c>
    </row>
    <row r="3" spans="1:20">
      <c r="A3" t="s">
        <v>5864</v>
      </c>
      <c r="B3" t="s">
        <v>1633</v>
      </c>
      <c r="D3" t="s">
        <v>12</v>
      </c>
      <c r="E3" s="123">
        <v>41609</v>
      </c>
      <c r="G3" s="123">
        <v>41609</v>
      </c>
      <c r="I3" s="3">
        <f t="shared" si="0"/>
        <v>3</v>
      </c>
      <c r="J3" s="4" t="s">
        <v>5861</v>
      </c>
      <c r="K3" t="str">
        <f>VLOOKUP(J3,$A$2:$B35,2,FALSE)</f>
        <v>x0</v>
      </c>
      <c r="L3" t="s">
        <v>583</v>
      </c>
      <c r="P3" s="123">
        <v>41609</v>
      </c>
      <c r="R3" s="123">
        <v>41609</v>
      </c>
    </row>
    <row r="4" spans="1:20">
      <c r="A4" t="s">
        <v>5865</v>
      </c>
      <c r="B4" t="s">
        <v>1635</v>
      </c>
      <c r="D4" t="s">
        <v>12</v>
      </c>
      <c r="E4" s="123">
        <v>41609</v>
      </c>
      <c r="G4" s="123">
        <v>41609</v>
      </c>
      <c r="I4" s="3">
        <f t="shared" si="0"/>
        <v>1</v>
      </c>
      <c r="J4" s="5" t="s">
        <v>5866</v>
      </c>
      <c r="K4" t="str">
        <f>VLOOKUP(J4,$A$2:$B35,2,FALSE)</f>
        <v>x6</v>
      </c>
      <c r="L4" t="s">
        <v>583</v>
      </c>
      <c r="M4" t="s">
        <v>588</v>
      </c>
      <c r="P4" s="123">
        <v>41609</v>
      </c>
      <c r="R4" s="123">
        <v>41609</v>
      </c>
    </row>
    <row r="5" spans="1:20">
      <c r="A5" t="s">
        <v>5867</v>
      </c>
      <c r="B5" t="s">
        <v>1667</v>
      </c>
      <c r="D5" t="s">
        <v>12</v>
      </c>
      <c r="E5" s="123">
        <v>41609</v>
      </c>
      <c r="G5" s="123">
        <v>41609</v>
      </c>
      <c r="I5" s="3">
        <f t="shared" si="0"/>
        <v>5</v>
      </c>
      <c r="J5" s="6" t="s">
        <v>5868</v>
      </c>
      <c r="K5" t="str">
        <f>VLOOKUP(J5,$A$2:$B35,2,FALSE)</f>
        <v>x5</v>
      </c>
      <c r="L5" t="s">
        <v>583</v>
      </c>
      <c r="M5" t="s">
        <v>588</v>
      </c>
      <c r="P5" s="123">
        <v>41609</v>
      </c>
      <c r="R5" s="123">
        <v>41609</v>
      </c>
    </row>
    <row r="6" spans="1:20">
      <c r="A6" t="s">
        <v>5869</v>
      </c>
      <c r="B6" t="s">
        <v>1675</v>
      </c>
      <c r="D6" t="s">
        <v>12</v>
      </c>
      <c r="E6" s="123">
        <v>41609</v>
      </c>
      <c r="G6" s="123">
        <v>41609</v>
      </c>
      <c r="I6" s="3">
        <f t="shared" si="0"/>
        <v>3</v>
      </c>
      <c r="J6" s="7" t="s">
        <v>5870</v>
      </c>
      <c r="K6" t="str">
        <f>VLOOKUP(J6,$A$2:$B35,2,FALSE)</f>
        <v>x4</v>
      </c>
      <c r="L6" t="s">
        <v>583</v>
      </c>
      <c r="M6" t="s">
        <v>588</v>
      </c>
      <c r="P6" s="123">
        <v>41609</v>
      </c>
      <c r="R6" s="123">
        <v>41609</v>
      </c>
    </row>
    <row r="7" spans="1:20">
      <c r="A7" t="s">
        <v>5871</v>
      </c>
      <c r="B7" t="s">
        <v>1905</v>
      </c>
      <c r="D7" t="s">
        <v>12</v>
      </c>
      <c r="E7" s="123">
        <v>41609</v>
      </c>
      <c r="G7" s="123">
        <v>41609</v>
      </c>
      <c r="I7" s="3">
        <f t="shared" si="0"/>
        <v>1</v>
      </c>
      <c r="J7" s="8" t="s">
        <v>5872</v>
      </c>
      <c r="K7" t="str">
        <f>VLOOKUP(J7,$A$2:$B35,2,FALSE)</f>
        <v>x3</v>
      </c>
      <c r="L7" t="s">
        <v>1005</v>
      </c>
      <c r="M7" t="s">
        <v>588</v>
      </c>
      <c r="P7" s="123">
        <v>41609</v>
      </c>
      <c r="R7" s="123">
        <v>41609</v>
      </c>
    </row>
    <row r="8" spans="1:20">
      <c r="A8" t="s">
        <v>5873</v>
      </c>
      <c r="B8" t="s">
        <v>1907</v>
      </c>
      <c r="D8" t="s">
        <v>12</v>
      </c>
      <c r="E8" s="123">
        <v>41609</v>
      </c>
      <c r="G8" s="123">
        <v>41609</v>
      </c>
      <c r="I8" s="3">
        <f t="shared" si="0"/>
        <v>2</v>
      </c>
      <c r="J8" s="9" t="s">
        <v>5874</v>
      </c>
      <c r="K8" t="str">
        <f>VLOOKUP(J8,$A$2:$B35,2,FALSE)</f>
        <v>x2</v>
      </c>
      <c r="L8" t="s">
        <v>1005</v>
      </c>
      <c r="M8" t="s">
        <v>588</v>
      </c>
      <c r="P8" s="123">
        <v>41609</v>
      </c>
      <c r="R8" s="123">
        <v>41609</v>
      </c>
    </row>
    <row r="9" spans="1:20">
      <c r="A9" t="s">
        <v>5875</v>
      </c>
      <c r="B9" t="s">
        <v>1678</v>
      </c>
      <c r="D9" t="s">
        <v>12</v>
      </c>
      <c r="E9" s="123">
        <v>41609</v>
      </c>
      <c r="G9" s="123">
        <v>41609</v>
      </c>
      <c r="I9" s="3">
        <f t="shared" si="0"/>
        <v>1</v>
      </c>
      <c r="J9" s="10" t="s">
        <v>5876</v>
      </c>
      <c r="K9" t="str">
        <f>VLOOKUP(J9,$A$2:$B35,2,FALSE)</f>
        <v>x32</v>
      </c>
      <c r="M9" t="s">
        <v>588</v>
      </c>
      <c r="P9" s="123">
        <v>41609</v>
      </c>
      <c r="R9" s="123">
        <v>41609</v>
      </c>
    </row>
    <row r="10" spans="1:20">
      <c r="A10" t="s">
        <v>5877</v>
      </c>
      <c r="B10" t="s">
        <v>1681</v>
      </c>
      <c r="D10" t="s">
        <v>12</v>
      </c>
      <c r="E10" s="123">
        <v>41609</v>
      </c>
      <c r="G10" s="123">
        <v>41609</v>
      </c>
      <c r="I10" s="3">
        <f t="shared" si="0"/>
        <v>3</v>
      </c>
      <c r="J10" s="8" t="s">
        <v>5864</v>
      </c>
      <c r="K10" t="str">
        <f>VLOOKUP(J10,$A$2:$B35,2,FALSE)</f>
        <v>x1</v>
      </c>
      <c r="M10" t="s">
        <v>588</v>
      </c>
      <c r="P10" s="123">
        <v>41609</v>
      </c>
      <c r="R10" s="123">
        <v>41609</v>
      </c>
    </row>
    <row r="11" spans="1:20">
      <c r="A11" t="s">
        <v>5878</v>
      </c>
      <c r="B11" t="s">
        <v>1684</v>
      </c>
      <c r="D11" t="s">
        <v>12</v>
      </c>
      <c r="E11" s="123">
        <v>41609</v>
      </c>
      <c r="G11" s="123">
        <v>41609</v>
      </c>
      <c r="I11" s="3">
        <f t="shared" si="0"/>
        <v>1</v>
      </c>
      <c r="J11" s="7" t="s">
        <v>5879</v>
      </c>
      <c r="K11" t="str">
        <f>VLOOKUP(J11,$A$2:$B35,2,FALSE)</f>
        <v>x8</v>
      </c>
      <c r="M11" t="s">
        <v>588</v>
      </c>
      <c r="P11" s="123">
        <v>41609</v>
      </c>
      <c r="R11" s="123">
        <v>41609</v>
      </c>
    </row>
    <row r="12" spans="1:20">
      <c r="A12" t="s">
        <v>5880</v>
      </c>
      <c r="B12" t="s">
        <v>1691</v>
      </c>
      <c r="D12" t="s">
        <v>12</v>
      </c>
      <c r="E12" s="123">
        <v>41609</v>
      </c>
      <c r="G12" s="123">
        <v>41609</v>
      </c>
      <c r="I12" s="3">
        <f t="shared" si="0"/>
        <v>1</v>
      </c>
      <c r="J12" s="6" t="s">
        <v>5881</v>
      </c>
      <c r="K12" t="str">
        <f>VLOOKUP(J12,$A$2:$B35,2,FALSE)</f>
        <v>x29</v>
      </c>
      <c r="M12" t="s">
        <v>588</v>
      </c>
      <c r="P12" s="123">
        <v>41609</v>
      </c>
      <c r="R12" s="123">
        <v>41609</v>
      </c>
    </row>
    <row r="13" spans="1:20">
      <c r="A13" t="s">
        <v>5874</v>
      </c>
      <c r="B13" t="s">
        <v>1693</v>
      </c>
      <c r="D13" t="s">
        <v>12</v>
      </c>
      <c r="E13" s="123">
        <v>41609</v>
      </c>
      <c r="G13" s="123">
        <v>41609</v>
      </c>
      <c r="I13" s="3">
        <f t="shared" si="0"/>
        <v>4</v>
      </c>
      <c r="J13" s="5" t="s">
        <v>5867</v>
      </c>
      <c r="K13" t="str">
        <f>VLOOKUP(J13,$A$2:$B35,2,FALSE)</f>
        <v>x11</v>
      </c>
      <c r="L13" t="s">
        <v>583</v>
      </c>
      <c r="M13" t="s">
        <v>588</v>
      </c>
      <c r="P13" s="123">
        <v>41609</v>
      </c>
      <c r="R13" s="123">
        <v>41609</v>
      </c>
    </row>
    <row r="14" spans="1:20">
      <c r="A14" t="s">
        <v>5882</v>
      </c>
      <c r="B14" t="s">
        <v>1696</v>
      </c>
      <c r="D14" t="s">
        <v>12</v>
      </c>
      <c r="E14" s="123">
        <v>41609</v>
      </c>
      <c r="G14" s="123">
        <v>41609</v>
      </c>
      <c r="I14" s="3">
        <f t="shared" si="0"/>
        <v>1</v>
      </c>
      <c r="J14" s="6" t="s">
        <v>5883</v>
      </c>
      <c r="K14" t="str">
        <f>VLOOKUP(J14,$A$2:$B35,2,FALSE)</f>
        <v>x9</v>
      </c>
      <c r="L14" t="s">
        <v>583</v>
      </c>
      <c r="M14" t="s">
        <v>588</v>
      </c>
      <c r="P14" s="123">
        <v>41609</v>
      </c>
      <c r="R14" s="123">
        <v>41609</v>
      </c>
    </row>
    <row r="15" spans="1:20">
      <c r="A15" t="s">
        <v>5884</v>
      </c>
      <c r="B15" t="s">
        <v>1916</v>
      </c>
      <c r="D15" t="s">
        <v>12</v>
      </c>
      <c r="E15" s="123">
        <v>41609</v>
      </c>
      <c r="G15" s="123">
        <v>41609</v>
      </c>
      <c r="I15" s="3">
        <f t="shared" si="0"/>
        <v>0</v>
      </c>
      <c r="J15" s="7" t="s">
        <v>5880</v>
      </c>
      <c r="K15" t="str">
        <f>VLOOKUP(J15,$A$2:$B35,2,FALSE)</f>
        <v>x19</v>
      </c>
      <c r="M15" t="s">
        <v>588</v>
      </c>
      <c r="P15" s="123">
        <v>41609</v>
      </c>
      <c r="R15" s="123">
        <v>41609</v>
      </c>
    </row>
    <row r="16" spans="1:20">
      <c r="A16" t="s">
        <v>5885</v>
      </c>
      <c r="B16" t="s">
        <v>1699</v>
      </c>
      <c r="D16" t="s">
        <v>12</v>
      </c>
      <c r="E16" s="123">
        <v>41609</v>
      </c>
      <c r="G16" s="123">
        <v>41609</v>
      </c>
      <c r="I16" s="3">
        <f t="shared" si="0"/>
        <v>1</v>
      </c>
      <c r="J16" s="7" t="s">
        <v>5882</v>
      </c>
      <c r="K16" t="str">
        <f>VLOOKUP(J16,$A$2:$B35,2,FALSE)</f>
        <v>x20</v>
      </c>
      <c r="L16" t="s">
        <v>583</v>
      </c>
      <c r="M16" t="s">
        <v>588</v>
      </c>
      <c r="P16" s="123">
        <v>41609</v>
      </c>
      <c r="R16" s="123">
        <v>41609</v>
      </c>
    </row>
    <row r="17" spans="1:20">
      <c r="A17" t="s">
        <v>5886</v>
      </c>
      <c r="B17" t="s">
        <v>1706</v>
      </c>
      <c r="D17" t="s">
        <v>12</v>
      </c>
      <c r="E17" s="123">
        <v>41609</v>
      </c>
      <c r="G17" s="123">
        <v>41609</v>
      </c>
      <c r="I17" s="3">
        <f t="shared" si="0"/>
        <v>3</v>
      </c>
      <c r="J17" s="8" t="s">
        <v>5885</v>
      </c>
      <c r="K17" t="str">
        <f>VLOOKUP(J17,$A$2:$B35,2,FALSE)</f>
        <v>x22</v>
      </c>
      <c r="M17" t="s">
        <v>588</v>
      </c>
      <c r="P17" s="123">
        <v>41609</v>
      </c>
      <c r="R17" s="123">
        <v>41609</v>
      </c>
    </row>
    <row r="18" spans="1:20">
      <c r="A18" t="s">
        <v>5887</v>
      </c>
      <c r="B18" t="s">
        <v>1709</v>
      </c>
      <c r="D18" t="s">
        <v>12</v>
      </c>
      <c r="E18" s="123">
        <v>41609</v>
      </c>
      <c r="G18" s="123">
        <v>41609</v>
      </c>
      <c r="I18" s="3">
        <f t="shared" si="0"/>
        <v>2</v>
      </c>
      <c r="J18" s="6" t="s">
        <v>5873</v>
      </c>
      <c r="K18" t="str">
        <f>VLOOKUP(J18,$A$2:$B35,2,FALSE)</f>
        <v>x14</v>
      </c>
      <c r="L18" t="s">
        <v>583</v>
      </c>
      <c r="M18" t="s">
        <v>588</v>
      </c>
      <c r="P18" s="123">
        <v>41609</v>
      </c>
      <c r="R18" s="123">
        <v>41609</v>
      </c>
    </row>
    <row r="19" spans="1:20">
      <c r="A19" t="s">
        <v>5888</v>
      </c>
      <c r="B19" t="s">
        <v>1712</v>
      </c>
      <c r="D19" t="s">
        <v>12</v>
      </c>
      <c r="E19" s="123">
        <v>41609</v>
      </c>
      <c r="G19" s="123">
        <v>41609</v>
      </c>
      <c r="I19" s="3">
        <f t="shared" si="0"/>
        <v>0</v>
      </c>
      <c r="J19" s="7" t="s">
        <v>5871</v>
      </c>
      <c r="K19" t="str">
        <f>VLOOKUP(J19,$A$2:$B35,2,FALSE)</f>
        <v>x13</v>
      </c>
      <c r="M19" t="s">
        <v>588</v>
      </c>
      <c r="P19" s="123">
        <v>41609</v>
      </c>
      <c r="R19" s="123">
        <v>41609</v>
      </c>
    </row>
    <row r="20" spans="1:20">
      <c r="A20" t="s">
        <v>5889</v>
      </c>
      <c r="B20" t="s">
        <v>1714</v>
      </c>
      <c r="D20" t="s">
        <v>12</v>
      </c>
      <c r="E20" s="123">
        <v>41609</v>
      </c>
      <c r="G20" s="123">
        <v>41609</v>
      </c>
      <c r="I20" s="3">
        <f t="shared" si="0"/>
        <v>1</v>
      </c>
      <c r="J20" s="7" t="s">
        <v>5875</v>
      </c>
      <c r="K20" t="str">
        <f>VLOOKUP(J20,$A$2:$B35,2,FALSE)</f>
        <v>x15</v>
      </c>
      <c r="M20" t="s">
        <v>588</v>
      </c>
      <c r="P20" s="123">
        <v>41609</v>
      </c>
      <c r="R20" s="123">
        <v>41609</v>
      </c>
    </row>
    <row r="21" spans="1:20">
      <c r="A21" t="s">
        <v>5890</v>
      </c>
      <c r="B21" t="s">
        <v>1718</v>
      </c>
      <c r="D21" t="s">
        <v>12</v>
      </c>
      <c r="E21" s="123">
        <v>41609</v>
      </c>
      <c r="G21" s="123">
        <v>41609</v>
      </c>
      <c r="I21" s="3">
        <f t="shared" si="0"/>
        <v>2</v>
      </c>
      <c r="J21" s="6" t="s">
        <v>5877</v>
      </c>
      <c r="K21" t="str">
        <f>VLOOKUP(J21,$A$2:$B35,2,FALSE)</f>
        <v>x16</v>
      </c>
      <c r="M21" t="s">
        <v>588</v>
      </c>
      <c r="P21" s="123">
        <v>41609</v>
      </c>
      <c r="R21" s="123">
        <v>41609</v>
      </c>
    </row>
    <row r="22" spans="1:20">
      <c r="A22" t="s">
        <v>5881</v>
      </c>
      <c r="B22" t="s">
        <v>1721</v>
      </c>
      <c r="D22" t="s">
        <v>12</v>
      </c>
      <c r="E22" s="123">
        <v>41609</v>
      </c>
      <c r="G22" s="123">
        <v>41609</v>
      </c>
      <c r="I22" s="3">
        <f t="shared" si="0"/>
        <v>1</v>
      </c>
      <c r="J22" s="6" t="s">
        <v>5878</v>
      </c>
      <c r="K22" t="str">
        <f>VLOOKUP(J22,$A$2:$B35,2,FALSE)</f>
        <v>x17</v>
      </c>
      <c r="M22" t="s">
        <v>588</v>
      </c>
      <c r="P22" s="123">
        <v>41609</v>
      </c>
      <c r="R22" s="123">
        <v>41609</v>
      </c>
    </row>
    <row r="23" spans="1:20">
      <c r="A23" t="s">
        <v>5872</v>
      </c>
      <c r="B23" t="s">
        <v>1723</v>
      </c>
      <c r="D23" t="s">
        <v>12</v>
      </c>
      <c r="E23" s="123">
        <v>41609</v>
      </c>
      <c r="G23" s="123">
        <v>41609</v>
      </c>
      <c r="I23" s="3">
        <f t="shared" si="0"/>
        <v>1</v>
      </c>
      <c r="J23" s="6" t="s">
        <v>5869</v>
      </c>
      <c r="K23" t="str">
        <f>VLOOKUP(J23,$A$2:$B35,2,FALSE)</f>
        <v>x12</v>
      </c>
      <c r="M23" t="s">
        <v>588</v>
      </c>
      <c r="P23" s="123">
        <v>41609</v>
      </c>
      <c r="R23" s="123">
        <v>41609</v>
      </c>
    </row>
    <row r="24" spans="1:20">
      <c r="A24" t="s">
        <v>5891</v>
      </c>
      <c r="B24" t="s">
        <v>1726</v>
      </c>
      <c r="D24" t="s">
        <v>12</v>
      </c>
      <c r="E24" s="123">
        <v>41609</v>
      </c>
      <c r="G24" s="123">
        <v>41609</v>
      </c>
      <c r="I24" s="3">
        <f t="shared" si="0"/>
        <v>1</v>
      </c>
      <c r="J24" s="5" t="s">
        <v>5886</v>
      </c>
      <c r="K24" t="str">
        <f>VLOOKUP(J24,$A$2:$B35,2,FALSE)</f>
        <v>x24</v>
      </c>
      <c r="M24" t="s">
        <v>588</v>
      </c>
      <c r="P24" s="123">
        <v>41609</v>
      </c>
      <c r="R24" s="123">
        <v>41609</v>
      </c>
    </row>
    <row r="25" spans="1:20">
      <c r="A25" t="s">
        <v>5892</v>
      </c>
      <c r="B25" t="s">
        <v>1730</v>
      </c>
      <c r="D25" t="s">
        <v>12</v>
      </c>
      <c r="E25" s="123">
        <v>41609</v>
      </c>
      <c r="G25" s="123">
        <v>41609</v>
      </c>
      <c r="I25" s="3">
        <f t="shared" si="0"/>
        <v>1</v>
      </c>
      <c r="J25" s="5" t="s">
        <v>5887</v>
      </c>
      <c r="K25" t="str">
        <f>VLOOKUP(J25,$A$2:$B35,2,FALSE)</f>
        <v>x25</v>
      </c>
      <c r="M25" t="s">
        <v>588</v>
      </c>
      <c r="P25" s="123">
        <v>41609</v>
      </c>
      <c r="R25" s="123">
        <v>41609</v>
      </c>
    </row>
    <row r="26" spans="1:20">
      <c r="A26" t="s">
        <v>5876</v>
      </c>
      <c r="B26" t="s">
        <v>1732</v>
      </c>
      <c r="D26" t="s">
        <v>12</v>
      </c>
      <c r="E26" s="123">
        <v>41609</v>
      </c>
      <c r="G26" s="123">
        <v>41609</v>
      </c>
      <c r="I26" s="3">
        <f t="shared" si="0"/>
        <v>1</v>
      </c>
      <c r="J26" s="5" t="s">
        <v>5889</v>
      </c>
      <c r="K26" t="str">
        <f>VLOOKUP(J26,$A$2:$B35,2,FALSE)</f>
        <v>x27</v>
      </c>
      <c r="M26" t="s">
        <v>588</v>
      </c>
      <c r="P26" s="123">
        <v>41609</v>
      </c>
      <c r="R26" s="123">
        <v>41609</v>
      </c>
    </row>
    <row r="27" spans="1:20">
      <c r="A27" t="s">
        <v>5893</v>
      </c>
      <c r="B27" t="s">
        <v>1735</v>
      </c>
      <c r="D27" t="s">
        <v>12</v>
      </c>
      <c r="E27" s="123">
        <v>41609</v>
      </c>
      <c r="G27" s="123">
        <v>41609</v>
      </c>
      <c r="I27" s="3">
        <f t="shared" si="0"/>
        <v>1</v>
      </c>
      <c r="J27" s="5" t="s">
        <v>5894</v>
      </c>
      <c r="K27" t="str">
        <f>VLOOKUP(J27,$A$2:$B35,2,FALSE)</f>
        <v>x7</v>
      </c>
      <c r="M27" t="s">
        <v>588</v>
      </c>
      <c r="P27" s="123">
        <v>41609</v>
      </c>
      <c r="R27" s="123">
        <v>41609</v>
      </c>
    </row>
    <row r="28" spans="1:20">
      <c r="A28" t="s">
        <v>5895</v>
      </c>
      <c r="B28" t="s">
        <v>1738</v>
      </c>
      <c r="D28" t="s">
        <v>12</v>
      </c>
      <c r="E28" s="123">
        <v>42384</v>
      </c>
      <c r="G28" s="123">
        <v>42735</v>
      </c>
      <c r="I28" s="3">
        <f t="shared" si="0"/>
        <v>0</v>
      </c>
      <c r="J28" s="5" t="s">
        <v>5865</v>
      </c>
      <c r="K28" t="str">
        <f>VLOOKUP(J28,$A$2:$B35,2,FALSE)</f>
        <v>x10</v>
      </c>
      <c r="M28" t="s">
        <v>588</v>
      </c>
      <c r="P28" s="123">
        <v>41609</v>
      </c>
      <c r="R28" s="123">
        <v>41609</v>
      </c>
    </row>
    <row r="29" spans="1:20">
      <c r="A29" t="s">
        <v>5870</v>
      </c>
      <c r="B29" t="s">
        <v>1748</v>
      </c>
      <c r="D29" t="s">
        <v>12</v>
      </c>
      <c r="E29" s="123">
        <v>41609</v>
      </c>
      <c r="G29" s="123">
        <v>41609</v>
      </c>
      <c r="I29" s="3">
        <f t="shared" si="0"/>
        <v>1</v>
      </c>
      <c r="J29" t="s">
        <v>5896</v>
      </c>
      <c r="N29" t="s">
        <v>12</v>
      </c>
      <c r="P29" s="123">
        <v>41609</v>
      </c>
      <c r="R29" s="123">
        <v>41609</v>
      </c>
      <c r="T29" t="s">
        <v>5897</v>
      </c>
    </row>
    <row r="30" spans="1:20">
      <c r="A30" t="s">
        <v>5868</v>
      </c>
      <c r="B30" t="s">
        <v>1770</v>
      </c>
      <c r="D30" t="s">
        <v>12</v>
      </c>
      <c r="E30" s="123">
        <v>41609</v>
      </c>
      <c r="G30" s="123">
        <v>41609</v>
      </c>
      <c r="I30" s="3">
        <f t="shared" si="0"/>
        <v>2</v>
      </c>
      <c r="J30" s="4" t="s">
        <v>5867</v>
      </c>
      <c r="K30" t="str">
        <f>VLOOKUP(J30,$A$2:$B35,2,FALSE)</f>
        <v>x11</v>
      </c>
      <c r="L30" t="s">
        <v>1005</v>
      </c>
      <c r="P30" s="123">
        <v>41609</v>
      </c>
      <c r="R30" s="123">
        <v>41609</v>
      </c>
    </row>
    <row r="31" spans="1:20">
      <c r="A31" s="18" t="s">
        <v>5866</v>
      </c>
      <c r="B31" s="18" t="s">
        <v>1793</v>
      </c>
      <c r="C31" s="18"/>
      <c r="D31" s="18" t="s">
        <v>12</v>
      </c>
      <c r="E31" s="123">
        <v>41609</v>
      </c>
      <c r="G31" s="123">
        <v>41609</v>
      </c>
      <c r="I31" s="3">
        <f t="shared" si="0"/>
        <v>1</v>
      </c>
      <c r="J31" s="5" t="s">
        <v>5893</v>
      </c>
      <c r="K31" t="str">
        <f>VLOOKUP(J31,$A$2:$B35,2,FALSE)</f>
        <v>x33</v>
      </c>
      <c r="L31" t="s">
        <v>583</v>
      </c>
      <c r="M31" t="s">
        <v>588</v>
      </c>
      <c r="P31" s="123">
        <v>41609</v>
      </c>
      <c r="R31" s="123">
        <v>41609</v>
      </c>
    </row>
    <row r="32" spans="1:20">
      <c r="A32" s="18" t="s">
        <v>5898</v>
      </c>
      <c r="B32" s="18" t="s">
        <v>4837</v>
      </c>
      <c r="C32" s="18"/>
      <c r="D32" s="18" t="s">
        <v>12</v>
      </c>
      <c r="E32" s="123">
        <v>42689</v>
      </c>
      <c r="G32" s="123">
        <v>43189</v>
      </c>
      <c r="I32" s="3">
        <f t="shared" si="0"/>
        <v>0</v>
      </c>
      <c r="J32" s="6" t="s">
        <v>5891</v>
      </c>
      <c r="K32" t="str">
        <f>VLOOKUP(J32,$A$2:$B35,2,FALSE)</f>
        <v>x30</v>
      </c>
      <c r="M32" t="s">
        <v>588</v>
      </c>
      <c r="P32" s="123">
        <v>41609</v>
      </c>
      <c r="R32" s="123">
        <v>41609</v>
      </c>
    </row>
    <row r="33" spans="1:20">
      <c r="A33" s="18" t="s">
        <v>5894</v>
      </c>
      <c r="B33" s="18" t="s">
        <v>1827</v>
      </c>
      <c r="C33" s="18"/>
      <c r="D33" s="18" t="s">
        <v>12</v>
      </c>
      <c r="E33" s="123">
        <v>41609</v>
      </c>
      <c r="G33" s="123">
        <v>41609</v>
      </c>
      <c r="I33" s="3">
        <f t="shared" si="0"/>
        <v>2</v>
      </c>
      <c r="J33" s="6" t="s">
        <v>5892</v>
      </c>
      <c r="K33" t="str">
        <f>VLOOKUP(J33,$A$2:$B35,2,FALSE)</f>
        <v>x31</v>
      </c>
      <c r="M33" t="s">
        <v>588</v>
      </c>
      <c r="P33" s="123">
        <v>41609</v>
      </c>
      <c r="R33" s="123">
        <v>41609</v>
      </c>
    </row>
    <row r="34" spans="1:20">
      <c r="A34" s="18" t="s">
        <v>5879</v>
      </c>
      <c r="B34" s="18" t="s">
        <v>1845</v>
      </c>
      <c r="C34" s="18"/>
      <c r="D34" s="18" t="s">
        <v>12</v>
      </c>
      <c r="E34" s="123">
        <v>41609</v>
      </c>
      <c r="G34" s="123">
        <v>41609</v>
      </c>
      <c r="I34" s="3">
        <f t="shared" ref="I34:I56" si="1">COUNTIF(J:J,A34)</f>
        <v>2</v>
      </c>
      <c r="J34" s="18" t="s">
        <v>5899</v>
      </c>
      <c r="N34" t="s">
        <v>12</v>
      </c>
      <c r="P34" s="123">
        <v>41609</v>
      </c>
      <c r="Q34" s="123">
        <v>42829</v>
      </c>
      <c r="R34" s="123">
        <v>41609</v>
      </c>
      <c r="S34" s="123">
        <v>43189</v>
      </c>
    </row>
    <row r="35" spans="1:20">
      <c r="A35" s="18" t="s">
        <v>5883</v>
      </c>
      <c r="B35" s="18" t="s">
        <v>1863</v>
      </c>
      <c r="C35" s="18"/>
      <c r="D35" s="18" t="s">
        <v>12</v>
      </c>
      <c r="E35" s="123">
        <v>41609</v>
      </c>
      <c r="G35" s="123">
        <v>41609</v>
      </c>
      <c r="I35" s="3">
        <f t="shared" si="1"/>
        <v>3</v>
      </c>
      <c r="J35" s="4" t="s">
        <v>5861</v>
      </c>
      <c r="K35" t="str">
        <f>VLOOKUP(J35,$A$2:$B35,2,FALSE)</f>
        <v>x0</v>
      </c>
      <c r="L35" t="s">
        <v>583</v>
      </c>
      <c r="P35" s="123">
        <v>41609</v>
      </c>
      <c r="R35" s="123">
        <v>41609</v>
      </c>
    </row>
    <row r="36" spans="1:20">
      <c r="A36" s="19" t="s">
        <v>6167</v>
      </c>
      <c r="B36" s="19" t="s">
        <v>6272</v>
      </c>
      <c r="C36" s="19"/>
      <c r="D36" s="19" t="s">
        <v>555</v>
      </c>
      <c r="E36" s="124"/>
      <c r="F36" s="124"/>
      <c r="G36" s="124"/>
      <c r="H36" s="124"/>
      <c r="I36" s="56">
        <f t="shared" si="1"/>
        <v>2</v>
      </c>
      <c r="J36" s="5" t="s">
        <v>5890</v>
      </c>
      <c r="K36" t="str">
        <f>VLOOKUP(J36,$A$2:$B35,2,FALSE)</f>
        <v>x28</v>
      </c>
      <c r="M36" t="s">
        <v>588</v>
      </c>
      <c r="P36" s="123">
        <v>41609</v>
      </c>
      <c r="R36" s="123">
        <v>41609</v>
      </c>
    </row>
    <row r="37" spans="1:20">
      <c r="A37" s="19" t="s">
        <v>6170</v>
      </c>
      <c r="B37" s="19" t="s">
        <v>6329</v>
      </c>
      <c r="C37" s="19"/>
      <c r="D37" s="19" t="s">
        <v>555</v>
      </c>
      <c r="E37" s="124"/>
      <c r="F37" s="124"/>
      <c r="G37" s="124"/>
      <c r="H37" s="124"/>
      <c r="I37" s="56">
        <f t="shared" si="1"/>
        <v>1</v>
      </c>
      <c r="J37" s="5" t="s">
        <v>5883</v>
      </c>
      <c r="K37" t="str">
        <f>VLOOKUP(J37,$A$2:$B35,2,FALSE)</f>
        <v>x9</v>
      </c>
      <c r="M37" t="s">
        <v>588</v>
      </c>
      <c r="P37" s="123">
        <v>41609</v>
      </c>
      <c r="R37" s="123">
        <v>41609</v>
      </c>
    </row>
    <row r="38" spans="1:20">
      <c r="A38" s="19" t="s">
        <v>6171</v>
      </c>
      <c r="B38" s="19" t="s">
        <v>6338</v>
      </c>
      <c r="C38" s="19"/>
      <c r="D38" s="19" t="s">
        <v>555</v>
      </c>
      <c r="E38" s="124"/>
      <c r="F38" s="124"/>
      <c r="G38" s="124"/>
      <c r="H38" s="124"/>
      <c r="I38" s="56">
        <f t="shared" si="1"/>
        <v>1</v>
      </c>
      <c r="J38" s="5" t="s">
        <v>5877</v>
      </c>
      <c r="K38" t="str">
        <f>VLOOKUP(J38,$A$2:$B35,2,FALSE)</f>
        <v>x16</v>
      </c>
      <c r="M38" t="s">
        <v>588</v>
      </c>
      <c r="P38" s="123">
        <v>41609</v>
      </c>
      <c r="R38" s="123">
        <v>41609</v>
      </c>
    </row>
    <row r="39" spans="1:20">
      <c r="A39" s="62" t="s">
        <v>6061</v>
      </c>
      <c r="B39" s="19" t="s">
        <v>6389</v>
      </c>
      <c r="C39" s="19"/>
      <c r="D39" s="19" t="s">
        <v>555</v>
      </c>
      <c r="E39" s="124"/>
      <c r="F39" s="124"/>
      <c r="G39" s="124"/>
      <c r="H39" s="124"/>
      <c r="I39" s="55">
        <f t="shared" si="1"/>
        <v>1</v>
      </c>
      <c r="J39" s="50" t="s">
        <v>5874</v>
      </c>
      <c r="K39" t="str">
        <f>VLOOKUP(J39,$A$2:$B35,2,FALSE)</f>
        <v>x2</v>
      </c>
      <c r="M39" t="s">
        <v>588</v>
      </c>
      <c r="P39" s="123">
        <v>41609</v>
      </c>
      <c r="R39" s="123">
        <v>41609</v>
      </c>
    </row>
    <row r="40" spans="1:20">
      <c r="A40" s="62" t="s">
        <v>6064</v>
      </c>
      <c r="B40" s="19" t="s">
        <v>6390</v>
      </c>
      <c r="C40" s="19"/>
      <c r="D40" s="19" t="s">
        <v>555</v>
      </c>
      <c r="E40" s="124"/>
      <c r="F40" s="124"/>
      <c r="G40" s="124"/>
      <c r="H40" s="124"/>
      <c r="I40" s="55">
        <f t="shared" si="1"/>
        <v>1</v>
      </c>
      <c r="J40" s="50" t="s">
        <v>5869</v>
      </c>
      <c r="K40" t="str">
        <f>VLOOKUP(J40,$A$2:$B35,2,FALSE)</f>
        <v>x12</v>
      </c>
      <c r="M40" t="s">
        <v>588</v>
      </c>
      <c r="P40" s="123">
        <v>41609</v>
      </c>
      <c r="R40" s="123">
        <v>41609</v>
      </c>
    </row>
    <row r="41" spans="1:20">
      <c r="A41" s="62" t="s">
        <v>6057</v>
      </c>
      <c r="B41" s="19" t="s">
        <v>6391</v>
      </c>
      <c r="C41" s="19"/>
      <c r="D41" s="19" t="s">
        <v>555</v>
      </c>
      <c r="E41" s="124"/>
      <c r="F41" s="124"/>
      <c r="G41" s="124"/>
      <c r="H41" s="124"/>
      <c r="I41" s="55">
        <f t="shared" si="1"/>
        <v>1</v>
      </c>
      <c r="J41" s="24" t="s">
        <v>5900</v>
      </c>
      <c r="N41" t="s">
        <v>12</v>
      </c>
      <c r="P41" s="123">
        <v>42829</v>
      </c>
      <c r="R41" s="123">
        <v>43190</v>
      </c>
      <c r="T41" t="s">
        <v>5901</v>
      </c>
    </row>
    <row r="42" spans="1:20">
      <c r="A42" s="62" t="s">
        <v>6063</v>
      </c>
      <c r="B42" s="19" t="s">
        <v>6392</v>
      </c>
      <c r="C42" s="19"/>
      <c r="D42" s="19" t="s">
        <v>555</v>
      </c>
      <c r="E42" s="124"/>
      <c r="F42" s="124"/>
      <c r="G42" s="124"/>
      <c r="H42" s="124"/>
      <c r="I42" s="55">
        <f t="shared" si="1"/>
        <v>1</v>
      </c>
      <c r="J42" s="49" t="s">
        <v>5861</v>
      </c>
      <c r="K42" t="str">
        <f>VLOOKUP(J42,$A$2:$B35,2,FALSE)</f>
        <v>x0</v>
      </c>
      <c r="L42" t="s">
        <v>583</v>
      </c>
      <c r="P42" s="123">
        <v>42829</v>
      </c>
      <c r="R42" s="123">
        <v>43190</v>
      </c>
    </row>
    <row r="43" spans="1:20">
      <c r="A43" s="62" t="s">
        <v>6059</v>
      </c>
      <c r="B43" s="19" t="s">
        <v>6393</v>
      </c>
      <c r="C43" s="19"/>
      <c r="D43" s="19" t="s">
        <v>555</v>
      </c>
      <c r="E43" s="124"/>
      <c r="F43" s="124"/>
      <c r="G43" s="124"/>
      <c r="H43" s="124"/>
      <c r="I43" s="55">
        <f t="shared" si="1"/>
        <v>1</v>
      </c>
      <c r="J43" s="50" t="s">
        <v>5890</v>
      </c>
      <c r="K43" t="str">
        <f>VLOOKUP(J43,$A$2:$B35,2,FALSE)</f>
        <v>x28</v>
      </c>
      <c r="M43" t="s">
        <v>588</v>
      </c>
      <c r="P43" s="123">
        <v>42829</v>
      </c>
      <c r="R43" s="123">
        <v>43190</v>
      </c>
    </row>
    <row r="44" spans="1:20">
      <c r="A44" s="62" t="s">
        <v>6058</v>
      </c>
      <c r="B44" s="19" t="s">
        <v>6394</v>
      </c>
      <c r="C44" s="19"/>
      <c r="D44" s="19" t="s">
        <v>555</v>
      </c>
      <c r="E44" s="124"/>
      <c r="F44" s="124"/>
      <c r="G44" s="124"/>
      <c r="H44" s="124"/>
      <c r="I44" s="55">
        <f t="shared" si="1"/>
        <v>1</v>
      </c>
      <c r="J44" s="50" t="s">
        <v>5883</v>
      </c>
      <c r="K44" s="18" t="str">
        <f>VLOOKUP(J44,$A$2:$B35,2,FALSE)</f>
        <v>x9</v>
      </c>
      <c r="L44" s="18"/>
      <c r="M44" s="18" t="s">
        <v>588</v>
      </c>
      <c r="N44" s="18"/>
      <c r="O44" s="18"/>
      <c r="P44" s="123">
        <v>42829</v>
      </c>
      <c r="R44" s="123">
        <v>43190</v>
      </c>
      <c r="T44" s="18"/>
    </row>
    <row r="45" spans="1:20">
      <c r="A45" s="62" t="s">
        <v>6060</v>
      </c>
      <c r="B45" s="19" t="s">
        <v>6395</v>
      </c>
      <c r="C45" s="19"/>
      <c r="D45" s="19" t="s">
        <v>555</v>
      </c>
      <c r="E45" s="124"/>
      <c r="F45" s="124"/>
      <c r="G45" s="124"/>
      <c r="H45" s="124"/>
      <c r="I45" s="55">
        <f t="shared" si="1"/>
        <v>1</v>
      </c>
      <c r="J45" s="50" t="s">
        <v>5877</v>
      </c>
      <c r="K45" t="str">
        <f>VLOOKUP(J45,$A$2:$B35,2,FALSE)</f>
        <v>x16</v>
      </c>
      <c r="M45" t="s">
        <v>588</v>
      </c>
      <c r="P45" s="123">
        <v>42829</v>
      </c>
      <c r="R45" s="123">
        <v>43190</v>
      </c>
    </row>
    <row r="46" spans="1:20">
      <c r="A46" s="62" t="s">
        <v>6062</v>
      </c>
      <c r="B46" s="19" t="s">
        <v>6408</v>
      </c>
      <c r="C46" s="19"/>
      <c r="D46" s="19" t="s">
        <v>555</v>
      </c>
      <c r="E46" s="124"/>
      <c r="F46" s="124"/>
      <c r="G46" s="124"/>
      <c r="H46" s="124"/>
      <c r="I46" s="55">
        <f t="shared" si="1"/>
        <v>1</v>
      </c>
      <c r="J46" s="50" t="s">
        <v>5874</v>
      </c>
      <c r="K46" t="str">
        <f>VLOOKUP(J46,$A$2:$B35,2,FALSE)</f>
        <v>x2</v>
      </c>
      <c r="M46" t="s">
        <v>588</v>
      </c>
      <c r="P46" s="123">
        <v>42829</v>
      </c>
      <c r="R46" s="123">
        <v>43190</v>
      </c>
    </row>
    <row r="47" spans="1:20">
      <c r="A47" s="19" t="s">
        <v>6168</v>
      </c>
      <c r="B47" s="19" t="s">
        <v>6414</v>
      </c>
      <c r="C47" s="19"/>
      <c r="D47" s="19" t="s">
        <v>555</v>
      </c>
      <c r="E47" s="124">
        <v>43014</v>
      </c>
      <c r="F47" s="124"/>
      <c r="G47" s="124">
        <v>43101</v>
      </c>
      <c r="H47" s="124"/>
      <c r="I47" s="55">
        <f t="shared" si="1"/>
        <v>1</v>
      </c>
      <c r="J47" s="50" t="s">
        <v>5869</v>
      </c>
      <c r="K47" t="str">
        <f>VLOOKUP(J47,$A$2:$B35,2,FALSE)</f>
        <v>x12</v>
      </c>
      <c r="M47" t="s">
        <v>588</v>
      </c>
      <c r="P47" s="123">
        <v>42829</v>
      </c>
      <c r="R47" s="123">
        <v>43190</v>
      </c>
    </row>
    <row r="48" spans="1:20">
      <c r="A48" s="19" t="s">
        <v>6172</v>
      </c>
      <c r="B48" s="19" t="s">
        <v>6415</v>
      </c>
      <c r="C48" s="19"/>
      <c r="D48" s="19" t="s">
        <v>555</v>
      </c>
      <c r="E48" s="124">
        <v>43014</v>
      </c>
      <c r="F48" s="124"/>
      <c r="G48" s="124">
        <v>43101</v>
      </c>
      <c r="H48" s="124"/>
      <c r="I48" s="55">
        <f t="shared" si="1"/>
        <v>1</v>
      </c>
      <c r="J48" s="50" t="s">
        <v>5873</v>
      </c>
      <c r="K48" t="str">
        <f>VLOOKUP(J48,$A$2:$B35,2,FALSE)</f>
        <v>x14</v>
      </c>
      <c r="M48" t="s">
        <v>588</v>
      </c>
      <c r="P48" s="123">
        <v>42829</v>
      </c>
      <c r="R48" s="123">
        <v>43190</v>
      </c>
    </row>
    <row r="49" spans="1:20">
      <c r="A49" s="19" t="s">
        <v>6470</v>
      </c>
      <c r="B49" s="19" t="s">
        <v>6418</v>
      </c>
      <c r="C49" s="19"/>
      <c r="D49" s="19" t="s">
        <v>555</v>
      </c>
      <c r="E49" s="124">
        <v>43014</v>
      </c>
      <c r="F49" s="124"/>
      <c r="G49" s="124">
        <v>43101</v>
      </c>
      <c r="H49" s="124"/>
      <c r="I49" s="55">
        <f t="shared" si="1"/>
        <v>1</v>
      </c>
      <c r="J49" s="75" t="s">
        <v>7434</v>
      </c>
      <c r="K49" s="19"/>
      <c r="L49" s="19"/>
      <c r="M49" s="19"/>
      <c r="N49" s="19"/>
      <c r="O49" s="19"/>
      <c r="P49" s="124">
        <v>43014</v>
      </c>
      <c r="Q49" s="124"/>
      <c r="R49" s="124">
        <v>43101</v>
      </c>
      <c r="S49" s="124"/>
      <c r="T49" s="19"/>
    </row>
    <row r="50" spans="1:20">
      <c r="A50" s="19" t="s">
        <v>7168</v>
      </c>
      <c r="B50" s="19" t="s">
        <v>6419</v>
      </c>
      <c r="C50" s="19"/>
      <c r="D50" s="19" t="s">
        <v>555</v>
      </c>
      <c r="E50" s="124">
        <v>43014</v>
      </c>
      <c r="F50" s="124"/>
      <c r="G50" s="124">
        <v>43101</v>
      </c>
      <c r="H50" s="124"/>
      <c r="I50" s="55">
        <f t="shared" si="1"/>
        <v>0</v>
      </c>
      <c r="J50" s="83" t="s">
        <v>5861</v>
      </c>
      <c r="K50" s="19" t="str">
        <f>VLOOKUP(J50,$A$2:$B55,2,FALSE)</f>
        <v>x0</v>
      </c>
      <c r="L50" s="19" t="s">
        <v>583</v>
      </c>
      <c r="M50" s="19"/>
      <c r="N50" s="19"/>
      <c r="O50" s="19"/>
      <c r="P50" s="124">
        <v>43014</v>
      </c>
      <c r="Q50" s="124"/>
      <c r="R50" s="124">
        <v>43101</v>
      </c>
      <c r="S50" s="124"/>
      <c r="T50" s="19"/>
    </row>
    <row r="51" spans="1:20">
      <c r="A51" s="80" t="s">
        <v>7105</v>
      </c>
      <c r="B51" s="19" t="s">
        <v>6422</v>
      </c>
      <c r="C51" s="19"/>
      <c r="D51" s="19" t="s">
        <v>555</v>
      </c>
      <c r="E51" s="124">
        <v>43014</v>
      </c>
      <c r="F51" s="124"/>
      <c r="G51" s="124">
        <v>43101</v>
      </c>
      <c r="H51" s="124"/>
      <c r="I51" s="55">
        <f t="shared" si="1"/>
        <v>1</v>
      </c>
      <c r="J51" s="77" t="s">
        <v>5868</v>
      </c>
      <c r="K51" s="19" t="str">
        <f>VLOOKUP(J51,$A$2:$B56,2,FALSE)</f>
        <v>x5</v>
      </c>
      <c r="L51" s="19" t="s">
        <v>583</v>
      </c>
      <c r="M51" s="19" t="s">
        <v>588</v>
      </c>
      <c r="N51" s="19"/>
      <c r="O51" s="19"/>
      <c r="P51" s="124">
        <v>43014</v>
      </c>
      <c r="Q51" s="124"/>
      <c r="R51" s="124">
        <v>43101</v>
      </c>
      <c r="S51" s="124"/>
      <c r="T51" s="19"/>
    </row>
    <row r="52" spans="1:20">
      <c r="A52" s="80" t="s">
        <v>7106</v>
      </c>
      <c r="B52" s="19" t="s">
        <v>6423</v>
      </c>
      <c r="C52" s="19"/>
      <c r="D52" s="19" t="s">
        <v>555</v>
      </c>
      <c r="E52" s="124">
        <v>43014</v>
      </c>
      <c r="F52" s="124"/>
      <c r="G52" s="124">
        <v>43101</v>
      </c>
      <c r="H52" s="124"/>
      <c r="I52" s="55">
        <f t="shared" si="1"/>
        <v>1</v>
      </c>
      <c r="J52" s="82" t="s">
        <v>6470</v>
      </c>
      <c r="K52" s="19" t="str">
        <f>VLOOKUP(J52,$A$2:$B57,2,FALSE)</f>
        <v>x5063</v>
      </c>
      <c r="L52" s="19" t="s">
        <v>583</v>
      </c>
      <c r="M52" s="19" t="s">
        <v>588</v>
      </c>
      <c r="N52" s="19"/>
      <c r="O52" s="19"/>
      <c r="P52" s="124">
        <v>43014</v>
      </c>
      <c r="Q52" s="124"/>
      <c r="R52" s="124">
        <v>43101</v>
      </c>
      <c r="S52" s="124"/>
      <c r="T52" s="19"/>
    </row>
    <row r="53" spans="1:20">
      <c r="A53" s="80" t="s">
        <v>7107</v>
      </c>
      <c r="B53" s="19" t="s">
        <v>6433</v>
      </c>
      <c r="C53" s="19"/>
      <c r="D53" s="19" t="s">
        <v>555</v>
      </c>
      <c r="E53" s="124">
        <v>43014</v>
      </c>
      <c r="F53" s="124"/>
      <c r="G53" s="124">
        <v>43101</v>
      </c>
      <c r="H53" s="124"/>
      <c r="I53" s="55">
        <f t="shared" si="1"/>
        <v>1</v>
      </c>
      <c r="J53" s="79" t="s">
        <v>5879</v>
      </c>
      <c r="K53" s="19" t="str">
        <f>VLOOKUP(J53,$A$2:$B58,2,FALSE)</f>
        <v>x8</v>
      </c>
      <c r="L53" s="19"/>
      <c r="M53" s="19" t="s">
        <v>588</v>
      </c>
      <c r="N53" s="19"/>
      <c r="O53" s="19"/>
      <c r="P53" s="124">
        <v>43014</v>
      </c>
      <c r="Q53" s="124"/>
      <c r="R53" s="124">
        <v>43101</v>
      </c>
      <c r="S53" s="124"/>
      <c r="T53" s="19"/>
    </row>
    <row r="54" spans="1:20">
      <c r="A54" s="80" t="s">
        <v>7108</v>
      </c>
      <c r="B54" s="19" t="s">
        <v>6434</v>
      </c>
      <c r="C54" s="19"/>
      <c r="D54" s="19" t="s">
        <v>555</v>
      </c>
      <c r="E54" s="124">
        <v>43014</v>
      </c>
      <c r="F54" s="124"/>
      <c r="G54" s="124">
        <v>43101</v>
      </c>
      <c r="H54" s="124"/>
      <c r="I54" s="55">
        <f t="shared" si="1"/>
        <v>1</v>
      </c>
      <c r="J54" s="79" t="s">
        <v>5874</v>
      </c>
      <c r="K54" s="19" t="str">
        <f>VLOOKUP(J54,$A$2:$B59,2,FALSE)</f>
        <v>x2</v>
      </c>
      <c r="L54" s="19"/>
      <c r="M54" s="19" t="s">
        <v>588</v>
      </c>
      <c r="N54" s="19"/>
      <c r="O54" s="19"/>
      <c r="P54" s="124">
        <v>43014</v>
      </c>
      <c r="Q54" s="124"/>
      <c r="R54" s="124">
        <v>43101</v>
      </c>
      <c r="S54" s="124"/>
      <c r="T54" s="19"/>
    </row>
    <row r="55" spans="1:20">
      <c r="A55" s="80" t="s">
        <v>7109</v>
      </c>
      <c r="B55" s="19" t="s">
        <v>6435</v>
      </c>
      <c r="C55" s="19"/>
      <c r="D55" s="19" t="s">
        <v>555</v>
      </c>
      <c r="E55" s="124">
        <v>43014</v>
      </c>
      <c r="F55" s="124"/>
      <c r="G55" s="124">
        <v>43101</v>
      </c>
      <c r="H55" s="124"/>
      <c r="I55" s="55">
        <f t="shared" si="1"/>
        <v>1</v>
      </c>
      <c r="J55" s="78" t="s">
        <v>5864</v>
      </c>
      <c r="K55" s="19" t="str">
        <f>VLOOKUP(J55,$A$2:$B60,2,FALSE)</f>
        <v>x1</v>
      </c>
      <c r="L55" s="19" t="s">
        <v>583</v>
      </c>
      <c r="M55" s="19" t="s">
        <v>588</v>
      </c>
      <c r="N55" s="19"/>
      <c r="O55" s="19"/>
      <c r="P55" s="124">
        <v>43014</v>
      </c>
      <c r="Q55" s="124"/>
      <c r="R55" s="124">
        <v>43101</v>
      </c>
      <c r="S55" s="124"/>
      <c r="T55" s="19"/>
    </row>
    <row r="56" spans="1:20">
      <c r="A56" s="80" t="s">
        <v>7110</v>
      </c>
      <c r="B56" s="19" t="s">
        <v>6436</v>
      </c>
      <c r="C56" s="19"/>
      <c r="D56" s="19" t="s">
        <v>555</v>
      </c>
      <c r="E56" s="124">
        <v>43014</v>
      </c>
      <c r="F56" s="124"/>
      <c r="G56" s="124">
        <v>43101</v>
      </c>
      <c r="H56" s="124"/>
      <c r="I56" s="55">
        <f t="shared" si="1"/>
        <v>1</v>
      </c>
      <c r="J56" s="79" t="s">
        <v>6170</v>
      </c>
      <c r="K56" s="19" t="str">
        <f>VLOOKUP(J56,$A$2:$B61,2,FALSE)</f>
        <v>x5042</v>
      </c>
      <c r="L56" s="19"/>
      <c r="M56" s="19" t="s">
        <v>588</v>
      </c>
      <c r="N56" s="19"/>
      <c r="O56" s="19"/>
      <c r="P56" s="124">
        <v>43014</v>
      </c>
      <c r="Q56" s="124"/>
      <c r="R56" s="124">
        <v>43101</v>
      </c>
      <c r="S56" s="124"/>
      <c r="T56" s="19"/>
    </row>
    <row r="57" spans="1:20">
      <c r="A57" s="19"/>
      <c r="B57" s="19"/>
      <c r="C57" s="19"/>
      <c r="D57" s="19"/>
      <c r="E57" s="124"/>
      <c r="F57" s="124"/>
      <c r="G57" s="124"/>
      <c r="H57" s="124"/>
      <c r="I57" s="19"/>
      <c r="J57" s="79" t="s">
        <v>6171</v>
      </c>
      <c r="K57" s="19" t="str">
        <f>VLOOKUP(J57,$A$2:$B62,2,FALSE)</f>
        <v>x5043</v>
      </c>
      <c r="L57" s="19"/>
      <c r="M57" s="19" t="s">
        <v>588</v>
      </c>
      <c r="N57" s="19"/>
      <c r="O57" s="19"/>
      <c r="P57" s="124">
        <v>43014</v>
      </c>
      <c r="Q57" s="124"/>
      <c r="R57" s="124">
        <v>43101</v>
      </c>
      <c r="S57" s="124"/>
      <c r="T57" s="19"/>
    </row>
    <row r="58" spans="1:20">
      <c r="A58" s="19"/>
      <c r="B58" s="19"/>
      <c r="C58" s="19"/>
      <c r="D58" s="19"/>
      <c r="E58" s="124"/>
      <c r="F58" s="124"/>
      <c r="G58" s="124"/>
      <c r="H58" s="124"/>
      <c r="I58" s="19"/>
      <c r="J58" s="77" t="s">
        <v>6167</v>
      </c>
      <c r="K58" s="19" t="str">
        <f>VLOOKUP(J58,$A$2:$B62,2,FALSE)</f>
        <v>x5003</v>
      </c>
      <c r="L58" s="19"/>
      <c r="M58" s="19" t="s">
        <v>588</v>
      </c>
      <c r="N58" s="19"/>
      <c r="O58" s="19"/>
      <c r="P58" s="124">
        <v>43014</v>
      </c>
      <c r="Q58" s="124"/>
      <c r="R58" s="124">
        <v>43101</v>
      </c>
      <c r="S58" s="124"/>
      <c r="T58" s="19"/>
    </row>
    <row r="59" spans="1:20">
      <c r="J59" s="77" t="s">
        <v>5886</v>
      </c>
      <c r="K59" s="19" t="str">
        <f>VLOOKUP(J59,$A$2:$B62,2,FALSE)</f>
        <v>x24</v>
      </c>
      <c r="L59" s="19"/>
      <c r="M59" s="19" t="s">
        <v>588</v>
      </c>
      <c r="N59" s="19"/>
      <c r="O59" s="19"/>
      <c r="P59" s="124">
        <v>43014</v>
      </c>
      <c r="Q59" s="124"/>
      <c r="R59" s="124">
        <v>43101</v>
      </c>
      <c r="S59" s="124"/>
      <c r="T59" s="19"/>
    </row>
    <row r="60" spans="1:20">
      <c r="J60" s="77" t="s">
        <v>6172</v>
      </c>
      <c r="K60" s="19" t="str">
        <f>VLOOKUP(J60,$A$2:$B62,2,FALSE)</f>
        <v>x5062</v>
      </c>
      <c r="L60" s="19" t="s">
        <v>583</v>
      </c>
      <c r="M60" s="19" t="s">
        <v>588</v>
      </c>
      <c r="N60" s="19"/>
      <c r="O60" s="19"/>
      <c r="P60" s="124">
        <v>43014</v>
      </c>
      <c r="Q60" s="124"/>
      <c r="R60" s="124">
        <v>43101</v>
      </c>
      <c r="S60" s="124"/>
      <c r="T60" s="19"/>
    </row>
    <row r="61" spans="1:20">
      <c r="J61" s="78" t="s">
        <v>5867</v>
      </c>
      <c r="K61" s="19" t="str">
        <f>VLOOKUP(J61,$A$2:$B62,2,FALSE)</f>
        <v>x11</v>
      </c>
      <c r="L61" s="19"/>
      <c r="M61" s="19" t="s">
        <v>588</v>
      </c>
      <c r="N61" s="19"/>
      <c r="O61" s="19"/>
      <c r="P61" s="124">
        <v>43014</v>
      </c>
      <c r="Q61" s="124"/>
      <c r="R61" s="124">
        <v>43101</v>
      </c>
      <c r="S61" s="124"/>
      <c r="T61" s="19"/>
    </row>
    <row r="62" spans="1:20">
      <c r="J62" s="78" t="s">
        <v>6168</v>
      </c>
      <c r="K62" s="19" t="str">
        <f>VLOOKUP(J62,$A$2:$B62,2,FALSE)</f>
        <v>x5061</v>
      </c>
      <c r="L62" s="19"/>
      <c r="M62" s="19" t="s">
        <v>588</v>
      </c>
      <c r="N62" s="19"/>
      <c r="O62" s="19"/>
      <c r="P62" s="124">
        <v>43014</v>
      </c>
      <c r="Q62" s="124"/>
      <c r="R62" s="124">
        <v>43101</v>
      </c>
      <c r="S62" s="124"/>
      <c r="T62" s="19"/>
    </row>
    <row r="63" spans="1:20">
      <c r="J63" s="75" t="s">
        <v>7431</v>
      </c>
      <c r="K63" s="55"/>
      <c r="L63" s="19"/>
      <c r="M63" s="19"/>
      <c r="N63" s="19" t="s">
        <v>555</v>
      </c>
      <c r="O63" s="19"/>
      <c r="P63" s="124">
        <v>43014</v>
      </c>
      <c r="Q63" s="124"/>
      <c r="R63" s="124">
        <v>43101</v>
      </c>
      <c r="S63" s="124"/>
      <c r="T63" s="19"/>
    </row>
    <row r="64" spans="1:20">
      <c r="J64" s="76" t="s">
        <v>5861</v>
      </c>
      <c r="K64" s="55" t="str">
        <f>VLOOKUP(J64,$A$2:$B55,2,FALSE)</f>
        <v>x0</v>
      </c>
      <c r="L64" s="19"/>
      <c r="M64" s="19"/>
      <c r="N64" s="19"/>
      <c r="O64" s="19"/>
      <c r="P64" s="124">
        <v>43014</v>
      </c>
      <c r="Q64" s="124"/>
      <c r="R64" s="124">
        <v>43101</v>
      </c>
      <c r="S64" s="124"/>
      <c r="T64" s="19"/>
    </row>
    <row r="65" spans="10:20">
      <c r="J65" s="77" t="s">
        <v>7105</v>
      </c>
      <c r="K65" s="100" t="str">
        <f>VLOOKUP(J65,$A$2:$B56,2,FALSE)</f>
        <v>x5065</v>
      </c>
      <c r="L65" s="19"/>
      <c r="M65" s="19"/>
      <c r="N65" s="19"/>
      <c r="O65" s="19"/>
      <c r="P65" s="124">
        <v>43014</v>
      </c>
      <c r="Q65" s="124"/>
      <c r="R65" s="124">
        <v>43101</v>
      </c>
      <c r="S65" s="124"/>
      <c r="T65" s="19"/>
    </row>
    <row r="66" spans="10:20">
      <c r="J66" s="77" t="s">
        <v>7106</v>
      </c>
      <c r="K66" s="100" t="str">
        <f>VLOOKUP(J66,$A$2:$B57,2,FALSE)</f>
        <v>x5066</v>
      </c>
      <c r="L66" s="19"/>
      <c r="M66" s="19"/>
      <c r="N66" s="19"/>
      <c r="O66" s="19"/>
      <c r="P66" s="124">
        <v>43014</v>
      </c>
      <c r="Q66" s="124"/>
      <c r="R66" s="124">
        <v>43101</v>
      </c>
      <c r="S66" s="124"/>
      <c r="T66" s="19"/>
    </row>
    <row r="67" spans="10:20">
      <c r="J67" s="77" t="s">
        <v>7107</v>
      </c>
      <c r="K67" s="100" t="str">
        <f>VLOOKUP(J67,$A$2:$B58,2,FALSE)</f>
        <v>x5067</v>
      </c>
      <c r="L67" s="19"/>
      <c r="M67" s="19"/>
      <c r="N67" s="19"/>
      <c r="O67" s="19"/>
      <c r="P67" s="124">
        <v>43014</v>
      </c>
      <c r="Q67" s="124"/>
      <c r="R67" s="124">
        <v>43101</v>
      </c>
      <c r="S67" s="124"/>
      <c r="T67" s="19"/>
    </row>
    <row r="68" spans="10:20">
      <c r="J68" s="77" t="s">
        <v>6167</v>
      </c>
      <c r="K68" s="55" t="str">
        <f>VLOOKUP(J68,$A$2:$B59,2,FALSE)</f>
        <v>x5003</v>
      </c>
      <c r="L68" s="19"/>
      <c r="M68" s="19"/>
      <c r="N68" s="19"/>
      <c r="O68" s="19"/>
      <c r="P68" s="124">
        <v>43014</v>
      </c>
      <c r="Q68" s="124"/>
      <c r="R68" s="124">
        <v>43101</v>
      </c>
      <c r="S68" s="124"/>
      <c r="T68" s="19"/>
    </row>
    <row r="69" spans="10:20">
      <c r="J69" s="77" t="s">
        <v>5886</v>
      </c>
      <c r="K69" s="55" t="str">
        <f>VLOOKUP(J69,$A$2:$B60,2,FALSE)</f>
        <v>x24</v>
      </c>
      <c r="L69" s="19"/>
      <c r="M69" s="19"/>
      <c r="N69" s="19"/>
      <c r="O69" s="19"/>
      <c r="P69" s="124">
        <v>43014</v>
      </c>
      <c r="Q69" s="124"/>
      <c r="R69" s="124">
        <v>43101</v>
      </c>
      <c r="S69" s="124"/>
      <c r="T69" s="19"/>
    </row>
    <row r="70" spans="10:20">
      <c r="J70" s="77" t="s">
        <v>5867</v>
      </c>
      <c r="K70" s="55" t="str">
        <f>VLOOKUP(J70,$A$2:$B61,2,FALSE)</f>
        <v>x11</v>
      </c>
      <c r="L70" s="19"/>
      <c r="M70" s="19"/>
      <c r="N70" s="19"/>
      <c r="O70" s="19"/>
      <c r="P70" s="124">
        <v>43014</v>
      </c>
      <c r="Q70" s="124"/>
      <c r="R70" s="124">
        <v>43101</v>
      </c>
      <c r="S70" s="124"/>
      <c r="T70" s="19"/>
    </row>
    <row r="71" spans="10:20">
      <c r="J71" s="77" t="s">
        <v>5864</v>
      </c>
      <c r="K71" s="55" t="str">
        <f>VLOOKUP(J71,$A$2:$B62,2,FALSE)</f>
        <v>x1</v>
      </c>
      <c r="L71" s="19"/>
      <c r="M71" s="19"/>
      <c r="N71" s="19"/>
      <c r="O71" s="19"/>
      <c r="P71" s="124">
        <v>43014</v>
      </c>
      <c r="Q71" s="124"/>
      <c r="R71" s="124">
        <v>43101</v>
      </c>
      <c r="S71" s="124"/>
      <c r="T71" s="19"/>
    </row>
    <row r="72" spans="10:20">
      <c r="J72" s="77" t="s">
        <v>7108</v>
      </c>
      <c r="K72" s="100" t="str">
        <f>VLOOKUP(J72,$A$2:$B62,2,FALSE)</f>
        <v>x5068</v>
      </c>
      <c r="L72" s="19"/>
      <c r="M72" s="19"/>
      <c r="N72" s="19"/>
      <c r="O72" s="19"/>
      <c r="P72" s="124">
        <v>43014</v>
      </c>
      <c r="Q72" s="124"/>
      <c r="R72" s="124">
        <v>43101</v>
      </c>
      <c r="S72" s="124"/>
      <c r="T72" s="19"/>
    </row>
    <row r="73" spans="10:20">
      <c r="J73" s="77" t="s">
        <v>7109</v>
      </c>
      <c r="K73" s="100" t="str">
        <f>VLOOKUP(J73,$A$2:$B62,2,FALSE)</f>
        <v>x5069</v>
      </c>
      <c r="L73" s="19"/>
      <c r="M73" s="19"/>
      <c r="N73" s="19"/>
      <c r="O73" s="19"/>
      <c r="P73" s="124">
        <v>43014</v>
      </c>
      <c r="Q73" s="124"/>
      <c r="R73" s="124">
        <v>43101</v>
      </c>
      <c r="S73" s="124"/>
      <c r="T73" s="19"/>
    </row>
    <row r="74" spans="10:20">
      <c r="J74" s="77" t="s">
        <v>7110</v>
      </c>
      <c r="K74" s="100" t="str">
        <f>VLOOKUP(J74,$A$2:$B62,2,FALSE)</f>
        <v>x5070</v>
      </c>
      <c r="L74" s="19"/>
      <c r="M74" s="19"/>
      <c r="N74" s="19"/>
      <c r="O74" s="19"/>
      <c r="P74" s="124">
        <v>43014</v>
      </c>
      <c r="Q74" s="124"/>
      <c r="R74" s="124">
        <v>43101</v>
      </c>
      <c r="S74" s="124"/>
      <c r="T74" s="19"/>
    </row>
    <row r="75" spans="10:20">
      <c r="J75" s="77" t="s">
        <v>5887</v>
      </c>
      <c r="K75" s="55" t="str">
        <f>VLOOKUP(J75,$A$2:$B62,2,FALSE)</f>
        <v>x25</v>
      </c>
      <c r="L75" s="19"/>
      <c r="M75" s="19"/>
      <c r="N75" s="19"/>
      <c r="O75" s="19"/>
      <c r="P75" s="124">
        <v>43014</v>
      </c>
      <c r="Q75" s="124"/>
      <c r="R75" s="124">
        <v>43101</v>
      </c>
      <c r="S75" s="124"/>
      <c r="T75" s="19"/>
    </row>
    <row r="76" spans="10:20">
      <c r="J76" s="126" t="s">
        <v>7432</v>
      </c>
      <c r="K76" s="19"/>
      <c r="L76" s="19"/>
      <c r="M76" s="19"/>
      <c r="N76" s="19"/>
      <c r="O76" s="19"/>
      <c r="P76" s="124">
        <v>43014</v>
      </c>
      <c r="Q76" s="124"/>
      <c r="R76" s="124">
        <v>43101</v>
      </c>
      <c r="S76" s="124"/>
      <c r="T76" s="19"/>
    </row>
    <row r="77" spans="10:20">
      <c r="J77" s="76" t="s">
        <v>5861</v>
      </c>
      <c r="K77" s="19" t="str">
        <f>VLOOKUP(J77,$A$2:$B62,2,FALSE)</f>
        <v>x0</v>
      </c>
      <c r="L77" s="19"/>
      <c r="M77" s="19"/>
      <c r="N77" s="19"/>
      <c r="O77" s="19"/>
      <c r="P77" s="124">
        <v>43014</v>
      </c>
      <c r="Q77" s="124"/>
      <c r="R77" s="124">
        <v>43101</v>
      </c>
      <c r="S77" s="124"/>
      <c r="T77" s="19"/>
    </row>
    <row r="78" spans="10:20">
      <c r="J78" s="77" t="s">
        <v>5894</v>
      </c>
      <c r="K78" s="19" t="str">
        <f>VLOOKUP(J78,$A$2:$B62,2,FALSE)</f>
        <v>x7</v>
      </c>
      <c r="L78" s="19"/>
      <c r="M78" s="19"/>
      <c r="N78" s="19"/>
      <c r="O78" s="19"/>
      <c r="P78" s="124">
        <v>43014</v>
      </c>
      <c r="Q78" s="124"/>
      <c r="R78" s="124">
        <v>43101</v>
      </c>
      <c r="S78" s="124"/>
      <c r="T78" s="19"/>
    </row>
    <row r="79" spans="10:20">
      <c r="J79" s="77" t="s">
        <v>5867</v>
      </c>
      <c r="K79" s="19" t="str">
        <f>VLOOKUP(J79,$A$2:$B62,2,FALSE)</f>
        <v>x11</v>
      </c>
      <c r="L79" s="19"/>
      <c r="M79" s="19"/>
      <c r="N79" s="19"/>
      <c r="O79" s="19"/>
      <c r="P79" s="124">
        <v>43014</v>
      </c>
      <c r="Q79" s="124"/>
      <c r="R79" s="124">
        <v>43101</v>
      </c>
      <c r="S79" s="124"/>
      <c r="T79" s="19"/>
    </row>
    <row r="80" spans="10:20">
      <c r="J80" s="126" t="s">
        <v>7433</v>
      </c>
      <c r="K80" s="19"/>
      <c r="L80" s="19"/>
      <c r="M80" s="19"/>
      <c r="N80" s="19" t="s">
        <v>555</v>
      </c>
      <c r="O80" s="19"/>
      <c r="P80" s="124">
        <v>43014</v>
      </c>
      <c r="Q80" s="124"/>
      <c r="R80" s="124">
        <v>43101</v>
      </c>
      <c r="S80" s="124"/>
      <c r="T80" s="19"/>
    </row>
    <row r="81" spans="10:20">
      <c r="J81" s="83" t="s">
        <v>5861</v>
      </c>
      <c r="K81" s="19" t="str">
        <f>VLOOKUP(J81,$A$2:$B87,2,FALSE)</f>
        <v>x0</v>
      </c>
      <c r="L81" s="19"/>
      <c r="M81" s="19"/>
      <c r="N81" s="19"/>
      <c r="O81" s="19"/>
      <c r="P81" s="124">
        <v>43014</v>
      </c>
      <c r="Q81" s="124"/>
      <c r="R81" s="124">
        <v>43101</v>
      </c>
      <c r="S81" s="124"/>
      <c r="T81" s="19"/>
    </row>
    <row r="82" spans="10:20">
      <c r="J82" s="84" t="s">
        <v>6057</v>
      </c>
      <c r="K82" s="19" t="str">
        <f>VLOOKUP(J82,$A$2:$B65,2,FALSE)</f>
        <v>x5054</v>
      </c>
      <c r="L82" s="19"/>
      <c r="M82" s="19"/>
      <c r="N82" s="19"/>
      <c r="O82" s="19"/>
      <c r="P82" s="124">
        <v>43014</v>
      </c>
      <c r="Q82" s="124"/>
      <c r="R82" s="124">
        <v>43101</v>
      </c>
      <c r="S82" s="124"/>
      <c r="T82" s="19"/>
    </row>
    <row r="83" spans="10:20">
      <c r="J83" s="84" t="s">
        <v>6058</v>
      </c>
      <c r="K83" s="19" t="str">
        <f>VLOOKUP(J83,$A$2:$B66,2,FALSE)</f>
        <v>x5057</v>
      </c>
      <c r="L83" s="19"/>
      <c r="M83" s="19"/>
      <c r="N83" s="19"/>
      <c r="O83" s="19"/>
      <c r="P83" s="124">
        <v>43014</v>
      </c>
      <c r="Q83" s="124"/>
      <c r="R83" s="124">
        <v>43101</v>
      </c>
      <c r="S83" s="124"/>
      <c r="T83" s="19"/>
    </row>
    <row r="84" spans="10:20">
      <c r="J84" s="84" t="s">
        <v>6059</v>
      </c>
      <c r="K84" s="19" t="str">
        <f>VLOOKUP(J84,$A$2:$B67,2,FALSE)</f>
        <v>x5056</v>
      </c>
      <c r="L84" s="19"/>
      <c r="M84" s="19"/>
      <c r="N84" s="19"/>
      <c r="O84" s="19"/>
      <c r="P84" s="124">
        <v>43014</v>
      </c>
      <c r="Q84" s="124"/>
      <c r="R84" s="124">
        <v>43101</v>
      </c>
      <c r="S84" s="124"/>
      <c r="T84" s="19"/>
    </row>
    <row r="85" spans="10:20">
      <c r="J85" s="84" t="s">
        <v>6060</v>
      </c>
      <c r="K85" s="19" t="str">
        <f>VLOOKUP(J85,$A$2:$B68,2,FALSE)</f>
        <v>x5058</v>
      </c>
      <c r="L85" s="19"/>
      <c r="M85" s="19"/>
      <c r="N85" s="19"/>
      <c r="O85" s="19"/>
      <c r="P85" s="124">
        <v>43014</v>
      </c>
      <c r="Q85" s="124"/>
      <c r="R85" s="124">
        <v>43101</v>
      </c>
      <c r="S85" s="124"/>
      <c r="T85" s="19"/>
    </row>
    <row r="86" spans="10:20">
      <c r="J86" s="84" t="s">
        <v>6061</v>
      </c>
      <c r="K86" s="19" t="str">
        <f>VLOOKUP(J86,$A$2:$B69,2,FALSE)</f>
        <v>x5052</v>
      </c>
      <c r="L86" s="19"/>
      <c r="M86" s="19"/>
      <c r="N86" s="19"/>
      <c r="O86" s="19"/>
      <c r="P86" s="124">
        <v>43014</v>
      </c>
      <c r="Q86" s="124"/>
      <c r="R86" s="124">
        <v>43101</v>
      </c>
      <c r="S86" s="124"/>
      <c r="T86" s="19"/>
    </row>
    <row r="87" spans="10:20">
      <c r="J87" s="84" t="s">
        <v>6062</v>
      </c>
      <c r="K87" s="19" t="str">
        <f>VLOOKUP(J87,$A$2:$B70,2,FALSE)</f>
        <v>x5059</v>
      </c>
      <c r="L87" s="19"/>
      <c r="M87" s="19"/>
      <c r="N87" s="19"/>
      <c r="O87" s="19"/>
      <c r="P87" s="124">
        <v>43014</v>
      </c>
      <c r="Q87" s="124"/>
      <c r="R87" s="124">
        <v>43101</v>
      </c>
      <c r="S87" s="124"/>
      <c r="T87" s="19"/>
    </row>
    <row r="88" spans="10:20">
      <c r="J88" s="84" t="s">
        <v>6063</v>
      </c>
      <c r="K88" s="19" t="str">
        <f>VLOOKUP(J88,$A$2:$B71,2,FALSE)</f>
        <v>x5055</v>
      </c>
      <c r="L88" s="19"/>
      <c r="M88" s="19"/>
      <c r="N88" s="19"/>
      <c r="O88" s="19"/>
      <c r="P88" s="124">
        <v>43014</v>
      </c>
      <c r="Q88" s="124"/>
      <c r="R88" s="124">
        <v>43101</v>
      </c>
      <c r="S88" s="124"/>
      <c r="T88" s="19"/>
    </row>
    <row r="89" spans="10:20">
      <c r="J89" s="84" t="s">
        <v>6064</v>
      </c>
      <c r="K89" s="19" t="str">
        <f>VLOOKUP(J89,$A$2:$B72,2,FALSE)</f>
        <v>x5053</v>
      </c>
      <c r="L89" s="19"/>
      <c r="M89" s="19"/>
      <c r="N89" s="19"/>
      <c r="O89" s="19"/>
      <c r="P89" s="124">
        <v>43014</v>
      </c>
      <c r="Q89" s="124"/>
      <c r="R89" s="124">
        <v>43101</v>
      </c>
      <c r="S89" s="124"/>
      <c r="T89" s="19"/>
    </row>
  </sheetData>
  <autoFilter ref="A1:T36"/>
  <sortState ref="A36:I49">
    <sortCondition ref="B36:B49"/>
  </sortState>
  <pageMargins left="0.75" right="0.75" top="1" bottom="1" header="0.5" footer="0.5"/>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4"/>
  <dimension ref="A1:T33"/>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F8" sqref="F8"/>
    </sheetView>
  </sheetViews>
  <sheetFormatPr defaultColWidth="11.5546875" defaultRowHeight="14.4"/>
  <cols>
    <col min="5" max="6" width="11.5546875" style="123"/>
    <col min="7" max="7" width="13.109375" style="123" bestFit="1" customWidth="1"/>
    <col min="8" max="8" width="11.5546875" style="123"/>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5902</v>
      </c>
      <c r="B2" t="s">
        <v>1628</v>
      </c>
      <c r="C2" t="s">
        <v>1629</v>
      </c>
      <c r="D2" t="s">
        <v>12</v>
      </c>
      <c r="E2" s="123">
        <v>41609</v>
      </c>
      <c r="G2" s="123">
        <v>41609</v>
      </c>
      <c r="I2" s="3">
        <f t="shared" ref="I2:I16" si="0">COUNTIF(J:J,A2)</f>
        <v>2</v>
      </c>
      <c r="J2" t="s">
        <v>5903</v>
      </c>
      <c r="N2" t="s">
        <v>12</v>
      </c>
      <c r="P2" s="123">
        <v>41609</v>
      </c>
      <c r="R2" s="123">
        <v>41609</v>
      </c>
    </row>
    <row r="3" spans="1:20">
      <c r="A3" t="s">
        <v>5904</v>
      </c>
      <c r="B3" t="s">
        <v>1633</v>
      </c>
      <c r="D3" t="s">
        <v>12</v>
      </c>
      <c r="E3" s="123">
        <v>41609</v>
      </c>
      <c r="G3" s="123">
        <v>41609</v>
      </c>
      <c r="I3" s="3">
        <f t="shared" si="0"/>
        <v>2</v>
      </c>
      <c r="J3" s="4" t="s">
        <v>5902</v>
      </c>
      <c r="K3" t="str">
        <f>VLOOKUP(J3,$A$2:$B17,2,FALSE)</f>
        <v>x0</v>
      </c>
      <c r="L3" t="s">
        <v>583</v>
      </c>
      <c r="P3" s="123">
        <v>41609</v>
      </c>
      <c r="R3" s="123">
        <v>41609</v>
      </c>
    </row>
    <row r="4" spans="1:20">
      <c r="A4" t="s">
        <v>5905</v>
      </c>
      <c r="B4" t="s">
        <v>1635</v>
      </c>
      <c r="D4" t="s">
        <v>12</v>
      </c>
      <c r="E4" s="123">
        <v>41609</v>
      </c>
      <c r="G4" s="123">
        <v>41609</v>
      </c>
      <c r="I4" s="3">
        <f t="shared" si="0"/>
        <v>2</v>
      </c>
      <c r="J4" s="5" t="s">
        <v>5906</v>
      </c>
      <c r="K4" t="str">
        <f>VLOOKUP(J4,$A$2:$B17,2,FALSE)</f>
        <v>x11</v>
      </c>
      <c r="L4" t="s">
        <v>583</v>
      </c>
      <c r="M4" t="s">
        <v>588</v>
      </c>
      <c r="P4" s="123">
        <v>41609</v>
      </c>
      <c r="R4" s="123">
        <v>41609</v>
      </c>
    </row>
    <row r="5" spans="1:20">
      <c r="A5" t="s">
        <v>5906</v>
      </c>
      <c r="B5" t="s">
        <v>1667</v>
      </c>
      <c r="D5" t="s">
        <v>12</v>
      </c>
      <c r="E5" s="123">
        <v>41609</v>
      </c>
      <c r="G5" s="123">
        <v>41609</v>
      </c>
      <c r="I5" s="3">
        <f t="shared" si="0"/>
        <v>1</v>
      </c>
      <c r="J5" s="6" t="s">
        <v>126</v>
      </c>
      <c r="K5" t="str">
        <f>VLOOKUP(J5,$A$2:$B17,2,FALSE)</f>
        <v>x14</v>
      </c>
      <c r="M5" t="s">
        <v>588</v>
      </c>
      <c r="P5" s="123">
        <v>41609</v>
      </c>
      <c r="R5" s="123">
        <v>41609</v>
      </c>
    </row>
    <row r="6" spans="1:20">
      <c r="A6" t="s">
        <v>5907</v>
      </c>
      <c r="B6" t="s">
        <v>1675</v>
      </c>
      <c r="D6" t="s">
        <v>12</v>
      </c>
      <c r="E6" s="123">
        <v>41609</v>
      </c>
      <c r="G6" s="123">
        <v>41609</v>
      </c>
      <c r="I6" s="3">
        <f t="shared" si="0"/>
        <v>2</v>
      </c>
      <c r="J6" s="6" t="s">
        <v>5908</v>
      </c>
      <c r="K6" t="str">
        <f>VLOOKUP(J6,$A$2:$B17,2,FALSE)</f>
        <v>x15</v>
      </c>
      <c r="M6" t="s">
        <v>588</v>
      </c>
      <c r="P6" s="123">
        <v>41609</v>
      </c>
      <c r="R6" s="123">
        <v>41609</v>
      </c>
    </row>
    <row r="7" spans="1:20">
      <c r="A7" t="s">
        <v>5909</v>
      </c>
      <c r="B7" t="s">
        <v>1905</v>
      </c>
      <c r="D7" t="s">
        <v>12</v>
      </c>
      <c r="E7" s="123">
        <v>41609</v>
      </c>
      <c r="G7" s="123">
        <v>41609</v>
      </c>
      <c r="I7" s="3">
        <f t="shared" si="0"/>
        <v>1</v>
      </c>
      <c r="J7" s="5" t="s">
        <v>5909</v>
      </c>
      <c r="K7" t="str">
        <f>VLOOKUP(J7,$A$2:$B17,2,FALSE)</f>
        <v>x13</v>
      </c>
      <c r="M7" t="s">
        <v>588</v>
      </c>
      <c r="P7" s="123">
        <v>41609</v>
      </c>
      <c r="R7" s="123">
        <v>41609</v>
      </c>
    </row>
    <row r="8" spans="1:20">
      <c r="A8" t="s">
        <v>126</v>
      </c>
      <c r="B8" t="s">
        <v>1907</v>
      </c>
      <c r="D8" t="s">
        <v>12</v>
      </c>
      <c r="E8" s="123">
        <v>41609</v>
      </c>
      <c r="G8" s="123">
        <v>41609</v>
      </c>
      <c r="I8" s="3">
        <f t="shared" si="0"/>
        <v>2</v>
      </c>
      <c r="J8" t="s">
        <v>5910</v>
      </c>
      <c r="N8" t="s">
        <v>12</v>
      </c>
      <c r="P8" s="123">
        <v>41609</v>
      </c>
      <c r="R8" s="123">
        <v>41609</v>
      </c>
    </row>
    <row r="9" spans="1:20">
      <c r="A9" t="s">
        <v>5908</v>
      </c>
      <c r="B9" t="s">
        <v>1678</v>
      </c>
      <c r="D9" t="s">
        <v>12</v>
      </c>
      <c r="E9" s="123">
        <v>41609</v>
      </c>
      <c r="G9" s="123">
        <v>41609</v>
      </c>
      <c r="I9" s="3">
        <f t="shared" si="0"/>
        <v>2</v>
      </c>
      <c r="J9" s="4" t="s">
        <v>5902</v>
      </c>
      <c r="K9" t="str">
        <f>VLOOKUP(J9,$A$2:$B17,2,FALSE)</f>
        <v>x0</v>
      </c>
      <c r="L9" t="s">
        <v>583</v>
      </c>
      <c r="P9" s="123">
        <v>41609</v>
      </c>
      <c r="R9" s="123">
        <v>41609</v>
      </c>
    </row>
    <row r="10" spans="1:20">
      <c r="A10" t="s">
        <v>5911</v>
      </c>
      <c r="B10" t="s">
        <v>1693</v>
      </c>
      <c r="D10" t="s">
        <v>12</v>
      </c>
      <c r="E10" s="123">
        <v>41609</v>
      </c>
      <c r="G10" s="123">
        <v>41609</v>
      </c>
      <c r="I10" s="3">
        <f t="shared" si="0"/>
        <v>2</v>
      </c>
      <c r="J10" s="5" t="s">
        <v>5904</v>
      </c>
      <c r="K10" t="str">
        <f>VLOOKUP(J10,$A$2:$B17,2,FALSE)</f>
        <v>x1</v>
      </c>
      <c r="M10" t="s">
        <v>588</v>
      </c>
      <c r="P10" s="123">
        <v>41609</v>
      </c>
      <c r="R10" s="123">
        <v>41609</v>
      </c>
    </row>
    <row r="11" spans="1:20">
      <c r="A11" t="s">
        <v>5912</v>
      </c>
      <c r="B11" t="s">
        <v>1723</v>
      </c>
      <c r="D11" t="s">
        <v>12</v>
      </c>
      <c r="E11" s="123">
        <v>41609</v>
      </c>
      <c r="G11" s="123">
        <v>41609</v>
      </c>
      <c r="I11" s="3">
        <f t="shared" si="0"/>
        <v>2</v>
      </c>
      <c r="J11" s="5" t="s">
        <v>5911</v>
      </c>
      <c r="K11" t="str">
        <f>VLOOKUP(J11,$A$2:$B17,2,FALSE)</f>
        <v>x2</v>
      </c>
      <c r="M11" t="s">
        <v>588</v>
      </c>
      <c r="P11" s="123">
        <v>41609</v>
      </c>
      <c r="R11" s="123">
        <v>41609</v>
      </c>
    </row>
    <row r="12" spans="1:20">
      <c r="A12" t="s">
        <v>5913</v>
      </c>
      <c r="B12" t="s">
        <v>1748</v>
      </c>
      <c r="D12" t="s">
        <v>12</v>
      </c>
      <c r="E12" s="123">
        <v>41609</v>
      </c>
      <c r="G12" s="123">
        <v>41609</v>
      </c>
      <c r="I12" s="25">
        <f t="shared" si="0"/>
        <v>2</v>
      </c>
      <c r="J12" s="50" t="s">
        <v>5912</v>
      </c>
      <c r="K12" t="str">
        <f>VLOOKUP(J12,$A$2:$B17,2,FALSE)</f>
        <v>x3</v>
      </c>
      <c r="M12" t="s">
        <v>588</v>
      </c>
      <c r="P12" s="123">
        <v>41609</v>
      </c>
      <c r="R12" s="123">
        <v>41609</v>
      </c>
    </row>
    <row r="13" spans="1:20">
      <c r="A13" t="s">
        <v>5914</v>
      </c>
      <c r="B13" t="s">
        <v>1770</v>
      </c>
      <c r="D13" t="s">
        <v>12</v>
      </c>
      <c r="E13" s="123">
        <v>41609</v>
      </c>
      <c r="G13" s="123">
        <v>41609</v>
      </c>
      <c r="I13" s="25">
        <f t="shared" si="0"/>
        <v>2</v>
      </c>
      <c r="J13" s="50" t="s">
        <v>5913</v>
      </c>
      <c r="K13" t="str">
        <f>VLOOKUP(J13,$A$2:$B17,2,FALSE)</f>
        <v>x4</v>
      </c>
      <c r="M13" t="s">
        <v>588</v>
      </c>
      <c r="P13" s="123">
        <v>41609</v>
      </c>
      <c r="R13" s="123">
        <v>41609</v>
      </c>
    </row>
    <row r="14" spans="1:20">
      <c r="A14" t="s">
        <v>5915</v>
      </c>
      <c r="B14" t="s">
        <v>1793</v>
      </c>
      <c r="D14" t="s">
        <v>12</v>
      </c>
      <c r="E14" s="123">
        <v>41609</v>
      </c>
      <c r="G14" s="123">
        <v>41609</v>
      </c>
      <c r="I14" s="25">
        <f t="shared" si="0"/>
        <v>2</v>
      </c>
      <c r="J14" s="50" t="s">
        <v>5914</v>
      </c>
      <c r="K14" t="str">
        <f>VLOOKUP(J14,$A$2:$B17,2,FALSE)</f>
        <v>x5</v>
      </c>
      <c r="M14" t="s">
        <v>588</v>
      </c>
      <c r="P14" s="123">
        <v>41609</v>
      </c>
      <c r="R14" s="123">
        <v>41609</v>
      </c>
    </row>
    <row r="15" spans="1:20">
      <c r="A15" t="s">
        <v>5916</v>
      </c>
      <c r="B15" t="s">
        <v>1845</v>
      </c>
      <c r="D15" t="s">
        <v>12</v>
      </c>
      <c r="E15" s="123">
        <v>41609</v>
      </c>
      <c r="G15" s="123">
        <v>41609</v>
      </c>
      <c r="I15" s="25">
        <f t="shared" si="0"/>
        <v>2</v>
      </c>
      <c r="J15" s="50" t="s">
        <v>5915</v>
      </c>
      <c r="K15" t="str">
        <f>VLOOKUP(J15,$A$2:$B17,2,FALSE)</f>
        <v>x6</v>
      </c>
      <c r="M15" t="s">
        <v>588</v>
      </c>
      <c r="P15" s="123">
        <v>41609</v>
      </c>
      <c r="R15" s="123">
        <v>41609</v>
      </c>
    </row>
    <row r="16" spans="1:20">
      <c r="A16" t="s">
        <v>5917</v>
      </c>
      <c r="B16" t="s">
        <v>1863</v>
      </c>
      <c r="D16" t="s">
        <v>12</v>
      </c>
      <c r="E16" s="123">
        <v>41609</v>
      </c>
      <c r="G16" s="123">
        <v>41609</v>
      </c>
      <c r="I16" s="25">
        <f t="shared" si="0"/>
        <v>2</v>
      </c>
      <c r="J16" s="50" t="s">
        <v>5916</v>
      </c>
      <c r="K16" t="str">
        <f>VLOOKUP(J16,$A$2:$B17,2,FALSE)</f>
        <v>x8</v>
      </c>
      <c r="M16" t="s">
        <v>588</v>
      </c>
      <c r="P16" s="123">
        <v>41609</v>
      </c>
      <c r="R16" s="123">
        <v>41609</v>
      </c>
    </row>
    <row r="17" spans="10:18">
      <c r="J17" s="50" t="s">
        <v>5917</v>
      </c>
      <c r="K17" t="str">
        <f>VLOOKUP(J17,$A$2:$B17,2,FALSE)</f>
        <v>x9</v>
      </c>
      <c r="M17" t="s">
        <v>588</v>
      </c>
      <c r="P17" s="123">
        <v>41609</v>
      </c>
      <c r="R17" s="123">
        <v>41609</v>
      </c>
    </row>
    <row r="18" spans="10:18">
      <c r="J18" s="50" t="s">
        <v>5905</v>
      </c>
      <c r="K18" t="str">
        <f>VLOOKUP(J18,$A$2:$B17,2,FALSE)</f>
        <v>x10</v>
      </c>
      <c r="M18" t="s">
        <v>588</v>
      </c>
      <c r="P18" s="123">
        <v>41609</v>
      </c>
      <c r="R18" s="123">
        <v>41609</v>
      </c>
    </row>
    <row r="19" spans="10:18">
      <c r="J19" s="50" t="s">
        <v>5907</v>
      </c>
      <c r="K19" t="str">
        <f>VLOOKUP(J19,$A$2:$B17,2,FALSE)</f>
        <v>x12</v>
      </c>
      <c r="M19" t="s">
        <v>588</v>
      </c>
      <c r="P19" s="123">
        <v>41609</v>
      </c>
      <c r="R19" s="123">
        <v>41609</v>
      </c>
    </row>
    <row r="20" spans="10:18">
      <c r="J20" s="24" t="s">
        <v>5918</v>
      </c>
      <c r="N20" t="s">
        <v>12</v>
      </c>
      <c r="P20" s="123">
        <v>41609</v>
      </c>
      <c r="R20" s="123">
        <v>41609</v>
      </c>
    </row>
    <row r="21" spans="10:18">
      <c r="J21" s="49" t="s">
        <v>126</v>
      </c>
      <c r="K21" t="str">
        <f>VLOOKUP(J21,$A$2:$B17,2,FALSE)</f>
        <v>x14</v>
      </c>
      <c r="P21" s="123">
        <v>41609</v>
      </c>
      <c r="R21" s="123">
        <v>41609</v>
      </c>
    </row>
    <row r="22" spans="10:18">
      <c r="J22" s="49" t="s">
        <v>5908</v>
      </c>
      <c r="K22" t="str">
        <f>VLOOKUP(J22,$A$2:$B17,2,FALSE)</f>
        <v>x15</v>
      </c>
      <c r="P22" s="123">
        <v>41609</v>
      </c>
      <c r="R22" s="123">
        <v>41609</v>
      </c>
    </row>
    <row r="23" spans="10:18">
      <c r="J23" s="24" t="s">
        <v>5919</v>
      </c>
      <c r="N23" t="s">
        <v>12</v>
      </c>
      <c r="P23" s="123">
        <v>41609</v>
      </c>
      <c r="R23" s="123">
        <v>41609</v>
      </c>
    </row>
    <row r="24" spans="10:18">
      <c r="J24" s="49" t="s">
        <v>5904</v>
      </c>
      <c r="K24" t="str">
        <f>VLOOKUP(J24,$A$2:$B17,2,FALSE)</f>
        <v>x1</v>
      </c>
      <c r="P24" s="123">
        <v>41609</v>
      </c>
      <c r="R24" s="123">
        <v>41609</v>
      </c>
    </row>
    <row r="25" spans="10:18">
      <c r="J25" s="49" t="s">
        <v>5911</v>
      </c>
      <c r="K25" t="str">
        <f>VLOOKUP(J25,$A$2:$B17,2,FALSE)</f>
        <v>x2</v>
      </c>
      <c r="P25" s="123">
        <v>41609</v>
      </c>
      <c r="R25" s="123">
        <v>41609</v>
      </c>
    </row>
    <row r="26" spans="10:18">
      <c r="J26" s="49" t="s">
        <v>5912</v>
      </c>
      <c r="K26" t="str">
        <f>VLOOKUP(J26,$A$2:$B17,2,FALSE)</f>
        <v>x3</v>
      </c>
      <c r="P26" s="123">
        <v>41609</v>
      </c>
      <c r="R26" s="123">
        <v>41609</v>
      </c>
    </row>
    <row r="27" spans="10:18">
      <c r="J27" s="49" t="s">
        <v>5913</v>
      </c>
      <c r="K27" t="str">
        <f>VLOOKUP(J27,$A$2:$B17,2,FALSE)</f>
        <v>x4</v>
      </c>
      <c r="P27" s="123">
        <v>41609</v>
      </c>
      <c r="R27" s="123">
        <v>41609</v>
      </c>
    </row>
    <row r="28" spans="10:18">
      <c r="J28" s="49" t="s">
        <v>5914</v>
      </c>
      <c r="K28" t="str">
        <f>VLOOKUP(J28,$A$2:$B17,2,FALSE)</f>
        <v>x5</v>
      </c>
      <c r="P28" s="123">
        <v>41609</v>
      </c>
      <c r="R28" s="123">
        <v>41609</v>
      </c>
    </row>
    <row r="29" spans="10:18">
      <c r="J29" s="49" t="s">
        <v>5915</v>
      </c>
      <c r="K29" t="str">
        <f>VLOOKUP(J29,$A$2:$B17,2,FALSE)</f>
        <v>x6</v>
      </c>
      <c r="P29" s="123">
        <v>41609</v>
      </c>
      <c r="R29" s="123">
        <v>41609</v>
      </c>
    </row>
    <row r="30" spans="10:18">
      <c r="J30" s="49" t="s">
        <v>5916</v>
      </c>
      <c r="K30" t="str">
        <f>VLOOKUP(J30,$A$2:$B17,2,FALSE)</f>
        <v>x8</v>
      </c>
      <c r="P30" s="123">
        <v>41609</v>
      </c>
      <c r="R30" s="123">
        <v>41609</v>
      </c>
    </row>
    <row r="31" spans="10:18">
      <c r="J31" s="49" t="s">
        <v>5917</v>
      </c>
      <c r="K31" t="str">
        <f>VLOOKUP(J31,$A$2:$B17,2,FALSE)</f>
        <v>x9</v>
      </c>
      <c r="P31" s="123">
        <v>41609</v>
      </c>
      <c r="R31" s="123">
        <v>41609</v>
      </c>
    </row>
    <row r="32" spans="10:18">
      <c r="J32" s="49" t="s">
        <v>5905</v>
      </c>
      <c r="K32" t="str">
        <f>VLOOKUP(J32,$A$2:$B17,2,FALSE)</f>
        <v>x10</v>
      </c>
      <c r="P32" s="123">
        <v>41609</v>
      </c>
      <c r="R32" s="123">
        <v>41609</v>
      </c>
    </row>
    <row r="33" spans="10:18">
      <c r="J33" s="49" t="s">
        <v>5907</v>
      </c>
      <c r="K33" t="str">
        <f>VLOOKUP(J33,$A$2:$B17,2,FALSE)</f>
        <v>x12</v>
      </c>
      <c r="P33" s="123">
        <v>41609</v>
      </c>
      <c r="R33" s="123">
        <v>41609</v>
      </c>
    </row>
  </sheetData>
  <autoFilter ref="A1:T17"/>
  <pageMargins left="0.75" right="0.75" top="1" bottom="1" header="0.5" footer="0.5"/>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5"/>
  <dimension ref="A1:T54"/>
  <sheetViews>
    <sheetView zoomScale="70" zoomScaleNormal="70" workbookViewId="0">
      <pane xSplit="1" ySplit="1" topLeftCell="B2" activePane="bottomRight" state="frozen"/>
      <selection activeCell="Y41" sqref="Y41"/>
      <selection pane="topRight" activeCell="Y41" sqref="Y41"/>
      <selection pane="bottomLeft" activeCell="Y41" sqref="Y41"/>
      <selection pane="bottomRight" activeCell="J42" sqref="J42"/>
    </sheetView>
  </sheetViews>
  <sheetFormatPr defaultColWidth="11.5546875" defaultRowHeight="14.4"/>
  <cols>
    <col min="5" max="6" width="11.5546875" style="123"/>
    <col min="7" max="7" width="13.109375" style="123" bestFit="1" customWidth="1"/>
    <col min="8" max="8" width="11.5546875" style="123"/>
    <col min="10" max="10" width="75.44140625" customWidth="1"/>
    <col min="16" max="19" width="11.5546875" style="123"/>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t="s">
        <v>5920</v>
      </c>
      <c r="B2" t="s">
        <v>1633</v>
      </c>
      <c r="D2" t="s">
        <v>12</v>
      </c>
      <c r="E2" s="123">
        <v>41609</v>
      </c>
      <c r="G2" s="123">
        <v>41609</v>
      </c>
      <c r="I2" s="3">
        <f t="shared" ref="I2:I41" si="0">COUNTIF(J:J,A2)</f>
        <v>1</v>
      </c>
      <c r="J2" t="s">
        <v>5921</v>
      </c>
      <c r="N2" t="s">
        <v>12</v>
      </c>
      <c r="P2" s="123">
        <v>41609</v>
      </c>
      <c r="R2" s="123">
        <v>41609</v>
      </c>
      <c r="T2" t="s">
        <v>5922</v>
      </c>
    </row>
    <row r="3" spans="1:20">
      <c r="A3" t="s">
        <v>5923</v>
      </c>
      <c r="B3" t="s">
        <v>1635</v>
      </c>
      <c r="D3" t="s">
        <v>12</v>
      </c>
      <c r="E3" s="123">
        <v>41609</v>
      </c>
      <c r="G3" s="123">
        <v>41609</v>
      </c>
      <c r="I3" s="3">
        <f t="shared" si="0"/>
        <v>1</v>
      </c>
      <c r="J3" s="4" t="s">
        <v>5924</v>
      </c>
      <c r="K3" t="str">
        <f>VLOOKUP(J3,$A$2:$B42,2,FALSE)</f>
        <v>x3</v>
      </c>
      <c r="P3" s="123">
        <v>41609</v>
      </c>
      <c r="R3" s="123">
        <v>41609</v>
      </c>
    </row>
    <row r="4" spans="1:20">
      <c r="A4" t="s">
        <v>5925</v>
      </c>
      <c r="B4" t="s">
        <v>1667</v>
      </c>
      <c r="D4" t="s">
        <v>12</v>
      </c>
      <c r="E4" s="123">
        <v>41609</v>
      </c>
      <c r="G4" s="123">
        <v>41609</v>
      </c>
      <c r="I4" s="3">
        <f t="shared" si="0"/>
        <v>1</v>
      </c>
      <c r="J4" s="4" t="s">
        <v>5926</v>
      </c>
      <c r="K4" t="str">
        <f>VLOOKUP(J4,$A$2:$B42,2,FALSE)</f>
        <v>x4</v>
      </c>
      <c r="P4" s="123">
        <v>41609</v>
      </c>
      <c r="R4" s="123">
        <v>41609</v>
      </c>
    </row>
    <row r="5" spans="1:20">
      <c r="A5" t="s">
        <v>5927</v>
      </c>
      <c r="B5" t="s">
        <v>1675</v>
      </c>
      <c r="D5" t="s">
        <v>12</v>
      </c>
      <c r="E5" s="123">
        <v>41609</v>
      </c>
      <c r="G5" s="123">
        <v>41609</v>
      </c>
      <c r="I5" s="3">
        <f t="shared" si="0"/>
        <v>1</v>
      </c>
      <c r="J5" s="4" t="s">
        <v>5928</v>
      </c>
      <c r="K5" t="str">
        <f>VLOOKUP(J5,$A$2:$B42,2,FALSE)</f>
        <v>x5</v>
      </c>
      <c r="P5" s="123">
        <v>41609</v>
      </c>
      <c r="R5" s="123">
        <v>41609</v>
      </c>
    </row>
    <row r="6" spans="1:20">
      <c r="A6" t="s">
        <v>5929</v>
      </c>
      <c r="B6" t="s">
        <v>1905</v>
      </c>
      <c r="D6" t="s">
        <v>12</v>
      </c>
      <c r="E6" s="123">
        <v>41609</v>
      </c>
      <c r="G6" s="123">
        <v>41609</v>
      </c>
      <c r="I6" s="3">
        <f t="shared" si="0"/>
        <v>1</v>
      </c>
      <c r="J6" s="4" t="s">
        <v>5930</v>
      </c>
      <c r="K6" t="str">
        <f>VLOOKUP(J6,$A$2:$B42,2,FALSE)</f>
        <v>x6</v>
      </c>
      <c r="P6" s="123">
        <v>41609</v>
      </c>
      <c r="R6" s="123">
        <v>41609</v>
      </c>
    </row>
    <row r="7" spans="1:20">
      <c r="A7" t="s">
        <v>5931</v>
      </c>
      <c r="B7" t="s">
        <v>1907</v>
      </c>
      <c r="D7" t="s">
        <v>12</v>
      </c>
      <c r="E7" s="123">
        <v>41609</v>
      </c>
      <c r="G7" s="123">
        <v>41609</v>
      </c>
      <c r="I7" s="3">
        <f t="shared" si="0"/>
        <v>1</v>
      </c>
      <c r="J7" t="s">
        <v>5932</v>
      </c>
      <c r="N7" t="s">
        <v>12</v>
      </c>
      <c r="P7" s="123">
        <v>41943</v>
      </c>
      <c r="R7" s="123">
        <v>42185</v>
      </c>
      <c r="T7" t="s">
        <v>5933</v>
      </c>
    </row>
    <row r="8" spans="1:20">
      <c r="A8" t="s">
        <v>5934</v>
      </c>
      <c r="B8" t="s">
        <v>1678</v>
      </c>
      <c r="D8" t="s">
        <v>12</v>
      </c>
      <c r="E8" s="123">
        <v>41609</v>
      </c>
      <c r="G8" s="123">
        <v>41609</v>
      </c>
      <c r="I8" s="3">
        <f t="shared" si="0"/>
        <v>1</v>
      </c>
      <c r="J8" s="4" t="s">
        <v>5935</v>
      </c>
      <c r="K8" t="str">
        <f>VLOOKUP(J8,$A$2:$B42,2,FALSE)</f>
        <v>x29</v>
      </c>
      <c r="P8" s="123">
        <v>41943</v>
      </c>
      <c r="R8" s="123">
        <v>42185</v>
      </c>
    </row>
    <row r="9" spans="1:20">
      <c r="A9" t="s">
        <v>5936</v>
      </c>
      <c r="B9" t="s">
        <v>1681</v>
      </c>
      <c r="D9" t="s">
        <v>12</v>
      </c>
      <c r="E9" s="123">
        <v>41609</v>
      </c>
      <c r="G9" s="123">
        <v>41609</v>
      </c>
      <c r="I9" s="3">
        <f t="shared" si="0"/>
        <v>1</v>
      </c>
      <c r="J9" s="4" t="s">
        <v>5937</v>
      </c>
      <c r="K9" t="str">
        <f>VLOOKUP(J9,$A$2:$B42,2,FALSE)</f>
        <v>x30</v>
      </c>
      <c r="P9" s="123">
        <v>41943</v>
      </c>
      <c r="R9" s="123">
        <v>42185</v>
      </c>
    </row>
    <row r="10" spans="1:20">
      <c r="A10" t="s">
        <v>5938</v>
      </c>
      <c r="B10" t="s">
        <v>1684</v>
      </c>
      <c r="D10" t="s">
        <v>12</v>
      </c>
      <c r="E10" s="123">
        <v>41609</v>
      </c>
      <c r="G10" s="123">
        <v>41609</v>
      </c>
      <c r="I10" s="3">
        <f t="shared" si="0"/>
        <v>1</v>
      </c>
      <c r="J10" s="4" t="s">
        <v>5939</v>
      </c>
      <c r="K10" t="str">
        <f>VLOOKUP(J10,$A$2:$B42,2,FALSE)</f>
        <v>x31</v>
      </c>
      <c r="P10" s="123">
        <v>41943</v>
      </c>
      <c r="R10" s="123">
        <v>42185</v>
      </c>
    </row>
    <row r="11" spans="1:20">
      <c r="A11" t="s">
        <v>5940</v>
      </c>
      <c r="B11" t="s">
        <v>1687</v>
      </c>
      <c r="D11" t="s">
        <v>12</v>
      </c>
      <c r="E11" s="123">
        <v>41609</v>
      </c>
      <c r="G11" s="123">
        <v>41609</v>
      </c>
      <c r="I11" s="3">
        <f t="shared" si="0"/>
        <v>1</v>
      </c>
      <c r="J11" s="4" t="s">
        <v>5941</v>
      </c>
      <c r="K11" t="str">
        <f>VLOOKUP(J11,$A$2:$B42,2,FALSE)</f>
        <v>x32</v>
      </c>
      <c r="P11" s="123">
        <v>41943</v>
      </c>
      <c r="R11" s="123">
        <v>42185</v>
      </c>
    </row>
    <row r="12" spans="1:20">
      <c r="A12" t="s">
        <v>5942</v>
      </c>
      <c r="B12" t="s">
        <v>1693</v>
      </c>
      <c r="D12" t="s">
        <v>12</v>
      </c>
      <c r="E12" s="123">
        <v>41609</v>
      </c>
      <c r="G12" s="123">
        <v>41609</v>
      </c>
      <c r="I12" s="3">
        <f t="shared" si="0"/>
        <v>1</v>
      </c>
      <c r="J12" t="s">
        <v>5943</v>
      </c>
      <c r="N12" t="s">
        <v>12</v>
      </c>
      <c r="P12" s="123">
        <v>41943</v>
      </c>
      <c r="R12" s="123">
        <v>42095</v>
      </c>
      <c r="T12" t="s">
        <v>5944</v>
      </c>
    </row>
    <row r="13" spans="1:20">
      <c r="A13" t="s">
        <v>5945</v>
      </c>
      <c r="B13" t="s">
        <v>1916</v>
      </c>
      <c r="D13" t="s">
        <v>12</v>
      </c>
      <c r="E13" s="123">
        <v>41609</v>
      </c>
      <c r="G13" s="123">
        <v>41609</v>
      </c>
      <c r="I13" s="3">
        <f t="shared" si="0"/>
        <v>1</v>
      </c>
      <c r="J13" s="4" t="s">
        <v>5946</v>
      </c>
      <c r="K13" t="str">
        <f>VLOOKUP(J13,$A$2:$B42,2,FALSE)</f>
        <v>x39</v>
      </c>
      <c r="P13" s="123">
        <v>41943</v>
      </c>
      <c r="R13" s="123">
        <v>42095</v>
      </c>
    </row>
    <row r="14" spans="1:20">
      <c r="A14" t="s">
        <v>5947</v>
      </c>
      <c r="B14" t="s">
        <v>1699</v>
      </c>
      <c r="D14" t="s">
        <v>12</v>
      </c>
      <c r="E14" s="123">
        <v>41609</v>
      </c>
      <c r="G14" s="123">
        <v>41609</v>
      </c>
      <c r="I14" s="3">
        <f t="shared" si="0"/>
        <v>1</v>
      </c>
      <c r="J14" s="4" t="s">
        <v>5948</v>
      </c>
      <c r="K14" t="str">
        <f>VLOOKUP(J14,$A$2:$B42,2,FALSE)</f>
        <v>x40</v>
      </c>
      <c r="P14" s="123">
        <v>41943</v>
      </c>
      <c r="R14" s="123">
        <v>42095</v>
      </c>
    </row>
    <row r="15" spans="1:20">
      <c r="A15" t="s">
        <v>5949</v>
      </c>
      <c r="B15" t="s">
        <v>1702</v>
      </c>
      <c r="D15" t="s">
        <v>12</v>
      </c>
      <c r="E15" s="123">
        <v>41609</v>
      </c>
      <c r="G15" s="123">
        <v>41609</v>
      </c>
      <c r="I15" s="3">
        <f t="shared" si="0"/>
        <v>1</v>
      </c>
      <c r="J15" s="4" t="s">
        <v>5950</v>
      </c>
      <c r="K15" t="str">
        <f>VLOOKUP(J15,$A$2:$B42,2,FALSE)</f>
        <v>x41</v>
      </c>
      <c r="P15" s="123">
        <v>41943</v>
      </c>
      <c r="R15" s="123">
        <v>42095</v>
      </c>
    </row>
    <row r="16" spans="1:20">
      <c r="A16" t="s">
        <v>5951</v>
      </c>
      <c r="B16" t="s">
        <v>1706</v>
      </c>
      <c r="D16" t="s">
        <v>12</v>
      </c>
      <c r="E16" s="123">
        <v>41609</v>
      </c>
      <c r="G16" s="123">
        <v>41609</v>
      </c>
      <c r="I16" s="3">
        <f t="shared" si="0"/>
        <v>1</v>
      </c>
      <c r="J16" s="4" t="s">
        <v>5952</v>
      </c>
      <c r="K16" t="str">
        <f>VLOOKUP(J16,$A$2:$B42,2,FALSE)</f>
        <v>x42</v>
      </c>
      <c r="P16" s="123">
        <v>41943</v>
      </c>
      <c r="R16" s="123">
        <v>42095</v>
      </c>
    </row>
    <row r="17" spans="1:20">
      <c r="A17" t="s">
        <v>5953</v>
      </c>
      <c r="B17" t="s">
        <v>1709</v>
      </c>
      <c r="D17" t="s">
        <v>12</v>
      </c>
      <c r="E17" s="123">
        <v>41609</v>
      </c>
      <c r="G17" s="123">
        <v>41609</v>
      </c>
      <c r="I17" s="3">
        <f t="shared" si="0"/>
        <v>1</v>
      </c>
      <c r="J17" t="s">
        <v>5954</v>
      </c>
      <c r="N17" t="s">
        <v>12</v>
      </c>
      <c r="P17" s="123">
        <v>41943</v>
      </c>
      <c r="R17" s="123">
        <v>42095</v>
      </c>
      <c r="T17" t="s">
        <v>5955</v>
      </c>
    </row>
    <row r="18" spans="1:20">
      <c r="A18" t="s">
        <v>5956</v>
      </c>
      <c r="B18" t="s">
        <v>1712</v>
      </c>
      <c r="D18" t="s">
        <v>12</v>
      </c>
      <c r="E18" s="123">
        <v>41609</v>
      </c>
      <c r="G18" s="123">
        <v>41609</v>
      </c>
      <c r="I18" s="3">
        <f t="shared" si="0"/>
        <v>1</v>
      </c>
      <c r="J18" s="4" t="s">
        <v>5957</v>
      </c>
      <c r="K18" t="str">
        <f>VLOOKUP(J18,$A$2:$B42,2,FALSE)</f>
        <v>x36</v>
      </c>
      <c r="P18" s="123">
        <v>41943</v>
      </c>
      <c r="R18" s="123">
        <v>42095</v>
      </c>
    </row>
    <row r="19" spans="1:20">
      <c r="A19" t="s">
        <v>5958</v>
      </c>
      <c r="B19" t="s">
        <v>1714</v>
      </c>
      <c r="D19" t="s">
        <v>12</v>
      </c>
      <c r="E19" s="123">
        <v>41609</v>
      </c>
      <c r="G19" s="123">
        <v>41609</v>
      </c>
      <c r="I19" s="3">
        <f t="shared" si="0"/>
        <v>1</v>
      </c>
      <c r="J19" s="4" t="s">
        <v>5959</v>
      </c>
      <c r="K19" t="str">
        <f>VLOOKUP(J19,$A$2:$B42,2,FALSE)</f>
        <v>x37</v>
      </c>
      <c r="P19" s="123">
        <v>41943</v>
      </c>
      <c r="R19" s="123">
        <v>42095</v>
      </c>
    </row>
    <row r="20" spans="1:20">
      <c r="A20" t="s">
        <v>5960</v>
      </c>
      <c r="B20" t="s">
        <v>1718</v>
      </c>
      <c r="D20" t="s">
        <v>12</v>
      </c>
      <c r="E20" s="123">
        <v>41609</v>
      </c>
      <c r="G20" s="123">
        <v>41609</v>
      </c>
      <c r="I20" s="3">
        <f t="shared" si="0"/>
        <v>1</v>
      </c>
      <c r="J20" s="4" t="s">
        <v>5961</v>
      </c>
      <c r="K20" t="str">
        <f>VLOOKUP(J20,$A$2:$B42,2,FALSE)</f>
        <v>x38</v>
      </c>
      <c r="P20" s="123">
        <v>41943</v>
      </c>
      <c r="R20" s="123">
        <v>42095</v>
      </c>
    </row>
    <row r="21" spans="1:20">
      <c r="A21" t="s">
        <v>5935</v>
      </c>
      <c r="B21" t="s">
        <v>1721</v>
      </c>
      <c r="D21" t="s">
        <v>12</v>
      </c>
      <c r="E21" s="123">
        <v>41943</v>
      </c>
      <c r="G21" s="123">
        <v>42185</v>
      </c>
      <c r="I21" s="3">
        <f t="shared" si="0"/>
        <v>1</v>
      </c>
      <c r="J21" t="s">
        <v>5962</v>
      </c>
      <c r="N21" t="s">
        <v>12</v>
      </c>
      <c r="P21" s="123">
        <v>41943</v>
      </c>
      <c r="R21" s="123">
        <v>42095</v>
      </c>
      <c r="T21" t="s">
        <v>5963</v>
      </c>
    </row>
    <row r="22" spans="1:20">
      <c r="A22" t="s">
        <v>5924</v>
      </c>
      <c r="B22" t="s">
        <v>1723</v>
      </c>
      <c r="D22" t="s">
        <v>12</v>
      </c>
      <c r="E22" s="123">
        <v>41609</v>
      </c>
      <c r="G22" s="123">
        <v>41609</v>
      </c>
      <c r="I22" s="3">
        <f t="shared" si="0"/>
        <v>1</v>
      </c>
      <c r="J22" s="4" t="s">
        <v>5964</v>
      </c>
      <c r="K22" t="str">
        <f>VLOOKUP(J22,$A$2:$B42,2,FALSE)</f>
        <v>x33</v>
      </c>
      <c r="P22" s="123">
        <v>41943</v>
      </c>
      <c r="R22" s="123">
        <v>42095</v>
      </c>
    </row>
    <row r="23" spans="1:20">
      <c r="A23" t="s">
        <v>5937</v>
      </c>
      <c r="B23" t="s">
        <v>1726</v>
      </c>
      <c r="D23" t="s">
        <v>12</v>
      </c>
      <c r="E23" s="123">
        <v>41943</v>
      </c>
      <c r="G23" s="123">
        <v>42185</v>
      </c>
      <c r="I23" s="3">
        <f t="shared" si="0"/>
        <v>1</v>
      </c>
      <c r="J23" s="4" t="s">
        <v>5965</v>
      </c>
      <c r="K23" t="str">
        <f>VLOOKUP(J23,$A$2:$B42,2,FALSE)</f>
        <v>x34</v>
      </c>
      <c r="P23" s="123">
        <v>41943</v>
      </c>
      <c r="R23" s="123">
        <v>42095</v>
      </c>
    </row>
    <row r="24" spans="1:20">
      <c r="A24" t="s">
        <v>5939</v>
      </c>
      <c r="B24" t="s">
        <v>1730</v>
      </c>
      <c r="D24" t="s">
        <v>12</v>
      </c>
      <c r="E24" s="123">
        <v>41943</v>
      </c>
      <c r="G24" s="123">
        <v>42185</v>
      </c>
      <c r="I24" s="3">
        <f t="shared" si="0"/>
        <v>1</v>
      </c>
      <c r="J24" s="4" t="s">
        <v>5966</v>
      </c>
      <c r="K24" t="str">
        <f>VLOOKUP(J24,$A$2:$B42,2,FALSE)</f>
        <v>x35</v>
      </c>
      <c r="P24" s="123">
        <v>41943</v>
      </c>
      <c r="R24" s="123">
        <v>42095</v>
      </c>
    </row>
    <row r="25" spans="1:20">
      <c r="A25" t="s">
        <v>5941</v>
      </c>
      <c r="B25" t="s">
        <v>1732</v>
      </c>
      <c r="D25" t="s">
        <v>12</v>
      </c>
      <c r="E25" s="123">
        <v>41943</v>
      </c>
      <c r="G25" s="123">
        <v>42185</v>
      </c>
      <c r="I25" s="3">
        <f t="shared" si="0"/>
        <v>1</v>
      </c>
      <c r="J25" t="s">
        <v>5967</v>
      </c>
      <c r="N25" t="s">
        <v>12</v>
      </c>
      <c r="P25" s="123">
        <v>41609</v>
      </c>
      <c r="R25" s="123">
        <v>41609</v>
      </c>
      <c r="T25" t="s">
        <v>5968</v>
      </c>
    </row>
    <row r="26" spans="1:20">
      <c r="A26" t="s">
        <v>5964</v>
      </c>
      <c r="B26" t="s">
        <v>1735</v>
      </c>
      <c r="D26" t="s">
        <v>12</v>
      </c>
      <c r="E26" s="123">
        <v>41943</v>
      </c>
      <c r="G26" s="123">
        <v>42095</v>
      </c>
      <c r="I26" s="3">
        <f t="shared" si="0"/>
        <v>1</v>
      </c>
      <c r="J26" s="4" t="s">
        <v>5969</v>
      </c>
      <c r="K26" t="str">
        <f>VLOOKUP(J26,$A$2:$B42,2,FALSE)</f>
        <v>x7</v>
      </c>
      <c r="P26" s="123">
        <v>41609</v>
      </c>
      <c r="R26" s="123">
        <v>41609</v>
      </c>
    </row>
    <row r="27" spans="1:20">
      <c r="A27" t="s">
        <v>5965</v>
      </c>
      <c r="B27" t="s">
        <v>1738</v>
      </c>
      <c r="D27" t="s">
        <v>12</v>
      </c>
      <c r="E27" s="123">
        <v>41943</v>
      </c>
      <c r="G27" s="123">
        <v>42095</v>
      </c>
      <c r="I27" s="3">
        <f t="shared" si="0"/>
        <v>1</v>
      </c>
      <c r="J27" s="4" t="s">
        <v>5970</v>
      </c>
      <c r="K27" t="str">
        <f>VLOOKUP(J27,$A$2:$B42,2,FALSE)</f>
        <v>x8</v>
      </c>
      <c r="P27" s="123">
        <v>41609</v>
      </c>
      <c r="R27" s="123">
        <v>41609</v>
      </c>
    </row>
    <row r="28" spans="1:20">
      <c r="A28" t="s">
        <v>5966</v>
      </c>
      <c r="B28" t="s">
        <v>1741</v>
      </c>
      <c r="D28" t="s">
        <v>12</v>
      </c>
      <c r="E28" s="123">
        <v>41943</v>
      </c>
      <c r="G28" s="123">
        <v>42095</v>
      </c>
      <c r="I28" s="3">
        <f t="shared" si="0"/>
        <v>1</v>
      </c>
      <c r="J28" s="4" t="s">
        <v>5971</v>
      </c>
      <c r="K28" t="str">
        <f>VLOOKUP(J28,$A$2:$B42,2,FALSE)</f>
        <v>x9</v>
      </c>
      <c r="P28" s="123">
        <v>41609</v>
      </c>
      <c r="R28" s="123">
        <v>41609</v>
      </c>
    </row>
    <row r="29" spans="1:20">
      <c r="A29" t="s">
        <v>5957</v>
      </c>
      <c r="B29" t="s">
        <v>1743</v>
      </c>
      <c r="D29" t="s">
        <v>12</v>
      </c>
      <c r="E29" s="123">
        <v>41943</v>
      </c>
      <c r="G29" s="123">
        <v>42095</v>
      </c>
      <c r="I29" s="3">
        <f t="shared" si="0"/>
        <v>1</v>
      </c>
      <c r="J29" s="4" t="s">
        <v>5923</v>
      </c>
      <c r="K29" t="str">
        <f>VLOOKUP(J29,$A$2:$B42,2,FALSE)</f>
        <v>x10</v>
      </c>
      <c r="P29" s="123">
        <v>41609</v>
      </c>
      <c r="R29" s="123">
        <v>41609</v>
      </c>
    </row>
    <row r="30" spans="1:20">
      <c r="A30" t="s">
        <v>5959</v>
      </c>
      <c r="B30" t="s">
        <v>1744</v>
      </c>
      <c r="D30" t="s">
        <v>12</v>
      </c>
      <c r="E30" s="123">
        <v>41943</v>
      </c>
      <c r="G30" s="123">
        <v>42095</v>
      </c>
      <c r="I30" s="3">
        <f t="shared" si="0"/>
        <v>1</v>
      </c>
      <c r="J30" s="4" t="s">
        <v>5925</v>
      </c>
      <c r="K30" t="str">
        <f>VLOOKUP(J30,$A$2:$B42,2,FALSE)</f>
        <v>x11</v>
      </c>
      <c r="P30" s="123">
        <v>41609</v>
      </c>
      <c r="R30" s="123">
        <v>41609</v>
      </c>
    </row>
    <row r="31" spans="1:20">
      <c r="A31" t="s">
        <v>5961</v>
      </c>
      <c r="B31" t="s">
        <v>1745</v>
      </c>
      <c r="D31" t="s">
        <v>12</v>
      </c>
      <c r="E31" s="123">
        <v>41943</v>
      </c>
      <c r="G31" s="123">
        <v>42095</v>
      </c>
      <c r="I31" s="3">
        <f t="shared" si="0"/>
        <v>1</v>
      </c>
      <c r="J31" s="4" t="s">
        <v>5927</v>
      </c>
      <c r="K31" t="str">
        <f>VLOOKUP(J31,$A$2:$B42,2,FALSE)</f>
        <v>x12</v>
      </c>
      <c r="P31" s="123">
        <v>41609</v>
      </c>
      <c r="R31" s="123">
        <v>41609</v>
      </c>
    </row>
    <row r="32" spans="1:20">
      <c r="A32" t="s">
        <v>5946</v>
      </c>
      <c r="B32" t="s">
        <v>1747</v>
      </c>
      <c r="D32" t="s">
        <v>12</v>
      </c>
      <c r="E32" s="123">
        <v>41943</v>
      </c>
      <c r="G32" s="123">
        <v>42095</v>
      </c>
      <c r="I32" s="3">
        <f t="shared" si="0"/>
        <v>1</v>
      </c>
      <c r="J32" s="4" t="s">
        <v>5930</v>
      </c>
      <c r="K32" t="str">
        <f>VLOOKUP(J32,$A$2:$B42,2,FALSE)</f>
        <v>x6</v>
      </c>
      <c r="P32" s="123">
        <v>41609</v>
      </c>
      <c r="R32" s="123">
        <v>41609</v>
      </c>
    </row>
    <row r="33" spans="1:20">
      <c r="A33" t="s">
        <v>5926</v>
      </c>
      <c r="B33" t="s">
        <v>1748</v>
      </c>
      <c r="D33" t="s">
        <v>12</v>
      </c>
      <c r="E33" s="123">
        <v>41609</v>
      </c>
      <c r="G33" s="123">
        <v>41609</v>
      </c>
      <c r="I33" s="3">
        <f t="shared" si="0"/>
        <v>1</v>
      </c>
      <c r="J33" s="4" t="s">
        <v>5929</v>
      </c>
      <c r="K33" t="str">
        <f>VLOOKUP(J33,$A$2:$B42,2,FALSE)</f>
        <v>x13</v>
      </c>
      <c r="P33" s="123">
        <v>41609</v>
      </c>
      <c r="R33" s="123">
        <v>41609</v>
      </c>
    </row>
    <row r="34" spans="1:20">
      <c r="A34" t="s">
        <v>5948</v>
      </c>
      <c r="B34" t="s">
        <v>1750</v>
      </c>
      <c r="D34" t="s">
        <v>12</v>
      </c>
      <c r="E34" s="123">
        <v>41943</v>
      </c>
      <c r="G34" s="123">
        <v>42095</v>
      </c>
      <c r="I34" s="3">
        <f t="shared" si="0"/>
        <v>1</v>
      </c>
      <c r="J34" t="s">
        <v>5972</v>
      </c>
      <c r="N34" t="s">
        <v>12</v>
      </c>
      <c r="P34" s="123">
        <v>41609</v>
      </c>
      <c r="R34" s="123">
        <v>41609</v>
      </c>
      <c r="T34" t="s">
        <v>5973</v>
      </c>
    </row>
    <row r="35" spans="1:20">
      <c r="A35" t="s">
        <v>5950</v>
      </c>
      <c r="B35" t="s">
        <v>1752</v>
      </c>
      <c r="D35" t="s">
        <v>12</v>
      </c>
      <c r="E35" s="123">
        <v>41943</v>
      </c>
      <c r="G35" s="123">
        <v>42095</v>
      </c>
      <c r="I35" s="3">
        <f t="shared" si="0"/>
        <v>1</v>
      </c>
      <c r="J35" s="4" t="s">
        <v>5931</v>
      </c>
      <c r="K35" t="str">
        <f>VLOOKUP(J35,$A$2:$B42,2,FALSE)</f>
        <v>x14</v>
      </c>
      <c r="P35" s="123">
        <v>41609</v>
      </c>
      <c r="R35" s="123">
        <v>41609</v>
      </c>
    </row>
    <row r="36" spans="1:20">
      <c r="A36" t="s">
        <v>5952</v>
      </c>
      <c r="B36" t="s">
        <v>1755</v>
      </c>
      <c r="D36" t="s">
        <v>12</v>
      </c>
      <c r="E36" s="123">
        <v>41943</v>
      </c>
      <c r="G36" s="123">
        <v>42095</v>
      </c>
      <c r="I36" s="3">
        <f t="shared" si="0"/>
        <v>1</v>
      </c>
      <c r="J36" s="4" t="s">
        <v>5934</v>
      </c>
      <c r="K36" t="str">
        <f>VLOOKUP(J36,$A$2:$B42,2,FALSE)</f>
        <v>x15</v>
      </c>
      <c r="P36" s="123">
        <v>41609</v>
      </c>
      <c r="R36" s="123">
        <v>41609</v>
      </c>
    </row>
    <row r="37" spans="1:20">
      <c r="A37" t="s">
        <v>5928</v>
      </c>
      <c r="B37" t="s">
        <v>1770</v>
      </c>
      <c r="D37" t="s">
        <v>12</v>
      </c>
      <c r="E37" s="123">
        <v>41609</v>
      </c>
      <c r="G37" s="123">
        <v>41609</v>
      </c>
      <c r="I37" s="3">
        <f t="shared" si="0"/>
        <v>1</v>
      </c>
      <c r="J37" t="s">
        <v>5974</v>
      </c>
      <c r="N37" t="s">
        <v>12</v>
      </c>
      <c r="P37" s="123">
        <v>41609</v>
      </c>
      <c r="R37" s="123">
        <v>41609</v>
      </c>
      <c r="T37" t="s">
        <v>5975</v>
      </c>
    </row>
    <row r="38" spans="1:20">
      <c r="A38" t="s">
        <v>5930</v>
      </c>
      <c r="B38" t="s">
        <v>1793</v>
      </c>
      <c r="D38" t="s">
        <v>12</v>
      </c>
      <c r="E38" s="123">
        <v>41609</v>
      </c>
      <c r="G38" s="123">
        <v>41609</v>
      </c>
      <c r="I38" s="3">
        <f t="shared" si="0"/>
        <v>2</v>
      </c>
      <c r="J38" s="4" t="s">
        <v>5936</v>
      </c>
      <c r="K38" t="str">
        <f>VLOOKUP(J38,$A$2:$B42,2,FALSE)</f>
        <v>x16</v>
      </c>
      <c r="P38" s="123">
        <v>41609</v>
      </c>
      <c r="R38" s="123">
        <v>41609</v>
      </c>
    </row>
    <row r="39" spans="1:20">
      <c r="A39" t="s">
        <v>5969</v>
      </c>
      <c r="B39" t="s">
        <v>1827</v>
      </c>
      <c r="D39" t="s">
        <v>12</v>
      </c>
      <c r="E39" s="123">
        <v>41609</v>
      </c>
      <c r="G39" s="123">
        <v>41609</v>
      </c>
      <c r="I39" s="25">
        <f t="shared" si="0"/>
        <v>1</v>
      </c>
      <c r="J39" s="49" t="s">
        <v>5938</v>
      </c>
      <c r="K39" t="str">
        <f>VLOOKUP(J39,$A$2:$B42,2,FALSE)</f>
        <v>x17</v>
      </c>
      <c r="P39" s="123">
        <v>41609</v>
      </c>
      <c r="R39" s="123">
        <v>41609</v>
      </c>
    </row>
    <row r="40" spans="1:20">
      <c r="A40" t="s">
        <v>5970</v>
      </c>
      <c r="B40" t="s">
        <v>1845</v>
      </c>
      <c r="D40" t="s">
        <v>12</v>
      </c>
      <c r="E40" s="123">
        <v>41609</v>
      </c>
      <c r="G40" s="123">
        <v>41609</v>
      </c>
      <c r="I40" s="25">
        <f t="shared" si="0"/>
        <v>1</v>
      </c>
      <c r="J40" s="49" t="s">
        <v>5940</v>
      </c>
      <c r="K40" t="str">
        <f>VLOOKUP(J40,$A$2:$B42,2,FALSE)</f>
        <v>x18</v>
      </c>
      <c r="P40" s="123">
        <v>41609</v>
      </c>
      <c r="R40" s="123">
        <v>41609</v>
      </c>
    </row>
    <row r="41" spans="1:20">
      <c r="A41" t="s">
        <v>5971</v>
      </c>
      <c r="B41" t="s">
        <v>1863</v>
      </c>
      <c r="D41" t="s">
        <v>12</v>
      </c>
      <c r="E41" s="123">
        <v>41609</v>
      </c>
      <c r="G41" s="123">
        <v>41609</v>
      </c>
      <c r="I41" s="25">
        <f t="shared" si="0"/>
        <v>1</v>
      </c>
      <c r="J41" s="24" t="s">
        <v>5976</v>
      </c>
      <c r="N41" t="s">
        <v>12</v>
      </c>
      <c r="P41" s="123">
        <v>41609</v>
      </c>
      <c r="R41" s="123">
        <v>41609</v>
      </c>
      <c r="T41" t="s">
        <v>5977</v>
      </c>
    </row>
    <row r="42" spans="1:20">
      <c r="J42" s="49" t="s">
        <v>5945</v>
      </c>
      <c r="K42" t="str">
        <f>VLOOKUP(J42,$A$2:$B42,2,FALSE)</f>
        <v>x21</v>
      </c>
      <c r="P42" s="123">
        <v>41609</v>
      </c>
      <c r="R42" s="123">
        <v>41609</v>
      </c>
    </row>
    <row r="43" spans="1:20">
      <c r="J43" s="49" t="s">
        <v>5947</v>
      </c>
      <c r="K43" t="str">
        <f>VLOOKUP(J43,$A$2:$B42,2,FALSE)</f>
        <v>x22</v>
      </c>
      <c r="P43" s="123">
        <v>41609</v>
      </c>
      <c r="R43" s="123">
        <v>41609</v>
      </c>
    </row>
    <row r="44" spans="1:20">
      <c r="J44" s="49" t="s">
        <v>5949</v>
      </c>
      <c r="K44" t="str">
        <f>VLOOKUP(J44,$A$2:$B42,2,FALSE)</f>
        <v>x23</v>
      </c>
      <c r="P44" s="123">
        <v>41609</v>
      </c>
      <c r="R44" s="123">
        <v>41609</v>
      </c>
    </row>
    <row r="45" spans="1:20">
      <c r="J45" s="49" t="s">
        <v>5951</v>
      </c>
      <c r="K45" t="str">
        <f>VLOOKUP(J45,$A$2:$B42,2,FALSE)</f>
        <v>x24</v>
      </c>
      <c r="P45" s="123">
        <v>41609</v>
      </c>
      <c r="R45" s="123">
        <v>41609</v>
      </c>
    </row>
    <row r="46" spans="1:20">
      <c r="J46" s="24" t="s">
        <v>5978</v>
      </c>
      <c r="N46" t="s">
        <v>12</v>
      </c>
      <c r="P46" s="123">
        <v>41609</v>
      </c>
      <c r="R46" s="123">
        <v>41609</v>
      </c>
      <c r="T46" t="s">
        <v>5979</v>
      </c>
    </row>
    <row r="47" spans="1:20">
      <c r="J47" s="49" t="s">
        <v>5953</v>
      </c>
      <c r="K47" t="str">
        <f>VLOOKUP(J47,$A$2:$B42,2,FALSE)</f>
        <v>x25</v>
      </c>
      <c r="P47" s="123">
        <v>41609</v>
      </c>
      <c r="R47" s="123">
        <v>41609</v>
      </c>
    </row>
    <row r="48" spans="1:20">
      <c r="J48" s="49" t="s">
        <v>5956</v>
      </c>
      <c r="K48" t="str">
        <f>VLOOKUP(J48,$A$2:$B42,2,FALSE)</f>
        <v>x26</v>
      </c>
      <c r="P48" s="123">
        <v>41609</v>
      </c>
      <c r="R48" s="123">
        <v>41609</v>
      </c>
    </row>
    <row r="49" spans="10:20">
      <c r="J49" s="24" t="s">
        <v>5980</v>
      </c>
      <c r="N49" t="s">
        <v>12</v>
      </c>
      <c r="P49" s="123">
        <v>41609</v>
      </c>
      <c r="R49" s="123">
        <v>41609</v>
      </c>
      <c r="T49" t="s">
        <v>5981</v>
      </c>
    </row>
    <row r="50" spans="10:20">
      <c r="J50" s="49" t="s">
        <v>5958</v>
      </c>
      <c r="K50" t="str">
        <f>VLOOKUP(J50,$A$2:$B42,2,FALSE)</f>
        <v>x27</v>
      </c>
      <c r="P50" s="123">
        <v>41609</v>
      </c>
      <c r="R50" s="123">
        <v>41609</v>
      </c>
    </row>
    <row r="51" spans="10:20">
      <c r="J51" s="49" t="s">
        <v>5960</v>
      </c>
      <c r="K51" t="str">
        <f>VLOOKUP(J51,$A$2:$B42,2,FALSE)</f>
        <v>x28</v>
      </c>
      <c r="P51" s="123">
        <v>41609</v>
      </c>
      <c r="R51" s="123">
        <v>41609</v>
      </c>
    </row>
    <row r="52" spans="10:20">
      <c r="J52" s="24" t="s">
        <v>5982</v>
      </c>
      <c r="N52" t="s">
        <v>12</v>
      </c>
      <c r="P52" s="123">
        <v>41609</v>
      </c>
      <c r="R52" s="123">
        <v>41609</v>
      </c>
      <c r="T52" t="s">
        <v>5983</v>
      </c>
    </row>
    <row r="53" spans="10:20">
      <c r="J53" s="49" t="s">
        <v>5920</v>
      </c>
      <c r="K53" t="str">
        <f>VLOOKUP(J53,$A$2:$B42,2,FALSE)</f>
        <v>x1</v>
      </c>
      <c r="P53" s="123">
        <v>41609</v>
      </c>
      <c r="R53" s="123">
        <v>41609</v>
      </c>
    </row>
    <row r="54" spans="10:20">
      <c r="J54" s="49" t="s">
        <v>5942</v>
      </c>
      <c r="K54" t="str">
        <f>VLOOKUP(J54,$A$2:$B42,2,FALSE)</f>
        <v>x2</v>
      </c>
      <c r="P54" s="123">
        <v>41609</v>
      </c>
      <c r="R54" s="123">
        <v>41609</v>
      </c>
    </row>
  </sheetData>
  <autoFilter ref="A1:T42"/>
  <pageMargins left="0.75" right="0.75" top="1" bottom="1" header="0.5" footer="0.5"/>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6"/>
  <dimension ref="A1:T12"/>
  <sheetViews>
    <sheetView zoomScale="90" zoomScaleNormal="90" workbookViewId="0">
      <selection activeCell="B2" sqref="B2:B3"/>
    </sheetView>
  </sheetViews>
  <sheetFormatPr defaultColWidth="9.109375" defaultRowHeight="14.4"/>
  <cols>
    <col min="1" max="1" width="28.6640625" style="18" customWidth="1"/>
    <col min="2" max="4" width="9.109375" style="18"/>
    <col min="5" max="5" width="11.88671875" style="123" customWidth="1"/>
    <col min="6" max="6" width="9.109375" style="123"/>
    <col min="7" max="7" width="13.109375" style="123" bestFit="1" customWidth="1"/>
    <col min="8" max="8" width="9.109375" style="123"/>
    <col min="9" max="9" width="9.109375" style="18"/>
    <col min="10" max="10" width="41.109375" style="18" bestFit="1" customWidth="1"/>
    <col min="11" max="15" width="9.109375" style="18"/>
    <col min="16" max="16" width="11.33203125" style="123" customWidth="1"/>
    <col min="17" max="17" width="9.109375" style="123"/>
    <col min="18" max="18" width="11" style="123" customWidth="1"/>
    <col min="19" max="19" width="9.109375" style="123"/>
    <col min="20" max="16384" width="9.109375" style="18"/>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s="19" t="s">
        <v>7062</v>
      </c>
      <c r="B2" s="19" t="s">
        <v>1628</v>
      </c>
      <c r="C2" s="19" t="s">
        <v>1629</v>
      </c>
      <c r="D2" s="19" t="s">
        <v>555</v>
      </c>
      <c r="E2" s="124">
        <v>43014</v>
      </c>
      <c r="F2" s="124"/>
      <c r="G2" s="124">
        <v>43101</v>
      </c>
      <c r="H2" s="124"/>
      <c r="I2" s="55">
        <f t="shared" ref="I2:I7" si="0">COUNTIF(J:J,A2)</f>
        <v>2</v>
      </c>
      <c r="J2" s="75" t="s">
        <v>7444</v>
      </c>
      <c r="K2" s="19"/>
      <c r="L2" s="19"/>
      <c r="M2" s="19"/>
      <c r="N2" s="19" t="s">
        <v>555</v>
      </c>
      <c r="O2" s="19"/>
      <c r="P2" s="124">
        <v>43014</v>
      </c>
      <c r="Q2" s="124"/>
      <c r="R2" s="124">
        <v>43101</v>
      </c>
      <c r="S2" s="124"/>
      <c r="T2" s="19"/>
    </row>
    <row r="3" spans="1:20">
      <c r="A3" s="19" t="s">
        <v>7063</v>
      </c>
      <c r="B3" s="19" t="s">
        <v>6253</v>
      </c>
      <c r="C3" s="19"/>
      <c r="D3" s="19" t="s">
        <v>555</v>
      </c>
      <c r="E3" s="124">
        <v>43014</v>
      </c>
      <c r="F3" s="124"/>
      <c r="G3" s="124">
        <v>43101</v>
      </c>
      <c r="H3" s="124"/>
      <c r="I3" s="55">
        <f t="shared" si="0"/>
        <v>0</v>
      </c>
      <c r="J3" s="76" t="s">
        <v>7062</v>
      </c>
      <c r="K3" s="19" t="str">
        <f>VLOOKUP(J3,$A$2:$B15,2,FALSE)</f>
        <v>x0</v>
      </c>
      <c r="L3" s="19" t="s">
        <v>583</v>
      </c>
      <c r="M3" s="19"/>
      <c r="N3" s="19"/>
      <c r="O3" s="19"/>
      <c r="P3" s="124">
        <v>43014</v>
      </c>
      <c r="Q3" s="124"/>
      <c r="R3" s="124">
        <v>43101</v>
      </c>
      <c r="S3" s="124"/>
      <c r="T3" s="19"/>
    </row>
    <row r="4" spans="1:20">
      <c r="A4" s="19" t="s">
        <v>7064</v>
      </c>
      <c r="B4" s="19" t="s">
        <v>6271</v>
      </c>
      <c r="C4" s="19"/>
      <c r="D4" s="19" t="s">
        <v>555</v>
      </c>
      <c r="E4" s="124">
        <v>43014</v>
      </c>
      <c r="F4" s="124"/>
      <c r="G4" s="124">
        <v>43101</v>
      </c>
      <c r="H4" s="124"/>
      <c r="I4" s="55">
        <f t="shared" si="0"/>
        <v>11</v>
      </c>
      <c r="J4" s="77" t="s">
        <v>7063</v>
      </c>
      <c r="K4" s="19" t="str">
        <f>VLOOKUP(J4,$A$2:$B16,2,FALSE)</f>
        <v>x5001</v>
      </c>
      <c r="L4" s="19"/>
      <c r="M4" s="19" t="s">
        <v>588</v>
      </c>
      <c r="N4" s="19"/>
      <c r="O4" s="19"/>
      <c r="P4" s="124">
        <v>43014</v>
      </c>
      <c r="Q4" s="124"/>
      <c r="R4" s="124">
        <v>43101</v>
      </c>
      <c r="S4" s="124"/>
      <c r="T4" s="19"/>
    </row>
    <row r="5" spans="1:20">
      <c r="A5" s="19" t="s">
        <v>7065</v>
      </c>
      <c r="B5" s="19" t="s">
        <v>6272</v>
      </c>
      <c r="C5" s="19"/>
      <c r="D5" s="19" t="s">
        <v>555</v>
      </c>
      <c r="E5" s="124">
        <v>43014</v>
      </c>
      <c r="F5" s="124"/>
      <c r="G5" s="124">
        <v>43101</v>
      </c>
      <c r="H5" s="124"/>
      <c r="I5" s="55">
        <f t="shared" si="0"/>
        <v>11</v>
      </c>
      <c r="J5" s="77" t="s">
        <v>7064</v>
      </c>
      <c r="K5" s="19" t="str">
        <f>VLOOKUP(J5,$A$2:$B17,2,FALSE)</f>
        <v>x5002</v>
      </c>
      <c r="L5" s="19"/>
      <c r="M5" s="19" t="s">
        <v>588</v>
      </c>
      <c r="N5" s="19"/>
      <c r="O5" s="19"/>
      <c r="P5" s="124">
        <v>43014</v>
      </c>
      <c r="Q5" s="124"/>
      <c r="R5" s="124">
        <v>43101</v>
      </c>
      <c r="S5" s="124"/>
      <c r="T5" s="19"/>
    </row>
    <row r="6" spans="1:20">
      <c r="A6" s="19" t="s">
        <v>7477</v>
      </c>
      <c r="B6" s="19" t="s">
        <v>6273</v>
      </c>
      <c r="C6" s="19"/>
      <c r="D6" s="19" t="s">
        <v>555</v>
      </c>
      <c r="E6" s="124">
        <v>43343</v>
      </c>
      <c r="F6" s="124"/>
      <c r="G6" s="124">
        <v>43343</v>
      </c>
      <c r="H6" s="124"/>
      <c r="I6" s="55">
        <f t="shared" si="0"/>
        <v>11</v>
      </c>
      <c r="J6" s="77" t="s">
        <v>7065</v>
      </c>
      <c r="K6" s="19" t="str">
        <f>VLOOKUP(J6,$A$2:$B18,2,FALSE)</f>
        <v>x5003</v>
      </c>
      <c r="L6" s="19"/>
      <c r="M6" s="19" t="s">
        <v>588</v>
      </c>
      <c r="N6" s="19"/>
      <c r="O6" s="19"/>
      <c r="P6" s="124">
        <v>43014</v>
      </c>
      <c r="Q6" s="124"/>
      <c r="R6" s="124">
        <v>43101</v>
      </c>
      <c r="S6" s="124"/>
      <c r="T6" s="19"/>
    </row>
    <row r="7" spans="1:20">
      <c r="A7" s="19" t="s">
        <v>7478</v>
      </c>
      <c r="B7" s="19" t="s">
        <v>6254</v>
      </c>
      <c r="C7" s="19"/>
      <c r="D7" s="19" t="s">
        <v>555</v>
      </c>
      <c r="E7" s="124">
        <v>43343</v>
      </c>
      <c r="F7" s="124"/>
      <c r="G7" s="124">
        <v>43343</v>
      </c>
      <c r="H7" s="124"/>
      <c r="I7" s="55">
        <f t="shared" si="0"/>
        <v>11</v>
      </c>
      <c r="J7" s="75" t="s">
        <v>7499</v>
      </c>
      <c r="K7" s="19"/>
      <c r="L7" s="19"/>
      <c r="M7" s="19"/>
      <c r="N7" s="19" t="s">
        <v>555</v>
      </c>
      <c r="O7" s="19"/>
      <c r="P7" s="124">
        <v>43343</v>
      </c>
      <c r="Q7" s="124"/>
      <c r="R7" s="124">
        <v>43343</v>
      </c>
      <c r="S7" s="124"/>
      <c r="T7" s="19"/>
    </row>
    <row r="8" spans="1:20">
      <c r="A8" s="19"/>
      <c r="B8" s="19"/>
      <c r="C8" s="19"/>
      <c r="D8" s="19"/>
      <c r="E8" s="124"/>
      <c r="F8" s="124"/>
      <c r="G8" s="124"/>
      <c r="H8" s="124"/>
      <c r="I8" s="19"/>
      <c r="J8" s="76" t="s">
        <v>7062</v>
      </c>
      <c r="K8" s="19" t="str">
        <f>VLOOKUP(J8,$A$2:$B20,2,FALSE)</f>
        <v>x0</v>
      </c>
      <c r="L8" s="19" t="s">
        <v>583</v>
      </c>
      <c r="M8" s="19"/>
      <c r="N8" s="19"/>
      <c r="O8" s="19"/>
      <c r="P8" s="124">
        <v>43014</v>
      </c>
      <c r="Q8" s="124"/>
      <c r="R8" s="124">
        <v>43101</v>
      </c>
      <c r="S8" s="124"/>
      <c r="T8" s="19"/>
    </row>
    <row r="9" spans="1:20">
      <c r="A9" s="19"/>
      <c r="B9" s="19"/>
      <c r="C9" s="19"/>
      <c r="D9" s="19"/>
      <c r="E9" s="124"/>
      <c r="F9" s="124"/>
      <c r="G9" s="124"/>
      <c r="H9" s="124"/>
      <c r="I9" s="19"/>
      <c r="J9" s="77" t="s">
        <v>7063</v>
      </c>
      <c r="K9" s="19" t="str">
        <f>VLOOKUP(J9,$A$2:$B21,2,FALSE)</f>
        <v>x5001</v>
      </c>
      <c r="L9" s="19"/>
      <c r="M9" s="19" t="s">
        <v>588</v>
      </c>
      <c r="N9" s="19"/>
      <c r="O9" s="19"/>
      <c r="P9" s="124">
        <v>43014</v>
      </c>
      <c r="Q9" s="124"/>
      <c r="R9" s="124">
        <v>43101</v>
      </c>
      <c r="S9" s="124"/>
      <c r="T9" s="19"/>
    </row>
    <row r="10" spans="1:20">
      <c r="A10" s="19"/>
      <c r="B10" s="19"/>
      <c r="C10" s="19"/>
      <c r="D10" s="19"/>
      <c r="E10" s="124"/>
      <c r="F10" s="124"/>
      <c r="G10" s="124"/>
      <c r="H10" s="124"/>
      <c r="I10" s="19"/>
      <c r="J10" s="77" t="s">
        <v>7477</v>
      </c>
      <c r="K10" s="19" t="str">
        <f>VLOOKUP(J10,$A$2:$B22,2,FALSE)</f>
        <v>x5004</v>
      </c>
      <c r="L10" s="19"/>
      <c r="M10" s="19" t="s">
        <v>588</v>
      </c>
      <c r="N10" s="19"/>
      <c r="O10" s="19"/>
      <c r="P10" s="124">
        <v>43343</v>
      </c>
      <c r="Q10" s="124"/>
      <c r="R10" s="124">
        <v>43343</v>
      </c>
      <c r="S10" s="124"/>
      <c r="T10" s="19"/>
    </row>
    <row r="11" spans="1:20">
      <c r="A11" s="19"/>
      <c r="B11" s="19"/>
      <c r="C11" s="19"/>
      <c r="D11" s="19"/>
      <c r="E11" s="124"/>
      <c r="F11" s="124"/>
      <c r="G11" s="124"/>
      <c r="H11" s="124"/>
      <c r="I11" s="19"/>
      <c r="J11" s="77" t="s">
        <v>7478</v>
      </c>
      <c r="K11" s="19" t="str">
        <f>VLOOKUP(J11,$A$2:$B23,2,FALSE)</f>
        <v>x5005</v>
      </c>
      <c r="L11" s="19"/>
      <c r="M11" s="19" t="s">
        <v>588</v>
      </c>
      <c r="N11" s="19"/>
      <c r="O11" s="19"/>
      <c r="P11" s="124">
        <v>43343</v>
      </c>
      <c r="Q11" s="124"/>
      <c r="R11" s="124">
        <v>43343</v>
      </c>
      <c r="S11" s="124"/>
      <c r="T11" s="19"/>
    </row>
    <row r="12" spans="1:20">
      <c r="A12" s="19"/>
      <c r="B12" s="19"/>
      <c r="C12" s="19"/>
      <c r="D12" s="19"/>
      <c r="E12" s="124"/>
      <c r="F12" s="124"/>
      <c r="G12" s="124"/>
      <c r="H12" s="124"/>
      <c r="I12" s="19"/>
      <c r="J12" s="19"/>
      <c r="K12" s="19"/>
      <c r="L12" s="19"/>
      <c r="M12" s="19"/>
      <c r="N12" s="19"/>
      <c r="O12" s="19"/>
      <c r="P12" s="124"/>
      <c r="Q12" s="124"/>
      <c r="R12" s="124"/>
      <c r="S12" s="124"/>
      <c r="T12" s="19"/>
    </row>
  </sheetData>
  <autoFilter ref="A1:T1"/>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8">
    <tabColor rgb="FFFFC000"/>
  </sheetPr>
  <dimension ref="A1:U154"/>
  <sheetViews>
    <sheetView zoomScale="70" zoomScaleNormal="70" workbookViewId="0">
      <pane ySplit="1" topLeftCell="A2" activePane="bottomLeft" state="frozen"/>
      <selection activeCell="Y41" sqref="Y41"/>
      <selection pane="bottomLeft" activeCell="B54" sqref="B54"/>
    </sheetView>
  </sheetViews>
  <sheetFormatPr defaultColWidth="9.109375" defaultRowHeight="14.4"/>
  <cols>
    <col min="1" max="1" width="32.109375" style="28" bestFit="1" customWidth="1"/>
    <col min="2" max="4" width="9.109375" style="28"/>
    <col min="5" max="5" width="11.33203125" style="138" customWidth="1"/>
    <col min="6" max="6" width="9.109375" style="138"/>
    <col min="7" max="7" width="13.109375" style="138" bestFit="1" customWidth="1"/>
    <col min="8" max="8" width="11.5546875" style="138" bestFit="1" customWidth="1"/>
    <col min="9" max="9" width="9.109375" style="28"/>
    <col min="10" max="10" width="55.88671875" style="31" bestFit="1" customWidth="1"/>
    <col min="11" max="15" width="9.109375" style="28"/>
    <col min="16" max="16" width="11.33203125" style="138" customWidth="1"/>
    <col min="17" max="17" width="11.6640625" style="138" customWidth="1"/>
    <col min="18" max="18" width="11.109375" style="138" customWidth="1"/>
    <col min="19" max="19" width="11.5546875" style="138" bestFit="1" customWidth="1"/>
    <col min="20" max="16384" width="9.109375" style="28"/>
  </cols>
  <sheetData>
    <row r="1" spans="1:21">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1">
      <c r="A2" s="101" t="s">
        <v>7097</v>
      </c>
      <c r="B2" s="27" t="s">
        <v>1628</v>
      </c>
      <c r="C2" s="27" t="s">
        <v>1629</v>
      </c>
      <c r="D2" s="27" t="s">
        <v>555</v>
      </c>
      <c r="E2" s="124">
        <v>43014</v>
      </c>
      <c r="F2" s="137"/>
      <c r="G2" s="124">
        <v>43101</v>
      </c>
      <c r="H2" s="137"/>
      <c r="I2" s="27"/>
      <c r="J2" s="102" t="s">
        <v>7417</v>
      </c>
      <c r="K2" s="27"/>
      <c r="L2" s="27"/>
      <c r="M2" s="27"/>
      <c r="N2" s="27" t="s">
        <v>555</v>
      </c>
      <c r="O2" s="27"/>
      <c r="P2" s="124">
        <v>43014</v>
      </c>
      <c r="R2" s="124">
        <v>43101</v>
      </c>
      <c r="S2" s="168">
        <v>43708</v>
      </c>
      <c r="T2" s="27"/>
      <c r="U2" s="27"/>
    </row>
    <row r="3" spans="1:21">
      <c r="A3" s="27" t="s">
        <v>7099</v>
      </c>
      <c r="B3" s="27" t="s">
        <v>1633</v>
      </c>
      <c r="C3" s="27"/>
      <c r="D3" s="27" t="s">
        <v>555</v>
      </c>
      <c r="E3" s="124">
        <v>43014</v>
      </c>
      <c r="F3" s="137"/>
      <c r="G3" s="124">
        <v>43101</v>
      </c>
      <c r="H3" s="137"/>
      <c r="I3" s="103"/>
      <c r="J3" s="104" t="s">
        <v>7097</v>
      </c>
      <c r="K3" s="105" t="str">
        <f>VLOOKUP(J3,$A$2:$B15,2,FALSE)</f>
        <v>x0</v>
      </c>
      <c r="L3" s="27"/>
      <c r="M3" s="27"/>
      <c r="N3" s="27"/>
      <c r="O3" s="27"/>
      <c r="P3" s="124">
        <v>43014</v>
      </c>
      <c r="R3" s="124">
        <v>43101</v>
      </c>
      <c r="S3" s="168">
        <v>43708</v>
      </c>
      <c r="T3" s="27"/>
      <c r="U3" s="27"/>
    </row>
    <row r="4" spans="1:21">
      <c r="A4" s="27" t="s">
        <v>7240</v>
      </c>
      <c r="B4" s="27" t="s">
        <v>1723</v>
      </c>
      <c r="C4" s="27"/>
      <c r="D4" s="27" t="s">
        <v>555</v>
      </c>
      <c r="E4" s="124">
        <v>43014</v>
      </c>
      <c r="F4" s="137"/>
      <c r="G4" s="124">
        <v>43101</v>
      </c>
      <c r="H4" s="168">
        <v>43708</v>
      </c>
      <c r="I4" s="103"/>
      <c r="J4" s="106" t="s">
        <v>7240</v>
      </c>
      <c r="K4" s="105" t="str">
        <f>VLOOKUP(J4,$A$2:$B16,2,FALSE)</f>
        <v>x3</v>
      </c>
      <c r="L4" s="27" t="s">
        <v>7098</v>
      </c>
      <c r="M4" s="107"/>
      <c r="N4" s="27"/>
      <c r="O4" s="27"/>
      <c r="P4" s="124">
        <v>43014</v>
      </c>
      <c r="R4" s="124">
        <v>43101</v>
      </c>
      <c r="S4" s="168">
        <v>43708</v>
      </c>
      <c r="T4" s="27"/>
      <c r="U4" s="27"/>
    </row>
    <row r="5" spans="1:21">
      <c r="A5" s="27" t="s">
        <v>7241</v>
      </c>
      <c r="B5" s="27" t="s">
        <v>1748</v>
      </c>
      <c r="C5" s="27"/>
      <c r="D5" s="27" t="s">
        <v>555</v>
      </c>
      <c r="E5" s="124">
        <v>43014</v>
      </c>
      <c r="F5" s="137"/>
      <c r="G5" s="124">
        <v>43101</v>
      </c>
      <c r="H5" s="168">
        <v>43708</v>
      </c>
      <c r="I5" s="103"/>
      <c r="J5" s="106" t="s">
        <v>7241</v>
      </c>
      <c r="K5" s="105" t="str">
        <f>VLOOKUP(J5,$A$2:$B17,2,FALSE)</f>
        <v>x4</v>
      </c>
      <c r="L5" s="27" t="s">
        <v>7098</v>
      </c>
      <c r="M5" s="107"/>
      <c r="N5" s="27"/>
      <c r="O5" s="27"/>
      <c r="P5" s="124">
        <v>43014</v>
      </c>
      <c r="R5" s="124">
        <v>43101</v>
      </c>
      <c r="S5" s="168">
        <v>43708</v>
      </c>
      <c r="T5" s="27"/>
      <c r="U5" s="27"/>
    </row>
    <row r="6" spans="1:21">
      <c r="A6" s="27" t="s">
        <v>7242</v>
      </c>
      <c r="B6" s="27" t="s">
        <v>1770</v>
      </c>
      <c r="C6" s="27"/>
      <c r="D6" s="27" t="s">
        <v>555</v>
      </c>
      <c r="E6" s="124">
        <v>43014</v>
      </c>
      <c r="F6" s="137"/>
      <c r="G6" s="124">
        <v>43101</v>
      </c>
      <c r="H6" s="168">
        <v>43708</v>
      </c>
      <c r="I6" s="27"/>
      <c r="J6" s="106" t="s">
        <v>7242</v>
      </c>
      <c r="K6" s="105" t="str">
        <f>VLOOKUP(J6,$A$2:$B18,2,FALSE)</f>
        <v>x5</v>
      </c>
      <c r="L6" s="27"/>
      <c r="M6" s="107"/>
      <c r="N6" s="27"/>
      <c r="O6" s="27"/>
      <c r="P6" s="124">
        <v>43014</v>
      </c>
      <c r="R6" s="124">
        <v>43101</v>
      </c>
      <c r="S6" s="168">
        <v>43708</v>
      </c>
      <c r="T6" s="27"/>
      <c r="U6" s="27"/>
    </row>
    <row r="7" spans="1:21">
      <c r="A7" s="27" t="s">
        <v>7243</v>
      </c>
      <c r="B7" s="27" t="s">
        <v>1793</v>
      </c>
      <c r="C7" s="27"/>
      <c r="D7" s="27" t="s">
        <v>555</v>
      </c>
      <c r="E7" s="124">
        <v>43014</v>
      </c>
      <c r="F7" s="137"/>
      <c r="G7" s="124">
        <v>43101</v>
      </c>
      <c r="H7" s="168">
        <v>43708</v>
      </c>
      <c r="I7" s="27"/>
      <c r="J7" s="106" t="s">
        <v>7243</v>
      </c>
      <c r="K7" s="105" t="str">
        <f>VLOOKUP(J7,$A$2:$B19,2,FALSE)</f>
        <v>x6</v>
      </c>
      <c r="L7" s="27"/>
      <c r="M7" s="27"/>
      <c r="N7" s="27"/>
      <c r="O7" s="27"/>
      <c r="P7" s="124">
        <v>43014</v>
      </c>
      <c r="R7" s="124">
        <v>43101</v>
      </c>
      <c r="S7" s="168">
        <v>43708</v>
      </c>
      <c r="T7" s="27"/>
      <c r="U7" s="27"/>
    </row>
    <row r="8" spans="1:21">
      <c r="A8" s="27" t="s">
        <v>7244</v>
      </c>
      <c r="B8" s="27" t="s">
        <v>1863</v>
      </c>
      <c r="C8" s="27"/>
      <c r="D8" s="27" t="s">
        <v>555</v>
      </c>
      <c r="E8" s="124">
        <v>43014</v>
      </c>
      <c r="F8" s="137"/>
      <c r="G8" s="124">
        <v>43101</v>
      </c>
      <c r="H8" s="168">
        <v>43708</v>
      </c>
      <c r="I8" s="27"/>
      <c r="J8" s="106" t="s">
        <v>7244</v>
      </c>
      <c r="K8" s="105" t="str">
        <f>VLOOKUP(J8,$A$2:$B20,2,FALSE)</f>
        <v>x9</v>
      </c>
      <c r="L8" s="27"/>
      <c r="M8" s="27"/>
      <c r="N8" s="27"/>
      <c r="O8" s="27"/>
      <c r="P8" s="124">
        <v>43014</v>
      </c>
      <c r="R8" s="124">
        <v>43101</v>
      </c>
      <c r="S8" s="168">
        <v>43708</v>
      </c>
      <c r="T8" s="27"/>
      <c r="U8" s="27"/>
    </row>
    <row r="9" spans="1:21">
      <c r="A9" s="27" t="s">
        <v>7245</v>
      </c>
      <c r="B9" s="27" t="s">
        <v>1635</v>
      </c>
      <c r="C9" s="27"/>
      <c r="D9" s="27" t="s">
        <v>555</v>
      </c>
      <c r="E9" s="124">
        <v>43014</v>
      </c>
      <c r="F9" s="137"/>
      <c r="G9" s="124">
        <v>43101</v>
      </c>
      <c r="H9" s="168">
        <v>43708</v>
      </c>
      <c r="I9" s="27"/>
      <c r="J9" s="106" t="s">
        <v>7245</v>
      </c>
      <c r="K9" s="105" t="str">
        <f>VLOOKUP(J9,$A$2:$B21,2,FALSE)</f>
        <v>x10</v>
      </c>
      <c r="L9" s="27"/>
      <c r="M9" s="27"/>
      <c r="N9" s="27"/>
      <c r="O9" s="27"/>
      <c r="P9" s="124">
        <v>43014</v>
      </c>
      <c r="R9" s="124">
        <v>43101</v>
      </c>
      <c r="S9" s="168">
        <v>43708</v>
      </c>
      <c r="T9" s="27"/>
      <c r="U9" s="27"/>
    </row>
    <row r="10" spans="1:21">
      <c r="A10" s="27" t="s">
        <v>7246</v>
      </c>
      <c r="B10" s="27" t="s">
        <v>1667</v>
      </c>
      <c r="C10" s="27"/>
      <c r="D10" s="27" t="s">
        <v>555</v>
      </c>
      <c r="E10" s="124">
        <v>43014</v>
      </c>
      <c r="F10" s="137"/>
      <c r="G10" s="124">
        <v>43101</v>
      </c>
      <c r="H10" s="168">
        <v>43708</v>
      </c>
      <c r="I10" s="27"/>
      <c r="J10" s="106" t="s">
        <v>7246</v>
      </c>
      <c r="K10" s="105" t="str">
        <f>VLOOKUP(J10,$A$2:$B22,2,FALSE)</f>
        <v>x11</v>
      </c>
      <c r="L10" s="27"/>
      <c r="M10" s="27"/>
      <c r="N10" s="27"/>
      <c r="O10" s="27"/>
      <c r="P10" s="124">
        <v>43014</v>
      </c>
      <c r="R10" s="124">
        <v>43101</v>
      </c>
      <c r="S10" s="168">
        <v>43708</v>
      </c>
      <c r="T10" s="27"/>
      <c r="U10" s="27"/>
    </row>
    <row r="11" spans="1:21">
      <c r="A11" s="27" t="s">
        <v>7247</v>
      </c>
      <c r="B11" s="27" t="s">
        <v>1675</v>
      </c>
      <c r="C11" s="27"/>
      <c r="D11" s="27" t="s">
        <v>555</v>
      </c>
      <c r="E11" s="124">
        <v>43014</v>
      </c>
      <c r="F11" s="137"/>
      <c r="G11" s="124">
        <v>43101</v>
      </c>
      <c r="H11" s="168">
        <v>43708</v>
      </c>
      <c r="I11" s="27"/>
      <c r="J11" s="106" t="s">
        <v>7247</v>
      </c>
      <c r="K11" s="105" t="str">
        <f>VLOOKUP(J11,$A$2:$B23,2,FALSE)</f>
        <v>x12</v>
      </c>
      <c r="L11" s="27"/>
      <c r="M11" s="27"/>
      <c r="N11" s="27"/>
      <c r="O11" s="27"/>
      <c r="P11" s="124">
        <v>43014</v>
      </c>
      <c r="R11" s="124">
        <v>43101</v>
      </c>
      <c r="S11" s="168">
        <v>43708</v>
      </c>
      <c r="T11" s="27"/>
      <c r="U11" s="27"/>
    </row>
    <row r="12" spans="1:21">
      <c r="A12" s="27" t="s">
        <v>7248</v>
      </c>
      <c r="B12" s="27" t="s">
        <v>1905</v>
      </c>
      <c r="C12" s="27"/>
      <c r="D12" s="27" t="s">
        <v>555</v>
      </c>
      <c r="E12" s="124">
        <v>43014</v>
      </c>
      <c r="F12" s="137"/>
      <c r="G12" s="124">
        <v>43101</v>
      </c>
      <c r="H12" s="168">
        <v>43708</v>
      </c>
      <c r="I12" s="27"/>
      <c r="J12" s="106" t="s">
        <v>7248</v>
      </c>
      <c r="K12" s="105" t="str">
        <f>VLOOKUP(J12,$A$2:$B24,2,FALSE)</f>
        <v>x13</v>
      </c>
      <c r="L12" s="27"/>
      <c r="M12" s="27"/>
      <c r="N12" s="27"/>
      <c r="O12" s="27"/>
      <c r="P12" s="124">
        <v>43014</v>
      </c>
      <c r="R12" s="124">
        <v>43101</v>
      </c>
      <c r="S12" s="168">
        <v>43708</v>
      </c>
      <c r="T12" s="27"/>
      <c r="U12" s="27"/>
    </row>
    <row r="13" spans="1:21">
      <c r="A13" s="27" t="s">
        <v>7249</v>
      </c>
      <c r="B13" s="27" t="s">
        <v>1907</v>
      </c>
      <c r="C13" s="27"/>
      <c r="D13" s="27" t="s">
        <v>555</v>
      </c>
      <c r="E13" s="124">
        <v>43014</v>
      </c>
      <c r="F13" s="137"/>
      <c r="G13" s="124">
        <v>43101</v>
      </c>
      <c r="H13" s="168">
        <v>43708</v>
      </c>
      <c r="I13" s="27"/>
      <c r="J13" s="106" t="s">
        <v>7249</v>
      </c>
      <c r="K13" s="105" t="str">
        <f>VLOOKUP(J13,$A$2:$B25,2,FALSE)</f>
        <v>x14</v>
      </c>
      <c r="L13" s="27"/>
      <c r="M13" s="27"/>
      <c r="N13" s="27"/>
      <c r="O13" s="27"/>
      <c r="P13" s="124">
        <v>43014</v>
      </c>
      <c r="R13" s="124">
        <v>43101</v>
      </c>
      <c r="S13" s="168">
        <v>43708</v>
      </c>
      <c r="T13" s="27"/>
      <c r="U13" s="27"/>
    </row>
    <row r="14" spans="1:21">
      <c r="A14" s="27" t="s">
        <v>7250</v>
      </c>
      <c r="B14" s="27" t="s">
        <v>1678</v>
      </c>
      <c r="C14" s="27"/>
      <c r="D14" s="27" t="s">
        <v>555</v>
      </c>
      <c r="E14" s="124">
        <v>43014</v>
      </c>
      <c r="F14" s="137"/>
      <c r="G14" s="124">
        <v>43101</v>
      </c>
      <c r="H14" s="168">
        <v>43708</v>
      </c>
      <c r="I14" s="27"/>
      <c r="J14" s="106" t="s">
        <v>7250</v>
      </c>
      <c r="K14" s="105" t="str">
        <f>VLOOKUP(J14,$A$2:$B26,2,FALSE)</f>
        <v>x15</v>
      </c>
      <c r="L14" s="27"/>
      <c r="M14" s="27"/>
      <c r="N14" s="27"/>
      <c r="O14" s="27"/>
      <c r="P14" s="124">
        <v>43014</v>
      </c>
      <c r="R14" s="124">
        <v>43101</v>
      </c>
      <c r="S14" s="168">
        <v>43708</v>
      </c>
      <c r="T14" s="27"/>
      <c r="U14" s="27"/>
    </row>
    <row r="15" spans="1:21">
      <c r="A15" s="27" t="s">
        <v>7251</v>
      </c>
      <c r="B15" s="27" t="s">
        <v>1681</v>
      </c>
      <c r="C15" s="27"/>
      <c r="D15" s="27" t="s">
        <v>555</v>
      </c>
      <c r="E15" s="124">
        <v>43014</v>
      </c>
      <c r="F15" s="137"/>
      <c r="G15" s="124">
        <v>43101</v>
      </c>
      <c r="H15" s="168">
        <v>43708</v>
      </c>
      <c r="I15" s="27"/>
      <c r="J15" s="106" t="s">
        <v>7251</v>
      </c>
      <c r="K15" s="105" t="str">
        <f>VLOOKUP(J15,$A$2:$B27,2,FALSE)</f>
        <v>x16</v>
      </c>
      <c r="L15" s="27"/>
      <c r="M15" s="27"/>
      <c r="N15" s="27"/>
      <c r="O15" s="27"/>
      <c r="P15" s="124">
        <v>43014</v>
      </c>
      <c r="R15" s="124">
        <v>43101</v>
      </c>
      <c r="S15" s="168">
        <v>43708</v>
      </c>
      <c r="T15" s="27"/>
      <c r="U15" s="27"/>
    </row>
    <row r="16" spans="1:21">
      <c r="A16" s="27" t="s">
        <v>7252</v>
      </c>
      <c r="B16" s="27" t="s">
        <v>1684</v>
      </c>
      <c r="C16" s="27"/>
      <c r="D16" s="27" t="s">
        <v>555</v>
      </c>
      <c r="E16" s="124">
        <v>43014</v>
      </c>
      <c r="F16" s="137"/>
      <c r="G16" s="124">
        <v>43101</v>
      </c>
      <c r="H16" s="168">
        <v>43708</v>
      </c>
      <c r="I16" s="27"/>
      <c r="J16" s="106" t="s">
        <v>7252</v>
      </c>
      <c r="K16" s="105" t="str">
        <f>VLOOKUP(J16,$A$2:$B28,2,FALSE)</f>
        <v>x17</v>
      </c>
      <c r="L16" s="27"/>
      <c r="M16" s="27"/>
      <c r="N16" s="27"/>
      <c r="O16" s="27"/>
      <c r="P16" s="124">
        <v>43014</v>
      </c>
      <c r="R16" s="124">
        <v>43101</v>
      </c>
      <c r="S16" s="168">
        <v>43708</v>
      </c>
      <c r="T16" s="27"/>
      <c r="U16" s="27"/>
    </row>
    <row r="17" spans="1:21">
      <c r="A17" s="27" t="s">
        <v>7253</v>
      </c>
      <c r="B17" s="27" t="s">
        <v>1687</v>
      </c>
      <c r="C17" s="27"/>
      <c r="D17" s="27" t="s">
        <v>555</v>
      </c>
      <c r="E17" s="124">
        <v>43014</v>
      </c>
      <c r="F17" s="137"/>
      <c r="G17" s="124">
        <v>43101</v>
      </c>
      <c r="H17" s="168">
        <v>43708</v>
      </c>
      <c r="I17" s="27"/>
      <c r="J17" s="106" t="s">
        <v>7253</v>
      </c>
      <c r="K17" s="105" t="str">
        <f>VLOOKUP(J17,$A$2:$B29,2,FALSE)</f>
        <v>x18</v>
      </c>
      <c r="L17" s="27"/>
      <c r="M17" s="27"/>
      <c r="N17" s="27"/>
      <c r="O17" s="27"/>
      <c r="P17" s="124">
        <v>43014</v>
      </c>
      <c r="R17" s="124">
        <v>43101</v>
      </c>
      <c r="S17" s="168">
        <v>43708</v>
      </c>
      <c r="T17" s="27"/>
      <c r="U17" s="27"/>
    </row>
    <row r="18" spans="1:21">
      <c r="A18" s="27" t="s">
        <v>7254</v>
      </c>
      <c r="B18" s="27" t="s">
        <v>1691</v>
      </c>
      <c r="C18" s="27"/>
      <c r="D18" s="27" t="s">
        <v>555</v>
      </c>
      <c r="E18" s="124">
        <v>43014</v>
      </c>
      <c r="F18" s="137"/>
      <c r="G18" s="124">
        <v>43101</v>
      </c>
      <c r="H18" s="168">
        <v>43708</v>
      </c>
      <c r="I18" s="27"/>
      <c r="J18" s="102" t="s">
        <v>7418</v>
      </c>
      <c r="K18" s="27"/>
      <c r="L18" s="27"/>
      <c r="M18" s="27"/>
      <c r="N18" s="27" t="s">
        <v>555</v>
      </c>
      <c r="O18" s="27"/>
      <c r="P18" s="124">
        <v>43014</v>
      </c>
      <c r="R18" s="124">
        <v>43101</v>
      </c>
      <c r="S18" s="168">
        <v>43708</v>
      </c>
      <c r="T18" s="27"/>
      <c r="U18" s="27"/>
    </row>
    <row r="19" spans="1:21">
      <c r="A19" s="27" t="s">
        <v>7255</v>
      </c>
      <c r="B19" s="27" t="s">
        <v>1696</v>
      </c>
      <c r="C19" s="27"/>
      <c r="D19" s="27" t="s">
        <v>555</v>
      </c>
      <c r="E19" s="124">
        <v>43014</v>
      </c>
      <c r="F19" s="137"/>
      <c r="G19" s="124">
        <v>43101</v>
      </c>
      <c r="H19" s="168">
        <v>43708</v>
      </c>
      <c r="I19" s="27"/>
      <c r="J19" s="104" t="s">
        <v>7097</v>
      </c>
      <c r="K19" s="105" t="str">
        <f>VLOOKUP(J19,$A$2:$B31,2,FALSE)</f>
        <v>x0</v>
      </c>
      <c r="L19" s="27"/>
      <c r="M19" s="27"/>
      <c r="N19" s="27"/>
      <c r="O19" s="27"/>
      <c r="P19" s="124">
        <v>43014</v>
      </c>
      <c r="R19" s="124">
        <v>43101</v>
      </c>
      <c r="S19" s="168">
        <v>43708</v>
      </c>
      <c r="T19" s="27"/>
      <c r="U19" s="27"/>
    </row>
    <row r="20" spans="1:21">
      <c r="A20" s="27" t="s">
        <v>7256</v>
      </c>
      <c r="B20" s="27" t="s">
        <v>1916</v>
      </c>
      <c r="C20" s="27"/>
      <c r="D20" s="27" t="s">
        <v>555</v>
      </c>
      <c r="E20" s="124">
        <v>43014</v>
      </c>
      <c r="F20" s="137"/>
      <c r="G20" s="124">
        <v>43101</v>
      </c>
      <c r="H20" s="168">
        <v>43708</v>
      </c>
      <c r="I20" s="27"/>
      <c r="J20" s="106" t="s">
        <v>7254</v>
      </c>
      <c r="K20" s="105" t="str">
        <f>VLOOKUP(J20,$A$2:$B32,2,FALSE)</f>
        <v>x19</v>
      </c>
      <c r="L20" s="27"/>
      <c r="M20" s="27"/>
      <c r="N20" s="27"/>
      <c r="O20" s="27"/>
      <c r="P20" s="124">
        <v>43014</v>
      </c>
      <c r="R20" s="124">
        <v>43101</v>
      </c>
      <c r="S20" s="168">
        <v>43708</v>
      </c>
      <c r="T20" s="27"/>
      <c r="U20" s="27"/>
    </row>
    <row r="21" spans="1:21">
      <c r="A21" s="27" t="s">
        <v>7257</v>
      </c>
      <c r="B21" s="27" t="s">
        <v>1699</v>
      </c>
      <c r="C21" s="27"/>
      <c r="D21" s="27" t="s">
        <v>555</v>
      </c>
      <c r="E21" s="124">
        <v>43014</v>
      </c>
      <c r="F21" s="137"/>
      <c r="G21" s="124">
        <v>43101</v>
      </c>
      <c r="H21" s="168">
        <v>43708</v>
      </c>
      <c r="I21" s="27"/>
      <c r="J21" s="106" t="s">
        <v>7255</v>
      </c>
      <c r="K21" s="105" t="str">
        <f>VLOOKUP(J21,$A$2:$B33,2,FALSE)</f>
        <v>x20</v>
      </c>
      <c r="L21" s="27"/>
      <c r="M21" s="27"/>
      <c r="N21" s="27"/>
      <c r="O21" s="27"/>
      <c r="P21" s="124">
        <v>43014</v>
      </c>
      <c r="R21" s="124">
        <v>43101</v>
      </c>
      <c r="S21" s="168">
        <v>43708</v>
      </c>
      <c r="T21" s="27"/>
      <c r="U21" s="27"/>
    </row>
    <row r="22" spans="1:21">
      <c r="A22" s="27" t="s">
        <v>7258</v>
      </c>
      <c r="B22" s="27" t="s">
        <v>1702</v>
      </c>
      <c r="C22" s="27"/>
      <c r="D22" s="27" t="s">
        <v>555</v>
      </c>
      <c r="E22" s="124">
        <v>43014</v>
      </c>
      <c r="F22" s="137"/>
      <c r="G22" s="124">
        <v>43101</v>
      </c>
      <c r="H22" s="168">
        <v>43708</v>
      </c>
      <c r="I22" s="27"/>
      <c r="J22" s="106" t="s">
        <v>7256</v>
      </c>
      <c r="K22" s="105" t="str">
        <f>VLOOKUP(J22,$A$2:$B34,2,FALSE)</f>
        <v>x21</v>
      </c>
      <c r="L22" s="27"/>
      <c r="M22" s="27"/>
      <c r="N22" s="27"/>
      <c r="O22" s="27"/>
      <c r="P22" s="124">
        <v>43014</v>
      </c>
      <c r="R22" s="124">
        <v>43101</v>
      </c>
      <c r="S22" s="168">
        <v>43708</v>
      </c>
      <c r="T22" s="27"/>
      <c r="U22" s="27"/>
    </row>
    <row r="23" spans="1:21">
      <c r="A23" s="27" t="s">
        <v>7259</v>
      </c>
      <c r="B23" s="27" t="s">
        <v>1706</v>
      </c>
      <c r="C23" s="27"/>
      <c r="D23" s="27" t="s">
        <v>555</v>
      </c>
      <c r="E23" s="124">
        <v>43014</v>
      </c>
      <c r="F23" s="137"/>
      <c r="G23" s="124">
        <v>43101</v>
      </c>
      <c r="H23" s="168">
        <v>43708</v>
      </c>
      <c r="I23" s="27"/>
      <c r="J23" s="106" t="s">
        <v>7257</v>
      </c>
      <c r="K23" s="105" t="str">
        <f>VLOOKUP(J23,$A$2:$B35,2,FALSE)</f>
        <v>x22</v>
      </c>
      <c r="L23" s="27"/>
      <c r="M23" s="27"/>
      <c r="N23" s="27"/>
      <c r="O23" s="27"/>
      <c r="P23" s="124">
        <v>43014</v>
      </c>
      <c r="R23" s="124">
        <v>43101</v>
      </c>
      <c r="S23" s="168">
        <v>43708</v>
      </c>
      <c r="T23" s="27"/>
      <c r="U23" s="27"/>
    </row>
    <row r="24" spans="1:21">
      <c r="A24" s="27" t="s">
        <v>7260</v>
      </c>
      <c r="B24" s="27" t="s">
        <v>1709</v>
      </c>
      <c r="C24" s="27"/>
      <c r="D24" s="27" t="s">
        <v>555</v>
      </c>
      <c r="E24" s="124">
        <v>43014</v>
      </c>
      <c r="F24" s="137"/>
      <c r="G24" s="124">
        <v>43101</v>
      </c>
      <c r="H24" s="168">
        <v>43708</v>
      </c>
      <c r="I24" s="27"/>
      <c r="J24" s="106" t="s">
        <v>7258</v>
      </c>
      <c r="K24" s="105" t="str">
        <f>VLOOKUP(J24,$A$2:$B36,2,FALSE)</f>
        <v>x23</v>
      </c>
      <c r="L24" s="27"/>
      <c r="M24" s="27"/>
      <c r="N24" s="27"/>
      <c r="O24" s="27"/>
      <c r="P24" s="124">
        <v>43014</v>
      </c>
      <c r="R24" s="124">
        <v>43101</v>
      </c>
      <c r="S24" s="168">
        <v>43708</v>
      </c>
      <c r="T24" s="27"/>
      <c r="U24" s="27"/>
    </row>
    <row r="25" spans="1:21">
      <c r="A25" s="27" t="s">
        <v>7261</v>
      </c>
      <c r="B25" s="27" t="s">
        <v>1712</v>
      </c>
      <c r="C25" s="27"/>
      <c r="D25" s="27" t="s">
        <v>555</v>
      </c>
      <c r="E25" s="124">
        <v>43014</v>
      </c>
      <c r="F25" s="137"/>
      <c r="G25" s="124">
        <v>43101</v>
      </c>
      <c r="H25" s="168">
        <v>43708</v>
      </c>
      <c r="I25" s="27"/>
      <c r="J25" s="106" t="s">
        <v>7259</v>
      </c>
      <c r="K25" s="105" t="str">
        <f>VLOOKUP(J25,$A$2:$B37,2,FALSE)</f>
        <v>x24</v>
      </c>
      <c r="L25" s="27"/>
      <c r="M25" s="27"/>
      <c r="N25" s="27"/>
      <c r="O25" s="27"/>
      <c r="P25" s="124">
        <v>43014</v>
      </c>
      <c r="R25" s="124">
        <v>43101</v>
      </c>
      <c r="S25" s="168">
        <v>43708</v>
      </c>
      <c r="T25" s="27"/>
      <c r="U25" s="27"/>
    </row>
    <row r="26" spans="1:21">
      <c r="A26" s="27" t="s">
        <v>7262</v>
      </c>
      <c r="B26" s="27" t="s">
        <v>1714</v>
      </c>
      <c r="C26" s="27"/>
      <c r="D26" s="27" t="s">
        <v>555</v>
      </c>
      <c r="E26" s="124">
        <v>43014</v>
      </c>
      <c r="F26" s="137"/>
      <c r="G26" s="124">
        <v>43101</v>
      </c>
      <c r="H26" s="168">
        <v>43708</v>
      </c>
      <c r="I26" s="27"/>
      <c r="J26" s="106" t="s">
        <v>7260</v>
      </c>
      <c r="K26" s="105" t="str">
        <f>VLOOKUP(J26,$A$2:$B38,2,FALSE)</f>
        <v>x25</v>
      </c>
      <c r="L26" s="27"/>
      <c r="M26" s="27"/>
      <c r="N26" s="27"/>
      <c r="O26" s="27"/>
      <c r="P26" s="124">
        <v>43014</v>
      </c>
      <c r="R26" s="124">
        <v>43101</v>
      </c>
      <c r="S26" s="168">
        <v>43708</v>
      </c>
      <c r="T26" s="27"/>
      <c r="U26" s="27"/>
    </row>
    <row r="27" spans="1:21">
      <c r="A27" s="27" t="s">
        <v>7263</v>
      </c>
      <c r="B27" s="27" t="s">
        <v>1718</v>
      </c>
      <c r="C27" s="27"/>
      <c r="D27" s="27" t="s">
        <v>555</v>
      </c>
      <c r="E27" s="124">
        <v>43014</v>
      </c>
      <c r="F27" s="137"/>
      <c r="G27" s="124">
        <v>43101</v>
      </c>
      <c r="H27" s="137"/>
      <c r="I27" s="27"/>
      <c r="J27" s="106" t="s">
        <v>7261</v>
      </c>
      <c r="K27" s="105" t="str">
        <f>VLOOKUP(J27,$A$2:$B39,2,FALSE)</f>
        <v>x26</v>
      </c>
      <c r="L27" s="27"/>
      <c r="M27" s="27"/>
      <c r="N27" s="27"/>
      <c r="O27" s="27"/>
      <c r="P27" s="124">
        <v>43014</v>
      </c>
      <c r="R27" s="124">
        <v>43101</v>
      </c>
      <c r="S27" s="168">
        <v>43708</v>
      </c>
      <c r="T27" s="27"/>
      <c r="U27" s="27"/>
    </row>
    <row r="28" spans="1:21">
      <c r="A28" s="27" t="s">
        <v>7264</v>
      </c>
      <c r="B28" s="27" t="s">
        <v>1721</v>
      </c>
      <c r="C28" s="27"/>
      <c r="D28" s="27" t="s">
        <v>555</v>
      </c>
      <c r="E28" s="124">
        <v>43014</v>
      </c>
      <c r="F28" s="137"/>
      <c r="G28" s="124">
        <v>43101</v>
      </c>
      <c r="H28" s="137"/>
      <c r="I28" s="27"/>
      <c r="J28" s="106" t="s">
        <v>7262</v>
      </c>
      <c r="K28" s="105" t="str">
        <f>VLOOKUP(J28,$A$2:$B40,2,FALSE)</f>
        <v>x27</v>
      </c>
      <c r="L28" s="27"/>
      <c r="M28" s="27"/>
      <c r="N28" s="27"/>
      <c r="O28" s="27"/>
      <c r="P28" s="124">
        <v>43014</v>
      </c>
      <c r="R28" s="124">
        <v>43101</v>
      </c>
      <c r="S28" s="168">
        <v>43708</v>
      </c>
      <c r="T28" s="27"/>
      <c r="U28" s="27"/>
    </row>
    <row r="29" spans="1:21">
      <c r="A29" s="27" t="s">
        <v>7265</v>
      </c>
      <c r="B29" s="27" t="s">
        <v>1726</v>
      </c>
      <c r="C29" s="27"/>
      <c r="D29" s="27" t="s">
        <v>555</v>
      </c>
      <c r="E29" s="124">
        <v>43014</v>
      </c>
      <c r="F29" s="137"/>
      <c r="G29" s="124">
        <v>43101</v>
      </c>
      <c r="H29" s="137"/>
      <c r="I29" s="27"/>
      <c r="J29" s="102" t="s">
        <v>7419</v>
      </c>
      <c r="K29" s="27"/>
      <c r="L29" s="27"/>
      <c r="M29" s="27"/>
      <c r="N29" s="27" t="s">
        <v>555</v>
      </c>
      <c r="O29" s="27"/>
      <c r="P29" s="124">
        <v>43014</v>
      </c>
      <c r="Q29" s="137"/>
      <c r="R29" s="124">
        <v>43101</v>
      </c>
      <c r="S29" s="137"/>
      <c r="T29" s="27"/>
      <c r="U29" s="27"/>
    </row>
    <row r="30" spans="1:21">
      <c r="A30" s="27" t="s">
        <v>7266</v>
      </c>
      <c r="B30" s="27" t="s">
        <v>1730</v>
      </c>
      <c r="C30" s="27"/>
      <c r="D30" s="27" t="s">
        <v>555</v>
      </c>
      <c r="E30" s="124">
        <v>43014</v>
      </c>
      <c r="F30" s="137"/>
      <c r="G30" s="124">
        <v>43101</v>
      </c>
      <c r="H30" s="137"/>
      <c r="I30" s="27"/>
      <c r="J30" s="104" t="s">
        <v>7097</v>
      </c>
      <c r="K30" s="105" t="str">
        <f>VLOOKUP(J30,$A$2:$B42,2,FALSE)</f>
        <v>x0</v>
      </c>
      <c r="L30" s="27"/>
      <c r="M30" s="27"/>
      <c r="N30" s="27"/>
      <c r="O30" s="27"/>
      <c r="P30" s="124">
        <v>43014</v>
      </c>
      <c r="Q30" s="137"/>
      <c r="R30" s="124">
        <v>43101</v>
      </c>
      <c r="S30" s="137"/>
      <c r="T30" s="27"/>
      <c r="U30" s="27"/>
    </row>
    <row r="31" spans="1:21">
      <c r="A31" s="108" t="s">
        <v>7267</v>
      </c>
      <c r="B31" s="27" t="s">
        <v>1732</v>
      </c>
      <c r="C31" s="27"/>
      <c r="D31" s="27" t="s">
        <v>555</v>
      </c>
      <c r="E31" s="124">
        <v>43014</v>
      </c>
      <c r="F31" s="137"/>
      <c r="G31" s="124">
        <v>43101</v>
      </c>
      <c r="H31" s="137"/>
      <c r="I31" s="27"/>
      <c r="J31" s="106" t="s">
        <v>7263</v>
      </c>
      <c r="K31" s="105" t="str">
        <f>VLOOKUP(J31,$A$2:$B43,2,FALSE)</f>
        <v>x28</v>
      </c>
      <c r="L31" s="27"/>
      <c r="M31" s="27"/>
      <c r="N31" s="27"/>
      <c r="O31" s="27"/>
      <c r="P31" s="124">
        <v>43014</v>
      </c>
      <c r="Q31" s="137"/>
      <c r="R31" s="124">
        <v>43101</v>
      </c>
      <c r="S31" s="137"/>
      <c r="T31" s="27"/>
      <c r="U31" s="27"/>
    </row>
    <row r="32" spans="1:21">
      <c r="A32" s="109" t="s">
        <v>7268</v>
      </c>
      <c r="B32" s="27" t="s">
        <v>1735</v>
      </c>
      <c r="C32" s="27"/>
      <c r="D32" s="27" t="s">
        <v>555</v>
      </c>
      <c r="E32" s="124">
        <v>43014</v>
      </c>
      <c r="F32" s="137"/>
      <c r="G32" s="124">
        <v>43101</v>
      </c>
      <c r="H32" s="137"/>
      <c r="I32" s="27"/>
      <c r="J32" s="106" t="s">
        <v>7264</v>
      </c>
      <c r="K32" s="105" t="str">
        <f>VLOOKUP(J32,$A$2:$B44,2,FALSE)</f>
        <v>x29</v>
      </c>
      <c r="L32" s="27"/>
      <c r="M32" s="27"/>
      <c r="N32" s="27"/>
      <c r="O32" s="27"/>
      <c r="P32" s="124">
        <v>43014</v>
      </c>
      <c r="Q32" s="137"/>
      <c r="R32" s="124">
        <v>43101</v>
      </c>
      <c r="S32" s="137"/>
      <c r="T32" s="27"/>
      <c r="U32" s="27"/>
    </row>
    <row r="33" spans="1:21">
      <c r="A33" s="109" t="s">
        <v>7269</v>
      </c>
      <c r="B33" s="27" t="s">
        <v>1738</v>
      </c>
      <c r="C33" s="27"/>
      <c r="D33" s="27" t="s">
        <v>555</v>
      </c>
      <c r="E33" s="124">
        <v>43014</v>
      </c>
      <c r="F33" s="137"/>
      <c r="G33" s="124">
        <v>43101</v>
      </c>
      <c r="H33" s="137"/>
      <c r="I33" s="27"/>
      <c r="J33" s="106" t="s">
        <v>7265</v>
      </c>
      <c r="K33" s="105" t="str">
        <f>VLOOKUP(J33,$A$2:$B45,2,FALSE)</f>
        <v>x30</v>
      </c>
      <c r="L33" s="27"/>
      <c r="M33" s="27"/>
      <c r="N33" s="27"/>
      <c r="O33" s="27"/>
      <c r="P33" s="124">
        <v>43014</v>
      </c>
      <c r="Q33" s="137"/>
      <c r="R33" s="124">
        <v>43101</v>
      </c>
      <c r="S33" s="137"/>
      <c r="T33" s="27"/>
      <c r="U33" s="27"/>
    </row>
    <row r="34" spans="1:21">
      <c r="A34" s="109" t="s">
        <v>7270</v>
      </c>
      <c r="B34" s="27" t="s">
        <v>1741</v>
      </c>
      <c r="C34" s="27"/>
      <c r="D34" s="27" t="s">
        <v>555</v>
      </c>
      <c r="E34" s="124">
        <v>43014</v>
      </c>
      <c r="F34" s="137"/>
      <c r="G34" s="124">
        <v>43101</v>
      </c>
      <c r="H34" s="137"/>
      <c r="I34" s="27"/>
      <c r="J34" s="102" t="s">
        <v>7420</v>
      </c>
      <c r="K34" s="27"/>
      <c r="L34" s="27"/>
      <c r="M34" s="27"/>
      <c r="N34" s="27" t="s">
        <v>555</v>
      </c>
      <c r="O34" s="27"/>
      <c r="P34" s="124">
        <v>43014</v>
      </c>
      <c r="Q34" s="137"/>
      <c r="R34" s="124">
        <v>43101</v>
      </c>
      <c r="S34" s="137"/>
      <c r="T34" s="27"/>
      <c r="U34" s="27"/>
    </row>
    <row r="35" spans="1:21">
      <c r="A35" s="109" t="s">
        <v>7271</v>
      </c>
      <c r="B35" s="27" t="s">
        <v>1743</v>
      </c>
      <c r="C35" s="27"/>
      <c r="D35" s="27" t="s">
        <v>555</v>
      </c>
      <c r="E35" s="124">
        <v>43014</v>
      </c>
      <c r="F35" s="137"/>
      <c r="G35" s="124">
        <v>43101</v>
      </c>
      <c r="H35" s="137"/>
      <c r="I35" s="27"/>
      <c r="J35" s="104" t="s">
        <v>7097</v>
      </c>
      <c r="K35" s="105" t="str">
        <f>VLOOKUP(J35,$A$2:$B47,2,FALSE)</f>
        <v>x0</v>
      </c>
      <c r="L35" s="27"/>
      <c r="M35" s="27"/>
      <c r="N35" s="27"/>
      <c r="O35" s="27"/>
      <c r="P35" s="124">
        <v>43014</v>
      </c>
      <c r="Q35" s="137"/>
      <c r="R35" s="124">
        <v>43101</v>
      </c>
      <c r="S35" s="137"/>
      <c r="T35" s="27"/>
      <c r="U35" s="27"/>
    </row>
    <row r="36" spans="1:21">
      <c r="A36" s="109" t="s">
        <v>7272</v>
      </c>
      <c r="B36" s="27" t="s">
        <v>1744</v>
      </c>
      <c r="C36" s="27"/>
      <c r="D36" s="27" t="s">
        <v>555</v>
      </c>
      <c r="E36" s="124">
        <v>43014</v>
      </c>
      <c r="F36" s="137"/>
      <c r="G36" s="124">
        <v>43101</v>
      </c>
      <c r="H36" s="137"/>
      <c r="I36" s="27"/>
      <c r="J36" s="106" t="s">
        <v>7266</v>
      </c>
      <c r="K36" s="105" t="str">
        <f>VLOOKUP(J36,$A$2:$B48,2,FALSE)</f>
        <v>x31</v>
      </c>
      <c r="L36" s="27"/>
      <c r="M36" s="27"/>
      <c r="N36" s="27"/>
      <c r="O36" s="27"/>
      <c r="P36" s="124">
        <v>43014</v>
      </c>
      <c r="Q36" s="137"/>
      <c r="R36" s="124">
        <v>43101</v>
      </c>
      <c r="S36" s="137"/>
      <c r="T36" s="27"/>
      <c r="U36" s="27"/>
    </row>
    <row r="37" spans="1:21">
      <c r="A37" s="109" t="s">
        <v>7273</v>
      </c>
      <c r="B37" s="27" t="s">
        <v>1745</v>
      </c>
      <c r="C37" s="27"/>
      <c r="D37" s="27" t="s">
        <v>555</v>
      </c>
      <c r="E37" s="124">
        <v>43014</v>
      </c>
      <c r="F37" s="137"/>
      <c r="G37" s="124">
        <v>43101</v>
      </c>
      <c r="H37" s="137"/>
      <c r="I37" s="27"/>
      <c r="J37" s="110" t="s">
        <v>7421</v>
      </c>
      <c r="K37" s="27"/>
      <c r="L37" s="27"/>
      <c r="M37" s="27"/>
      <c r="N37" s="27" t="s">
        <v>555</v>
      </c>
      <c r="O37" s="27"/>
      <c r="P37" s="124">
        <v>43014</v>
      </c>
      <c r="Q37" s="137"/>
      <c r="R37" s="124">
        <v>43101</v>
      </c>
      <c r="S37" s="137"/>
      <c r="T37" s="27"/>
      <c r="U37" s="27"/>
    </row>
    <row r="38" spans="1:21">
      <c r="A38" s="109" t="s">
        <v>7274</v>
      </c>
      <c r="B38" s="27" t="s">
        <v>1747</v>
      </c>
      <c r="C38" s="27"/>
      <c r="D38" s="27" t="s">
        <v>555</v>
      </c>
      <c r="E38" s="124">
        <v>43014</v>
      </c>
      <c r="F38" s="137"/>
      <c r="G38" s="124">
        <v>43101</v>
      </c>
      <c r="H38" s="137"/>
      <c r="I38" s="27"/>
      <c r="J38" s="104" t="s">
        <v>7097</v>
      </c>
      <c r="K38" s="105" t="str">
        <f>VLOOKUP(J38,$A$2:$B50,2,FALSE)</f>
        <v>x0</v>
      </c>
      <c r="L38" s="27"/>
      <c r="M38" s="27"/>
      <c r="N38" s="27"/>
      <c r="O38" s="27"/>
      <c r="P38" s="124">
        <v>43014</v>
      </c>
      <c r="Q38" s="137"/>
      <c r="R38" s="124">
        <v>43101</v>
      </c>
      <c r="S38" s="137"/>
      <c r="T38" s="27"/>
      <c r="U38" s="27"/>
    </row>
    <row r="39" spans="1:21">
      <c r="A39" s="111" t="s">
        <v>7275</v>
      </c>
      <c r="B39" s="27" t="s">
        <v>1750</v>
      </c>
      <c r="C39" s="27"/>
      <c r="D39" s="27" t="s">
        <v>555</v>
      </c>
      <c r="E39" s="124">
        <v>43014</v>
      </c>
      <c r="F39" s="137"/>
      <c r="G39" s="124">
        <v>43101</v>
      </c>
      <c r="H39" s="137"/>
      <c r="I39" s="27"/>
      <c r="J39" s="112" t="s">
        <v>7267</v>
      </c>
      <c r="K39" s="105" t="str">
        <f>VLOOKUP(J39,$A$2:$B51,2,FALSE)</f>
        <v>x32</v>
      </c>
      <c r="L39" s="27"/>
      <c r="M39" s="27"/>
      <c r="N39" s="27"/>
      <c r="O39" s="27"/>
      <c r="P39" s="124">
        <v>43014</v>
      </c>
      <c r="Q39" s="137"/>
      <c r="R39" s="124">
        <v>43101</v>
      </c>
      <c r="S39" s="137"/>
      <c r="T39" s="27"/>
      <c r="U39" s="27"/>
    </row>
    <row r="40" spans="1:21">
      <c r="A40" s="113" t="s">
        <v>7276</v>
      </c>
      <c r="B40" s="27" t="s">
        <v>1752</v>
      </c>
      <c r="C40" s="27"/>
      <c r="D40" s="27" t="s">
        <v>555</v>
      </c>
      <c r="E40" s="124">
        <v>43014</v>
      </c>
      <c r="F40" s="137"/>
      <c r="G40" s="124">
        <v>43101</v>
      </c>
      <c r="H40" s="137"/>
      <c r="I40" s="27"/>
      <c r="J40" s="106" t="s">
        <v>7268</v>
      </c>
      <c r="K40" s="105" t="str">
        <f>VLOOKUP(J40,$A$2:$B52,2,FALSE)</f>
        <v>x33</v>
      </c>
      <c r="L40" s="27"/>
      <c r="M40" s="27"/>
      <c r="N40" s="27"/>
      <c r="O40" s="27"/>
      <c r="P40" s="124">
        <v>43014</v>
      </c>
      <c r="Q40" s="137"/>
      <c r="R40" s="124">
        <v>43101</v>
      </c>
      <c r="S40" s="137"/>
      <c r="T40" s="27"/>
      <c r="U40" s="27"/>
    </row>
    <row r="41" spans="1:21">
      <c r="A41" s="27" t="s">
        <v>7277</v>
      </c>
      <c r="B41" s="27" t="s">
        <v>1755</v>
      </c>
      <c r="C41" s="27"/>
      <c r="D41" s="27" t="s">
        <v>555</v>
      </c>
      <c r="E41" s="124">
        <v>43014</v>
      </c>
      <c r="F41" s="137"/>
      <c r="G41" s="124">
        <v>43101</v>
      </c>
      <c r="H41" s="137"/>
      <c r="I41" s="27"/>
      <c r="J41" s="106" t="s">
        <v>7269</v>
      </c>
      <c r="K41" s="105" t="str">
        <f>VLOOKUP(J41,$A$2:$B53,2,FALSE)</f>
        <v>x34</v>
      </c>
      <c r="L41" s="27"/>
      <c r="M41" s="27"/>
      <c r="N41" s="27"/>
      <c r="O41" s="27"/>
      <c r="P41" s="124">
        <v>43014</v>
      </c>
      <c r="Q41" s="137"/>
      <c r="R41" s="124">
        <v>43101</v>
      </c>
      <c r="S41" s="137"/>
      <c r="T41" s="27"/>
      <c r="U41" s="27"/>
    </row>
    <row r="42" spans="1:21">
      <c r="A42" s="27" t="s">
        <v>7278</v>
      </c>
      <c r="B42" s="27" t="s">
        <v>1757</v>
      </c>
      <c r="C42" s="27"/>
      <c r="D42" s="27" t="s">
        <v>555</v>
      </c>
      <c r="E42" s="124">
        <v>43014</v>
      </c>
      <c r="F42" s="137"/>
      <c r="G42" s="124">
        <v>43101</v>
      </c>
      <c r="H42" s="137"/>
      <c r="I42" s="27"/>
      <c r="J42" s="106" t="s">
        <v>7270</v>
      </c>
      <c r="K42" s="105" t="str">
        <f>VLOOKUP(J42,$A$2:$B54,2,FALSE)</f>
        <v>x35</v>
      </c>
      <c r="L42" s="27"/>
      <c r="M42" s="27"/>
      <c r="N42" s="27"/>
      <c r="O42" s="27"/>
      <c r="P42" s="124">
        <v>43014</v>
      </c>
      <c r="Q42" s="137"/>
      <c r="R42" s="124">
        <v>43101</v>
      </c>
      <c r="S42" s="137"/>
      <c r="T42" s="27"/>
      <c r="U42" s="27"/>
    </row>
    <row r="43" spans="1:21">
      <c r="A43" s="27" t="s">
        <v>7279</v>
      </c>
      <c r="B43" s="27" t="s">
        <v>1759</v>
      </c>
      <c r="C43" s="27"/>
      <c r="D43" s="27" t="s">
        <v>555</v>
      </c>
      <c r="E43" s="124">
        <v>43014</v>
      </c>
      <c r="F43" s="137"/>
      <c r="G43" s="124">
        <v>43101</v>
      </c>
      <c r="H43" s="137"/>
      <c r="I43" s="27"/>
      <c r="J43" s="106" t="s">
        <v>7271</v>
      </c>
      <c r="K43" s="105" t="str">
        <f>VLOOKUP(J43,$A$2:$B55,2,FALSE)</f>
        <v>x36</v>
      </c>
      <c r="L43" s="27"/>
      <c r="M43" s="27"/>
      <c r="N43" s="27"/>
      <c r="O43" s="27"/>
      <c r="P43" s="124">
        <v>43014</v>
      </c>
      <c r="Q43" s="137"/>
      <c r="R43" s="124">
        <v>43101</v>
      </c>
      <c r="S43" s="137"/>
      <c r="T43" s="27"/>
      <c r="U43" s="27"/>
    </row>
    <row r="44" spans="1:21">
      <c r="A44" s="27" t="s">
        <v>7280</v>
      </c>
      <c r="B44" s="27" t="s">
        <v>1760</v>
      </c>
      <c r="C44" s="27"/>
      <c r="D44" s="27" t="s">
        <v>555</v>
      </c>
      <c r="E44" s="124">
        <v>43014</v>
      </c>
      <c r="F44" s="137"/>
      <c r="G44" s="124">
        <v>43101</v>
      </c>
      <c r="H44" s="137"/>
      <c r="I44" s="27"/>
      <c r="J44" s="106" t="s">
        <v>7272</v>
      </c>
      <c r="K44" s="105" t="str">
        <f>VLOOKUP(J44,$A$2:$B56,2,FALSE)</f>
        <v>x37</v>
      </c>
      <c r="L44" s="27"/>
      <c r="M44" s="27"/>
      <c r="N44" s="27"/>
      <c r="O44" s="27"/>
      <c r="P44" s="124">
        <v>43014</v>
      </c>
      <c r="Q44" s="137"/>
      <c r="R44" s="124">
        <v>43101</v>
      </c>
      <c r="S44" s="137"/>
      <c r="T44" s="27"/>
      <c r="U44" s="27"/>
    </row>
    <row r="45" spans="1:21">
      <c r="A45" s="27" t="s">
        <v>7281</v>
      </c>
      <c r="B45" s="27" t="s">
        <v>1762</v>
      </c>
      <c r="C45" s="27"/>
      <c r="D45" s="27" t="s">
        <v>555</v>
      </c>
      <c r="E45" s="124">
        <v>43014</v>
      </c>
      <c r="F45" s="137"/>
      <c r="G45" s="124">
        <v>43101</v>
      </c>
      <c r="H45" s="137"/>
      <c r="I45" s="27"/>
      <c r="J45" s="106" t="s">
        <v>7282</v>
      </c>
      <c r="K45" s="105" t="str">
        <f>VLOOKUP(J45,$A$2:$B57,2,FALSE)</f>
        <v>x56</v>
      </c>
      <c r="L45" s="27"/>
      <c r="M45" s="27"/>
      <c r="N45" s="27"/>
      <c r="O45" s="27"/>
      <c r="P45" s="124">
        <v>43014</v>
      </c>
      <c r="Q45" s="137"/>
      <c r="R45" s="124">
        <v>43101</v>
      </c>
      <c r="S45" s="137"/>
      <c r="T45" s="27"/>
      <c r="U45" s="27"/>
    </row>
    <row r="46" spans="1:21">
      <c r="A46" s="27" t="s">
        <v>7283</v>
      </c>
      <c r="B46" s="27" t="s">
        <v>1765</v>
      </c>
      <c r="C46" s="27"/>
      <c r="D46" s="27" t="s">
        <v>555</v>
      </c>
      <c r="E46" s="124">
        <v>43014</v>
      </c>
      <c r="F46" s="137"/>
      <c r="G46" s="124">
        <v>43101</v>
      </c>
      <c r="H46" s="137"/>
      <c r="I46" s="27"/>
      <c r="J46" s="110" t="s">
        <v>7422</v>
      </c>
      <c r="K46" s="27"/>
      <c r="L46" s="27"/>
      <c r="M46" s="27"/>
      <c r="N46" s="27" t="s">
        <v>555</v>
      </c>
      <c r="O46" s="27"/>
      <c r="P46" s="124">
        <v>43014</v>
      </c>
      <c r="Q46" s="137"/>
      <c r="R46" s="124">
        <v>43101</v>
      </c>
      <c r="S46" s="137"/>
      <c r="T46" s="27"/>
      <c r="U46" s="27"/>
    </row>
    <row r="47" spans="1:21">
      <c r="A47" s="27" t="s">
        <v>7284</v>
      </c>
      <c r="B47" s="27" t="s">
        <v>1767</v>
      </c>
      <c r="C47" s="27"/>
      <c r="D47" s="27" t="s">
        <v>555</v>
      </c>
      <c r="E47" s="124">
        <v>43014</v>
      </c>
      <c r="F47" s="137"/>
      <c r="G47" s="124">
        <v>43101</v>
      </c>
      <c r="H47" s="137"/>
      <c r="I47" s="27"/>
      <c r="J47" s="104" t="s">
        <v>7097</v>
      </c>
      <c r="K47" s="105" t="str">
        <f>VLOOKUP(J47,$A$2:$B59,2,FALSE)</f>
        <v>x0</v>
      </c>
      <c r="L47" s="27"/>
      <c r="M47" s="27"/>
      <c r="N47" s="27"/>
      <c r="O47" s="27"/>
      <c r="P47" s="124">
        <v>43014</v>
      </c>
      <c r="Q47" s="137"/>
      <c r="R47" s="124">
        <v>43101</v>
      </c>
      <c r="S47" s="137"/>
      <c r="T47" s="27"/>
      <c r="U47" s="27"/>
    </row>
    <row r="48" spans="1:21">
      <c r="A48" s="27" t="s">
        <v>7285</v>
      </c>
      <c r="B48" s="27" t="s">
        <v>1768</v>
      </c>
      <c r="C48" s="27"/>
      <c r="D48" s="27" t="s">
        <v>555</v>
      </c>
      <c r="E48" s="124">
        <v>43014</v>
      </c>
      <c r="F48" s="137"/>
      <c r="G48" s="124">
        <v>43101</v>
      </c>
      <c r="H48" s="137"/>
      <c r="I48" s="27"/>
      <c r="J48" s="106" t="s">
        <v>7273</v>
      </c>
      <c r="K48" s="105" t="str">
        <f>VLOOKUP(J48,$A$2:$B60,2,FALSE)</f>
        <v>x38</v>
      </c>
      <c r="L48" s="27"/>
      <c r="M48" s="27"/>
      <c r="N48" s="27"/>
      <c r="O48" s="27"/>
      <c r="P48" s="124">
        <v>43014</v>
      </c>
      <c r="Q48" s="137"/>
      <c r="R48" s="124">
        <v>43101</v>
      </c>
      <c r="S48" s="137"/>
      <c r="T48" s="27"/>
      <c r="U48" s="27"/>
    </row>
    <row r="49" spans="1:21">
      <c r="A49" s="27" t="s">
        <v>7286</v>
      </c>
      <c r="B49" s="27" t="s">
        <v>3735</v>
      </c>
      <c r="C49" s="27"/>
      <c r="D49" s="27" t="s">
        <v>555</v>
      </c>
      <c r="E49" s="124">
        <v>43014</v>
      </c>
      <c r="F49" s="137"/>
      <c r="G49" s="124">
        <v>43101</v>
      </c>
      <c r="H49" s="137"/>
      <c r="I49" s="27"/>
      <c r="J49" s="110" t="s">
        <v>7423</v>
      </c>
      <c r="K49" s="27"/>
      <c r="L49" s="27"/>
      <c r="M49" s="27"/>
      <c r="N49" s="27" t="s">
        <v>555</v>
      </c>
      <c r="O49" s="27"/>
      <c r="P49" s="124">
        <v>43014</v>
      </c>
      <c r="Q49" s="137"/>
      <c r="R49" s="124">
        <v>43101</v>
      </c>
      <c r="S49" s="137"/>
      <c r="T49" s="27"/>
      <c r="U49" s="27"/>
    </row>
    <row r="50" spans="1:21">
      <c r="A50" s="27" t="s">
        <v>7287</v>
      </c>
      <c r="B50" s="27" t="s">
        <v>1774</v>
      </c>
      <c r="C50" s="27"/>
      <c r="D50" s="27" t="s">
        <v>555</v>
      </c>
      <c r="E50" s="124">
        <v>43014</v>
      </c>
      <c r="F50" s="137"/>
      <c r="G50" s="124">
        <v>43101</v>
      </c>
      <c r="H50" s="137"/>
      <c r="I50" s="27"/>
      <c r="J50" s="104" t="s">
        <v>7097</v>
      </c>
      <c r="K50" s="105" t="str">
        <f>VLOOKUP(J50,$A$2:$B62,2,FALSE)</f>
        <v>x0</v>
      </c>
      <c r="L50" s="27"/>
      <c r="M50" s="27"/>
      <c r="N50" s="27"/>
      <c r="O50" s="27"/>
      <c r="P50" s="124">
        <v>43014</v>
      </c>
      <c r="Q50" s="137"/>
      <c r="R50" s="124">
        <v>43101</v>
      </c>
      <c r="S50" s="137"/>
      <c r="T50" s="27"/>
      <c r="U50" s="27"/>
    </row>
    <row r="51" spans="1:21">
      <c r="A51" s="27" t="s">
        <v>7288</v>
      </c>
      <c r="B51" s="27" t="s">
        <v>1775</v>
      </c>
      <c r="C51" s="27"/>
      <c r="D51" s="27" t="s">
        <v>555</v>
      </c>
      <c r="E51" s="124">
        <v>43014</v>
      </c>
      <c r="F51" s="137"/>
      <c r="G51" s="124">
        <v>43101</v>
      </c>
      <c r="H51" s="137"/>
      <c r="I51" s="27"/>
      <c r="J51" s="106" t="s">
        <v>7274</v>
      </c>
      <c r="K51" s="105" t="str">
        <f>VLOOKUP(J51,$A$2:$B63,2,FALSE)</f>
        <v>x39</v>
      </c>
      <c r="L51" s="27"/>
      <c r="M51" s="27"/>
      <c r="N51" s="27"/>
      <c r="O51" s="27"/>
      <c r="P51" s="124">
        <v>43014</v>
      </c>
      <c r="Q51" s="137"/>
      <c r="R51" s="124">
        <v>43101</v>
      </c>
      <c r="S51" s="137"/>
      <c r="T51" s="27"/>
      <c r="U51" s="27"/>
    </row>
    <row r="52" spans="1:21">
      <c r="A52" s="27" t="s">
        <v>7289</v>
      </c>
      <c r="B52" s="27" t="s">
        <v>1778</v>
      </c>
      <c r="C52" s="27"/>
      <c r="D52" s="27" t="s">
        <v>555</v>
      </c>
      <c r="E52" s="124">
        <v>43014</v>
      </c>
      <c r="F52" s="137"/>
      <c r="G52" s="124">
        <v>43101</v>
      </c>
      <c r="H52" s="137"/>
      <c r="I52" s="27"/>
      <c r="J52" s="110" t="s">
        <v>7424</v>
      </c>
      <c r="K52" s="27"/>
      <c r="L52" s="27"/>
      <c r="M52" s="27"/>
      <c r="N52" s="27" t="s">
        <v>555</v>
      </c>
      <c r="O52" s="27"/>
      <c r="P52" s="124">
        <v>43014</v>
      </c>
      <c r="Q52" s="137"/>
      <c r="R52" s="124">
        <v>43101</v>
      </c>
      <c r="S52" s="137"/>
      <c r="T52" s="27"/>
      <c r="U52" s="27"/>
    </row>
    <row r="53" spans="1:21">
      <c r="A53" s="27" t="s">
        <v>7290</v>
      </c>
      <c r="B53" s="27" t="s">
        <v>1780</v>
      </c>
      <c r="C53" s="27"/>
      <c r="D53" s="27" t="s">
        <v>555</v>
      </c>
      <c r="E53" s="124">
        <v>43014</v>
      </c>
      <c r="F53" s="137"/>
      <c r="G53" s="124">
        <v>43101</v>
      </c>
      <c r="H53" s="137"/>
      <c r="I53" s="27"/>
      <c r="J53" s="104" t="s">
        <v>7097</v>
      </c>
      <c r="K53" s="105" t="str">
        <f>VLOOKUP(J53,$A$2:$B65,2,FALSE)</f>
        <v>x0</v>
      </c>
      <c r="L53" s="27"/>
      <c r="M53" s="27"/>
      <c r="N53" s="27"/>
      <c r="O53" s="27"/>
      <c r="P53" s="124">
        <v>43014</v>
      </c>
      <c r="Q53" s="137"/>
      <c r="R53" s="124">
        <v>43101</v>
      </c>
      <c r="S53" s="137"/>
      <c r="T53" s="27"/>
      <c r="U53" s="27"/>
    </row>
    <row r="54" spans="1:21">
      <c r="A54" s="27" t="s">
        <v>7291</v>
      </c>
      <c r="B54" s="27" t="s">
        <v>1781</v>
      </c>
      <c r="C54" s="27"/>
      <c r="D54" s="27" t="s">
        <v>555</v>
      </c>
      <c r="E54" s="124">
        <v>43014</v>
      </c>
      <c r="F54" s="137"/>
      <c r="G54" s="124">
        <v>43101</v>
      </c>
      <c r="H54" s="137"/>
      <c r="I54" s="27"/>
      <c r="J54" s="114" t="s">
        <v>7275</v>
      </c>
      <c r="K54" s="105" t="str">
        <f>VLOOKUP(J54,$A$2:$B66,2,FALSE)</f>
        <v>x40</v>
      </c>
      <c r="L54" s="27"/>
      <c r="M54" s="27"/>
      <c r="N54" s="27"/>
      <c r="O54" s="27"/>
      <c r="P54" s="124">
        <v>43014</v>
      </c>
      <c r="Q54" s="137"/>
      <c r="R54" s="124">
        <v>43101</v>
      </c>
      <c r="S54" s="137"/>
      <c r="T54" s="27"/>
      <c r="U54" s="27"/>
    </row>
    <row r="55" spans="1:21">
      <c r="A55" s="27" t="s">
        <v>7282</v>
      </c>
      <c r="B55" s="27" t="s">
        <v>1783</v>
      </c>
      <c r="C55" s="27"/>
      <c r="D55" s="27" t="s">
        <v>555</v>
      </c>
      <c r="E55" s="124">
        <v>43014</v>
      </c>
      <c r="F55" s="137"/>
      <c r="G55" s="124">
        <v>43101</v>
      </c>
      <c r="H55" s="137"/>
      <c r="I55" s="27"/>
      <c r="J55" s="102" t="s">
        <v>7425</v>
      </c>
      <c r="K55" s="105"/>
      <c r="L55" s="27"/>
      <c r="M55" s="27"/>
      <c r="N55" s="27" t="s">
        <v>555</v>
      </c>
      <c r="O55" s="27"/>
      <c r="P55" s="124">
        <v>43014</v>
      </c>
      <c r="Q55" s="137"/>
      <c r="R55" s="124">
        <v>43101</v>
      </c>
      <c r="S55" s="137"/>
      <c r="T55" s="27"/>
      <c r="U55" s="27"/>
    </row>
    <row r="56" spans="1:21">
      <c r="A56" s="27" t="s">
        <v>7292</v>
      </c>
      <c r="B56" s="27" t="s">
        <v>1785</v>
      </c>
      <c r="C56" s="27"/>
      <c r="D56" s="27" t="s">
        <v>555</v>
      </c>
      <c r="E56" s="124">
        <v>43014</v>
      </c>
      <c r="F56" s="137"/>
      <c r="G56" s="124">
        <v>43101</v>
      </c>
      <c r="H56" s="137"/>
      <c r="I56" s="27"/>
      <c r="J56" s="104" t="s">
        <v>7097</v>
      </c>
      <c r="K56" s="105" t="str">
        <f>VLOOKUP(J56,$A$2:$B68,2,FALSE)</f>
        <v>x0</v>
      </c>
      <c r="L56" s="27"/>
      <c r="M56" s="27"/>
      <c r="N56" s="27"/>
      <c r="O56" s="27"/>
      <c r="P56" s="124">
        <v>43014</v>
      </c>
      <c r="Q56" s="137"/>
      <c r="R56" s="124">
        <v>43101</v>
      </c>
      <c r="S56" s="137"/>
      <c r="T56" s="27"/>
      <c r="U56" s="27"/>
    </row>
    <row r="57" spans="1:21">
      <c r="A57" s="27" t="s">
        <v>7293</v>
      </c>
      <c r="B57" s="27" t="s">
        <v>1787</v>
      </c>
      <c r="C57" s="27"/>
      <c r="D57" s="27" t="s">
        <v>555</v>
      </c>
      <c r="E57" s="124">
        <v>43014</v>
      </c>
      <c r="F57" s="137"/>
      <c r="G57" s="124">
        <v>43101</v>
      </c>
      <c r="H57" s="137"/>
      <c r="I57" s="27"/>
      <c r="J57" s="106" t="s">
        <v>7276</v>
      </c>
      <c r="K57" s="105" t="str">
        <f>VLOOKUP(J57,$A$2:$B69,2,FALSE)</f>
        <v>x41</v>
      </c>
      <c r="L57" s="27"/>
      <c r="M57" s="27"/>
      <c r="N57" s="27"/>
      <c r="O57" s="27"/>
      <c r="P57" s="124">
        <v>43014</v>
      </c>
      <c r="Q57" s="137"/>
      <c r="R57" s="124">
        <v>43101</v>
      </c>
      <c r="S57" s="137"/>
      <c r="T57" s="27"/>
      <c r="U57" s="27"/>
    </row>
    <row r="58" spans="1:21">
      <c r="A58" s="27" t="s">
        <v>7294</v>
      </c>
      <c r="B58" s="27" t="s">
        <v>1791</v>
      </c>
      <c r="C58" s="27"/>
      <c r="D58" s="27" t="s">
        <v>555</v>
      </c>
      <c r="E58" s="124">
        <v>43014</v>
      </c>
      <c r="F58" s="137"/>
      <c r="G58" s="124">
        <v>43101</v>
      </c>
      <c r="H58" s="137"/>
      <c r="I58" s="27"/>
      <c r="J58" s="106" t="s">
        <v>7277</v>
      </c>
      <c r="K58" s="105" t="str">
        <f>VLOOKUP(J58,$A$2:$B70,2,FALSE)</f>
        <v>x42</v>
      </c>
      <c r="L58" s="27"/>
      <c r="M58" s="27"/>
      <c r="N58" s="27"/>
      <c r="O58" s="27"/>
      <c r="P58" s="124">
        <v>43014</v>
      </c>
      <c r="Q58" s="137"/>
      <c r="R58" s="124">
        <v>43101</v>
      </c>
      <c r="S58" s="137"/>
      <c r="T58" s="27"/>
      <c r="U58" s="27"/>
    </row>
    <row r="59" spans="1:21">
      <c r="A59" s="115" t="s">
        <v>7295</v>
      </c>
      <c r="B59" s="27" t="s">
        <v>1795</v>
      </c>
      <c r="C59" s="27"/>
      <c r="D59" s="27" t="s">
        <v>555</v>
      </c>
      <c r="E59" s="124">
        <v>43014</v>
      </c>
      <c r="F59" s="137"/>
      <c r="G59" s="124">
        <v>43101</v>
      </c>
      <c r="H59" s="137"/>
      <c r="I59" s="27"/>
      <c r="J59" s="106" t="s">
        <v>7278</v>
      </c>
      <c r="K59" s="105" t="str">
        <f>VLOOKUP(J59,$A$2:$B71,2,FALSE)</f>
        <v>x43</v>
      </c>
      <c r="L59" s="27"/>
      <c r="M59" s="27"/>
      <c r="N59" s="27"/>
      <c r="O59" s="27"/>
      <c r="P59" s="124">
        <v>43014</v>
      </c>
      <c r="Q59" s="137"/>
      <c r="R59" s="124">
        <v>43101</v>
      </c>
      <c r="S59" s="137"/>
      <c r="T59" s="27"/>
      <c r="U59" s="27"/>
    </row>
    <row r="60" spans="1:21">
      <c r="A60" s="115" t="s">
        <v>7296</v>
      </c>
      <c r="B60" s="27" t="s">
        <v>1797</v>
      </c>
      <c r="C60" s="27"/>
      <c r="D60" s="27" t="s">
        <v>555</v>
      </c>
      <c r="E60" s="124">
        <v>43014</v>
      </c>
      <c r="F60" s="137"/>
      <c r="G60" s="124">
        <v>43101</v>
      </c>
      <c r="H60" s="137"/>
      <c r="I60" s="27"/>
      <c r="J60" s="106" t="s">
        <v>7279</v>
      </c>
      <c r="K60" s="105" t="str">
        <f>VLOOKUP(J60,$A$2:$B72,2,FALSE)</f>
        <v>x44</v>
      </c>
      <c r="L60" s="27"/>
      <c r="M60" s="27"/>
      <c r="N60" s="27"/>
      <c r="O60" s="27"/>
      <c r="P60" s="124">
        <v>43014</v>
      </c>
      <c r="Q60" s="137"/>
      <c r="R60" s="124">
        <v>43101</v>
      </c>
      <c r="S60" s="137"/>
      <c r="T60" s="27"/>
      <c r="U60" s="27"/>
    </row>
    <row r="61" spans="1:21">
      <c r="A61" s="115" t="s">
        <v>7297</v>
      </c>
      <c r="B61" s="27" t="s">
        <v>1799</v>
      </c>
      <c r="C61" s="27"/>
      <c r="D61" s="27" t="s">
        <v>555</v>
      </c>
      <c r="E61" s="124">
        <v>43014</v>
      </c>
      <c r="F61" s="137"/>
      <c r="G61" s="124">
        <v>43101</v>
      </c>
      <c r="H61" s="168">
        <v>43708</v>
      </c>
      <c r="I61" s="27"/>
      <c r="J61" s="106" t="s">
        <v>7280</v>
      </c>
      <c r="K61" s="105" t="str">
        <f>VLOOKUP(J61,$A$2:$B73,2,FALSE)</f>
        <v>x45</v>
      </c>
      <c r="L61" s="27"/>
      <c r="M61" s="27"/>
      <c r="N61" s="27"/>
      <c r="O61" s="27"/>
      <c r="P61" s="124">
        <v>43014</v>
      </c>
      <c r="Q61" s="137"/>
      <c r="R61" s="124">
        <v>43101</v>
      </c>
      <c r="S61" s="137"/>
      <c r="T61" s="27"/>
      <c r="U61" s="27"/>
    </row>
    <row r="62" spans="1:21">
      <c r="A62" s="115" t="s">
        <v>7298</v>
      </c>
      <c r="B62" s="27" t="s">
        <v>1801</v>
      </c>
      <c r="C62" s="27"/>
      <c r="D62" s="27" t="s">
        <v>555</v>
      </c>
      <c r="E62" s="124">
        <v>43014</v>
      </c>
      <c r="F62" s="137"/>
      <c r="G62" s="124">
        <v>43101</v>
      </c>
      <c r="H62" s="137"/>
      <c r="I62" s="27"/>
      <c r="J62" s="106" t="s">
        <v>7281</v>
      </c>
      <c r="K62" s="105" t="str">
        <f>VLOOKUP(J62,$A$2:$B74,2,FALSE)</f>
        <v>x46</v>
      </c>
      <c r="L62" s="27"/>
      <c r="M62" s="27"/>
      <c r="N62" s="27"/>
      <c r="O62" s="27"/>
      <c r="P62" s="124">
        <v>43014</v>
      </c>
      <c r="Q62" s="137"/>
      <c r="R62" s="124">
        <v>43101</v>
      </c>
      <c r="S62" s="137"/>
      <c r="T62" s="27"/>
      <c r="U62" s="27"/>
    </row>
    <row r="63" spans="1:21">
      <c r="A63" s="115" t="s">
        <v>7299</v>
      </c>
      <c r="B63" s="27" t="s">
        <v>1803</v>
      </c>
      <c r="C63" s="27"/>
      <c r="D63" s="27" t="s">
        <v>555</v>
      </c>
      <c r="E63" s="124">
        <v>43014</v>
      </c>
      <c r="F63" s="137"/>
      <c r="G63" s="124">
        <v>43101</v>
      </c>
      <c r="H63" s="137"/>
      <c r="I63" s="27"/>
      <c r="J63" s="106" t="s">
        <v>7283</v>
      </c>
      <c r="K63" s="105" t="str">
        <f>VLOOKUP(J63,$A$2:$B75,2,FALSE)</f>
        <v>x47</v>
      </c>
      <c r="L63" s="27"/>
      <c r="M63" s="27"/>
      <c r="N63" s="27"/>
      <c r="O63" s="27"/>
      <c r="P63" s="124">
        <v>43014</v>
      </c>
      <c r="Q63" s="137"/>
      <c r="R63" s="124">
        <v>43101</v>
      </c>
      <c r="S63" s="137"/>
      <c r="T63" s="27"/>
      <c r="U63" s="27"/>
    </row>
    <row r="64" spans="1:21">
      <c r="A64" s="27"/>
      <c r="B64" s="27"/>
      <c r="C64" s="27"/>
      <c r="D64" s="27"/>
      <c r="E64" s="137"/>
      <c r="F64" s="137"/>
      <c r="G64" s="137"/>
      <c r="H64" s="137"/>
      <c r="I64" s="27"/>
      <c r="J64" s="106" t="s">
        <v>7284</v>
      </c>
      <c r="K64" s="105" t="str">
        <f>VLOOKUP(J64,$A$2:$B76,2,FALSE)</f>
        <v>x48</v>
      </c>
      <c r="L64" s="27"/>
      <c r="M64" s="27"/>
      <c r="N64" s="27"/>
      <c r="O64" s="27"/>
      <c r="P64" s="124">
        <v>43014</v>
      </c>
      <c r="Q64" s="137"/>
      <c r="R64" s="124">
        <v>43101</v>
      </c>
      <c r="S64" s="137"/>
      <c r="T64" s="27"/>
      <c r="U64" s="27"/>
    </row>
    <row r="65" spans="1:21">
      <c r="A65" s="27"/>
      <c r="B65" s="27"/>
      <c r="C65" s="27"/>
      <c r="D65" s="27"/>
      <c r="E65" s="137"/>
      <c r="F65" s="137"/>
      <c r="G65" s="137"/>
      <c r="H65" s="137"/>
      <c r="I65" s="27"/>
      <c r="J65" s="106" t="s">
        <v>7285</v>
      </c>
      <c r="K65" s="105" t="str">
        <f>VLOOKUP(J65,$A$2:$B77,2,FALSE)</f>
        <v>x49</v>
      </c>
      <c r="L65" s="27"/>
      <c r="M65" s="27"/>
      <c r="N65" s="27"/>
      <c r="O65" s="27"/>
      <c r="P65" s="124">
        <v>43014</v>
      </c>
      <c r="Q65" s="137"/>
      <c r="R65" s="124">
        <v>43101</v>
      </c>
      <c r="S65" s="137"/>
      <c r="T65" s="27"/>
      <c r="U65" s="27"/>
    </row>
    <row r="66" spans="1:21">
      <c r="A66" s="27"/>
      <c r="B66" s="27"/>
      <c r="C66" s="27"/>
      <c r="D66" s="27"/>
      <c r="E66" s="137"/>
      <c r="F66" s="137"/>
      <c r="G66" s="137"/>
      <c r="H66" s="137"/>
      <c r="I66" s="27"/>
      <c r="J66" s="106" t="s">
        <v>7286</v>
      </c>
      <c r="K66" s="105" t="str">
        <f>VLOOKUP(J66,$A$2:$B78,2,FALSE)</f>
        <v>x50</v>
      </c>
      <c r="L66" s="27"/>
      <c r="M66" s="27"/>
      <c r="N66" s="27"/>
      <c r="O66" s="27"/>
      <c r="P66" s="124">
        <v>43014</v>
      </c>
      <c r="Q66" s="137"/>
      <c r="R66" s="124">
        <v>43101</v>
      </c>
      <c r="S66" s="137"/>
      <c r="T66" s="27"/>
      <c r="U66" s="27"/>
    </row>
    <row r="67" spans="1:21">
      <c r="A67" s="27"/>
      <c r="B67" s="27"/>
      <c r="C67" s="27"/>
      <c r="D67" s="27"/>
      <c r="E67" s="137"/>
      <c r="F67" s="137"/>
      <c r="G67" s="137"/>
      <c r="H67" s="137"/>
      <c r="I67" s="27"/>
      <c r="J67" s="106" t="s">
        <v>7287</v>
      </c>
      <c r="K67" s="105" t="str">
        <f>VLOOKUP(J67,$A$2:$B79,2,FALSE)</f>
        <v>x51</v>
      </c>
      <c r="L67" s="27"/>
      <c r="M67" s="27"/>
      <c r="N67" s="27"/>
      <c r="O67" s="27"/>
      <c r="P67" s="124">
        <v>43014</v>
      </c>
      <c r="Q67" s="137"/>
      <c r="R67" s="124">
        <v>43101</v>
      </c>
      <c r="S67" s="137"/>
      <c r="T67" s="27"/>
      <c r="U67" s="27"/>
    </row>
    <row r="68" spans="1:21">
      <c r="A68" s="27"/>
      <c r="B68" s="27"/>
      <c r="C68" s="27"/>
      <c r="D68" s="27"/>
      <c r="E68" s="137"/>
      <c r="F68" s="137"/>
      <c r="G68" s="137"/>
      <c r="H68" s="137"/>
      <c r="I68" s="27"/>
      <c r="J68" s="102" t="s">
        <v>7426</v>
      </c>
      <c r="K68" s="105"/>
      <c r="L68" s="27"/>
      <c r="M68" s="27"/>
      <c r="N68" s="27" t="s">
        <v>555</v>
      </c>
      <c r="O68" s="27"/>
      <c r="P68" s="124">
        <v>43014</v>
      </c>
      <c r="Q68" s="137"/>
      <c r="R68" s="124">
        <v>43101</v>
      </c>
      <c r="S68" s="137"/>
      <c r="T68" s="27"/>
      <c r="U68" s="27"/>
    </row>
    <row r="69" spans="1:21">
      <c r="A69" s="27"/>
      <c r="B69" s="27"/>
      <c r="C69" s="27"/>
      <c r="D69" s="27"/>
      <c r="E69" s="137"/>
      <c r="F69" s="137"/>
      <c r="G69" s="137"/>
      <c r="H69" s="137"/>
      <c r="I69" s="27"/>
      <c r="J69" s="104" t="s">
        <v>7097</v>
      </c>
      <c r="K69" s="105" t="str">
        <f>VLOOKUP(J69,$A$2:$B81,2,FALSE)</f>
        <v>x0</v>
      </c>
      <c r="L69" s="27"/>
      <c r="M69" s="27"/>
      <c r="N69" s="27"/>
      <c r="O69" s="27"/>
      <c r="P69" s="124">
        <v>43014</v>
      </c>
      <c r="Q69" s="137"/>
      <c r="R69" s="124">
        <v>43101</v>
      </c>
      <c r="S69" s="137"/>
      <c r="T69" s="27"/>
      <c r="U69" s="27"/>
    </row>
    <row r="70" spans="1:21">
      <c r="A70" s="27"/>
      <c r="B70" s="27"/>
      <c r="C70" s="27"/>
      <c r="D70" s="27"/>
      <c r="E70" s="137"/>
      <c r="F70" s="137"/>
      <c r="G70" s="137"/>
      <c r="H70" s="137"/>
      <c r="I70" s="27"/>
      <c r="J70" s="106" t="s">
        <v>7288</v>
      </c>
      <c r="K70" s="105" t="str">
        <f>VLOOKUP(J70,$A$2:$B82,2,FALSE)</f>
        <v>x52</v>
      </c>
      <c r="L70" s="27"/>
      <c r="M70" s="27"/>
      <c r="N70" s="27"/>
      <c r="O70" s="27"/>
      <c r="P70" s="124">
        <v>43014</v>
      </c>
      <c r="Q70" s="137"/>
      <c r="R70" s="124">
        <v>43101</v>
      </c>
      <c r="S70" s="137"/>
      <c r="T70" s="27"/>
      <c r="U70" s="27"/>
    </row>
    <row r="71" spans="1:21">
      <c r="A71" s="34"/>
      <c r="B71" s="34"/>
      <c r="C71" s="27"/>
      <c r="D71" s="27"/>
      <c r="E71" s="137"/>
      <c r="F71" s="137"/>
      <c r="G71" s="137"/>
      <c r="H71" s="137"/>
      <c r="I71" s="27"/>
      <c r="J71" s="106" t="s">
        <v>7289</v>
      </c>
      <c r="K71" s="105" t="str">
        <f>VLOOKUP(J71,$A$2:$B83,2,FALSE)</f>
        <v>x53</v>
      </c>
      <c r="L71" s="27"/>
      <c r="M71" s="27"/>
      <c r="N71" s="27"/>
      <c r="O71" s="27"/>
      <c r="P71" s="124">
        <v>43014</v>
      </c>
      <c r="Q71" s="137"/>
      <c r="R71" s="124">
        <v>43101</v>
      </c>
      <c r="S71" s="137"/>
      <c r="T71" s="27"/>
      <c r="U71" s="27"/>
    </row>
    <row r="72" spans="1:21">
      <c r="A72" s="34"/>
      <c r="B72" s="34"/>
      <c r="C72" s="27"/>
      <c r="D72" s="27"/>
      <c r="E72" s="137"/>
      <c r="F72" s="137"/>
      <c r="G72" s="137"/>
      <c r="H72" s="137"/>
      <c r="I72" s="27"/>
      <c r="J72" s="106" t="s">
        <v>7290</v>
      </c>
      <c r="K72" s="105" t="str">
        <f>VLOOKUP(J72,$A$2:$B84,2,FALSE)</f>
        <v>x54</v>
      </c>
      <c r="L72" s="27"/>
      <c r="M72" s="27"/>
      <c r="N72" s="27"/>
      <c r="O72" s="27"/>
      <c r="P72" s="124">
        <v>43014</v>
      </c>
      <c r="Q72" s="137"/>
      <c r="R72" s="124">
        <v>43101</v>
      </c>
      <c r="S72" s="137"/>
      <c r="T72" s="27"/>
      <c r="U72" s="27"/>
    </row>
    <row r="73" spans="1:21">
      <c r="A73" s="34"/>
      <c r="B73" s="34"/>
      <c r="C73" s="27"/>
      <c r="D73" s="27"/>
      <c r="E73" s="137"/>
      <c r="F73" s="137"/>
      <c r="G73" s="137"/>
      <c r="H73" s="137"/>
      <c r="I73" s="27"/>
      <c r="J73" s="106" t="s">
        <v>7291</v>
      </c>
      <c r="K73" s="105" t="str">
        <f>VLOOKUP(J73,$A$2:$B85,2,FALSE)</f>
        <v>x55</v>
      </c>
      <c r="L73" s="27"/>
      <c r="M73" s="27"/>
      <c r="N73" s="27"/>
      <c r="O73" s="27"/>
      <c r="P73" s="124">
        <v>43014</v>
      </c>
      <c r="Q73" s="137"/>
      <c r="R73" s="124">
        <v>43101</v>
      </c>
      <c r="S73" s="137"/>
      <c r="T73" s="27"/>
      <c r="U73" s="27"/>
    </row>
    <row r="74" spans="1:21">
      <c r="A74" s="34"/>
      <c r="B74" s="34"/>
      <c r="C74" s="27"/>
      <c r="D74" s="27"/>
      <c r="E74" s="137"/>
      <c r="F74" s="137"/>
      <c r="G74" s="137"/>
      <c r="H74" s="137"/>
      <c r="I74" s="27"/>
      <c r="J74" s="116" t="s">
        <v>7427</v>
      </c>
      <c r="K74" s="105"/>
      <c r="L74" s="27"/>
      <c r="M74" s="27"/>
      <c r="N74" s="27" t="s">
        <v>555</v>
      </c>
      <c r="O74" s="27"/>
      <c r="P74" s="124">
        <v>43014</v>
      </c>
      <c r="Q74" s="137"/>
      <c r="R74" s="124">
        <v>43101</v>
      </c>
      <c r="S74" s="137"/>
      <c r="T74" s="27"/>
      <c r="U74" s="27"/>
    </row>
    <row r="75" spans="1:21">
      <c r="A75" s="34"/>
      <c r="B75" s="34"/>
      <c r="C75" s="27"/>
      <c r="D75" s="27"/>
      <c r="E75" s="137"/>
      <c r="F75" s="137"/>
      <c r="G75" s="137"/>
      <c r="H75" s="137"/>
      <c r="I75" s="27"/>
      <c r="J75" s="117" t="s">
        <v>7097</v>
      </c>
      <c r="K75" s="105" t="str">
        <f>VLOOKUP(J75,$A$2:$B87,2,FALSE)</f>
        <v>x0</v>
      </c>
      <c r="L75" s="27"/>
      <c r="M75" s="27"/>
      <c r="N75" s="27"/>
      <c r="O75" s="27"/>
      <c r="P75" s="124">
        <v>43014</v>
      </c>
      <c r="Q75" s="137"/>
      <c r="R75" s="124">
        <v>43101</v>
      </c>
      <c r="S75" s="137"/>
      <c r="T75" s="27"/>
      <c r="U75" s="27"/>
    </row>
    <row r="76" spans="1:21">
      <c r="A76" s="34"/>
      <c r="B76" s="34"/>
      <c r="C76" s="27"/>
      <c r="D76" s="27"/>
      <c r="E76" s="137"/>
      <c r="F76" s="137"/>
      <c r="G76" s="137"/>
      <c r="H76" s="137"/>
      <c r="I76" s="27"/>
      <c r="J76" s="106" t="s">
        <v>7292</v>
      </c>
      <c r="K76" s="105" t="str">
        <f>VLOOKUP(J76,$A$2:$B88,2,FALSE)</f>
        <v>x57</v>
      </c>
      <c r="L76" s="32"/>
      <c r="M76" s="32"/>
      <c r="N76" s="32"/>
      <c r="O76" s="32"/>
      <c r="P76" s="124">
        <v>43014</v>
      </c>
      <c r="Q76" s="145"/>
      <c r="R76" s="124">
        <v>43101</v>
      </c>
      <c r="S76" s="137"/>
      <c r="T76" s="27"/>
      <c r="U76" s="27"/>
    </row>
    <row r="77" spans="1:21">
      <c r="A77" s="34"/>
      <c r="B77" s="34"/>
      <c r="C77" s="27"/>
      <c r="D77" s="27"/>
      <c r="E77" s="137"/>
      <c r="F77" s="137"/>
      <c r="G77" s="137"/>
      <c r="H77" s="137"/>
      <c r="I77" s="27"/>
      <c r="J77" s="106" t="s">
        <v>7293</v>
      </c>
      <c r="K77" s="105" t="str">
        <f>VLOOKUP(J77,$A$2:$B89,2,FALSE)</f>
        <v>x58</v>
      </c>
      <c r="L77" s="32"/>
      <c r="M77" s="32"/>
      <c r="N77" s="32"/>
      <c r="O77" s="32"/>
      <c r="P77" s="124">
        <v>43014</v>
      </c>
      <c r="Q77" s="145"/>
      <c r="R77" s="124">
        <v>43101</v>
      </c>
      <c r="S77" s="137"/>
      <c r="T77" s="27"/>
      <c r="U77" s="27"/>
    </row>
    <row r="78" spans="1:21" ht="17.25" customHeight="1">
      <c r="A78" s="34"/>
      <c r="B78" s="34"/>
      <c r="C78" s="27"/>
      <c r="D78" s="27"/>
      <c r="E78" s="137"/>
      <c r="F78" s="137"/>
      <c r="G78" s="137"/>
      <c r="H78" s="137"/>
      <c r="I78" s="27"/>
      <c r="J78" s="106" t="s">
        <v>7294</v>
      </c>
      <c r="K78" s="105" t="str">
        <f>VLOOKUP(J78,$A$2:$B90,2,FALSE)</f>
        <v>x59</v>
      </c>
      <c r="L78" s="32"/>
      <c r="M78" s="32"/>
      <c r="N78" s="32"/>
      <c r="O78" s="32"/>
      <c r="P78" s="124">
        <v>43014</v>
      </c>
      <c r="Q78" s="145"/>
      <c r="R78" s="124">
        <v>43101</v>
      </c>
      <c r="S78" s="137"/>
      <c r="T78" s="27"/>
      <c r="U78" s="27"/>
    </row>
    <row r="79" spans="1:21">
      <c r="A79" s="34"/>
      <c r="B79" s="34"/>
      <c r="C79" s="27"/>
      <c r="D79" s="27"/>
      <c r="E79" s="137"/>
      <c r="F79" s="137"/>
      <c r="G79" s="137"/>
      <c r="H79" s="137"/>
      <c r="I79" s="27"/>
      <c r="J79" s="116" t="s">
        <v>7428</v>
      </c>
      <c r="K79" s="105"/>
      <c r="L79" s="32"/>
      <c r="M79" s="32"/>
      <c r="N79" s="27" t="s">
        <v>555</v>
      </c>
      <c r="O79" s="32"/>
      <c r="P79" s="124">
        <v>43014</v>
      </c>
      <c r="Q79" s="168">
        <v>43708</v>
      </c>
      <c r="R79" s="124">
        <v>43101</v>
      </c>
      <c r="S79" s="137"/>
      <c r="T79" s="27"/>
      <c r="U79" s="27"/>
    </row>
    <row r="80" spans="1:21">
      <c r="A80" s="34"/>
      <c r="B80" s="34"/>
      <c r="C80" s="27"/>
      <c r="D80" s="27"/>
      <c r="E80" s="137"/>
      <c r="F80" s="137"/>
      <c r="G80" s="137"/>
      <c r="H80" s="137"/>
      <c r="I80" s="27"/>
      <c r="J80" s="117" t="s">
        <v>7097</v>
      </c>
      <c r="K80" s="105" t="str">
        <f>VLOOKUP(J80,$A$2:$B92,2,FALSE)</f>
        <v>x0</v>
      </c>
      <c r="L80" s="32"/>
      <c r="M80" s="32"/>
      <c r="N80" s="32"/>
      <c r="O80" s="32"/>
      <c r="P80" s="124">
        <v>43014</v>
      </c>
      <c r="Q80" s="145"/>
      <c r="R80" s="124">
        <v>43101</v>
      </c>
      <c r="S80" s="137"/>
      <c r="T80" s="27"/>
      <c r="U80" s="27"/>
    </row>
    <row r="81" spans="1:21">
      <c r="A81" s="35"/>
      <c r="B81" s="35"/>
      <c r="C81" s="27"/>
      <c r="D81" s="27"/>
      <c r="E81" s="137"/>
      <c r="F81" s="137"/>
      <c r="G81" s="137"/>
      <c r="H81" s="137"/>
      <c r="I81" s="27"/>
      <c r="J81" s="114" t="s">
        <v>7295</v>
      </c>
      <c r="K81" s="105" t="str">
        <f>VLOOKUP(J81,$A$2:$B93,2,FALSE)</f>
        <v>x60</v>
      </c>
      <c r="L81" s="32"/>
      <c r="M81" s="32"/>
      <c r="N81" s="32"/>
      <c r="O81" s="32"/>
      <c r="P81" s="124">
        <v>43014</v>
      </c>
      <c r="Q81" s="145"/>
      <c r="R81" s="124">
        <v>43101</v>
      </c>
      <c r="S81" s="137"/>
      <c r="T81" s="27"/>
      <c r="U81" s="27"/>
    </row>
    <row r="82" spans="1:21">
      <c r="A82" s="35"/>
      <c r="B82" s="35"/>
      <c r="C82" s="27"/>
      <c r="D82" s="27"/>
      <c r="E82" s="137"/>
      <c r="F82" s="137"/>
      <c r="G82" s="137"/>
      <c r="H82" s="137"/>
      <c r="I82" s="27"/>
      <c r="J82" s="114" t="s">
        <v>7296</v>
      </c>
      <c r="K82" s="105" t="str">
        <f>VLOOKUP(J82,$A$2:$B94,2,FALSE)</f>
        <v>x61</v>
      </c>
      <c r="L82" s="32"/>
      <c r="M82" s="32"/>
      <c r="N82" s="32"/>
      <c r="O82" s="32"/>
      <c r="P82" s="124">
        <v>43014</v>
      </c>
      <c r="Q82" s="145"/>
      <c r="R82" s="124">
        <v>43101</v>
      </c>
      <c r="S82" s="137"/>
      <c r="T82" s="27"/>
      <c r="U82" s="27"/>
    </row>
    <row r="83" spans="1:21">
      <c r="A83" s="35"/>
      <c r="B83" s="35"/>
      <c r="C83" s="27"/>
      <c r="D83" s="27"/>
      <c r="E83" s="137"/>
      <c r="F83" s="137"/>
      <c r="G83" s="137"/>
      <c r="H83" s="137"/>
      <c r="I83" s="27"/>
      <c r="J83" s="114" t="s">
        <v>7297</v>
      </c>
      <c r="K83" s="105" t="str">
        <f>VLOOKUP(J83,$A$2:$B95,2,FALSE)</f>
        <v>x62</v>
      </c>
      <c r="L83" s="32"/>
      <c r="M83" s="32"/>
      <c r="N83" s="32"/>
      <c r="O83" s="32"/>
      <c r="P83" s="124">
        <v>43014</v>
      </c>
      <c r="R83" s="124">
        <v>43101</v>
      </c>
      <c r="S83" s="168">
        <v>43708</v>
      </c>
      <c r="T83" s="27"/>
      <c r="U83" s="27"/>
    </row>
    <row r="84" spans="1:21">
      <c r="A84" s="34"/>
      <c r="B84" s="34"/>
      <c r="C84" s="27"/>
      <c r="D84" s="27"/>
      <c r="E84" s="137"/>
      <c r="F84" s="137"/>
      <c r="G84" s="137"/>
      <c r="H84" s="137"/>
      <c r="I84" s="27"/>
      <c r="J84" s="116" t="s">
        <v>7429</v>
      </c>
      <c r="K84" s="105"/>
      <c r="L84" s="32"/>
      <c r="M84" s="32"/>
      <c r="N84" s="27" t="s">
        <v>555</v>
      </c>
      <c r="O84" s="32"/>
      <c r="P84" s="124">
        <v>43014</v>
      </c>
      <c r="Q84" s="145"/>
      <c r="R84" s="124">
        <v>43101</v>
      </c>
      <c r="S84" s="137"/>
      <c r="T84" s="27"/>
      <c r="U84" s="27"/>
    </row>
    <row r="85" spans="1:21">
      <c r="A85" s="34"/>
      <c r="B85" s="34"/>
      <c r="C85" s="27"/>
      <c r="D85" s="27"/>
      <c r="E85" s="137"/>
      <c r="F85" s="137"/>
      <c r="G85" s="137"/>
      <c r="H85" s="137"/>
      <c r="I85" s="27"/>
      <c r="J85" s="117" t="s">
        <v>7097</v>
      </c>
      <c r="K85" s="105" t="str">
        <f>VLOOKUP(J85,$A$2:$B97,2,FALSE)</f>
        <v>x0</v>
      </c>
      <c r="L85" s="32"/>
      <c r="M85" s="32"/>
      <c r="N85" s="32"/>
      <c r="O85" s="32"/>
      <c r="P85" s="124">
        <v>43014</v>
      </c>
      <c r="Q85" s="145"/>
      <c r="R85" s="124">
        <v>43101</v>
      </c>
      <c r="S85" s="137"/>
      <c r="T85" s="27"/>
      <c r="U85" s="27"/>
    </row>
    <row r="86" spans="1:21">
      <c r="A86" s="34"/>
      <c r="B86" s="34"/>
      <c r="C86" s="27"/>
      <c r="D86" s="27"/>
      <c r="E86" s="137"/>
      <c r="F86" s="137"/>
      <c r="G86" s="137"/>
      <c r="H86" s="137"/>
      <c r="I86" s="27"/>
      <c r="J86" s="114" t="s">
        <v>7298</v>
      </c>
      <c r="K86" s="105" t="str">
        <f>VLOOKUP(J86,$A$2:$B98,2,FALSE)</f>
        <v>x63</v>
      </c>
      <c r="L86" s="105"/>
      <c r="M86" s="105"/>
      <c r="N86" s="105"/>
      <c r="O86" s="105"/>
      <c r="P86" s="124">
        <v>43014</v>
      </c>
      <c r="Q86" s="146"/>
      <c r="R86" s="124">
        <v>43101</v>
      </c>
      <c r="S86" s="137"/>
      <c r="T86" s="27"/>
      <c r="U86" s="27"/>
    </row>
    <row r="87" spans="1:21">
      <c r="A87" s="35"/>
      <c r="B87" s="35"/>
      <c r="C87" s="27"/>
      <c r="D87" s="27"/>
      <c r="E87" s="137"/>
      <c r="F87" s="137"/>
      <c r="G87" s="137"/>
      <c r="H87" s="137"/>
      <c r="I87" s="27"/>
      <c r="J87" s="116" t="s">
        <v>7430</v>
      </c>
      <c r="K87" s="105"/>
      <c r="L87" s="105"/>
      <c r="M87" s="105"/>
      <c r="N87" s="27" t="s">
        <v>555</v>
      </c>
      <c r="O87" s="105"/>
      <c r="P87" s="124">
        <v>43014</v>
      </c>
      <c r="Q87" s="146"/>
      <c r="R87" s="124">
        <v>43101</v>
      </c>
      <c r="S87" s="137"/>
      <c r="T87" s="27"/>
      <c r="U87" s="27"/>
    </row>
    <row r="88" spans="1:21">
      <c r="A88" s="35"/>
      <c r="B88" s="35"/>
      <c r="C88" s="27"/>
      <c r="D88" s="27"/>
      <c r="E88" s="137"/>
      <c r="F88" s="137"/>
      <c r="G88" s="137"/>
      <c r="H88" s="137"/>
      <c r="I88" s="27"/>
      <c r="J88" s="117" t="s">
        <v>7097</v>
      </c>
      <c r="K88" s="105" t="str">
        <f>VLOOKUP(J88,$A$2:$B100,2,FALSE)</f>
        <v>x0</v>
      </c>
      <c r="L88" s="105"/>
      <c r="M88" s="105"/>
      <c r="N88" s="105"/>
      <c r="O88" s="105"/>
      <c r="P88" s="124">
        <v>43014</v>
      </c>
      <c r="Q88" s="146"/>
      <c r="R88" s="124">
        <v>43101</v>
      </c>
      <c r="S88" s="137"/>
      <c r="T88" s="27"/>
      <c r="U88" s="27"/>
    </row>
    <row r="89" spans="1:21">
      <c r="A89" s="34"/>
      <c r="B89" s="34"/>
      <c r="C89" s="27"/>
      <c r="D89" s="27"/>
      <c r="E89" s="137"/>
      <c r="F89" s="137"/>
      <c r="G89" s="137"/>
      <c r="H89" s="137"/>
      <c r="I89" s="27"/>
      <c r="J89" s="114" t="s">
        <v>7299</v>
      </c>
      <c r="K89" s="105" t="str">
        <f>VLOOKUP(J89,$A$2:$B101,2,FALSE)</f>
        <v>x64</v>
      </c>
      <c r="L89" s="27"/>
      <c r="M89" s="27"/>
      <c r="N89" s="27"/>
      <c r="O89" s="27"/>
      <c r="P89" s="124">
        <v>43014</v>
      </c>
      <c r="Q89" s="137"/>
      <c r="R89" s="124">
        <v>43101</v>
      </c>
      <c r="S89" s="137"/>
      <c r="T89" s="27"/>
      <c r="U89" s="27"/>
    </row>
    <row r="90" spans="1:21">
      <c r="A90" s="34"/>
      <c r="B90" s="34"/>
      <c r="C90" s="27"/>
      <c r="D90" s="27"/>
      <c r="E90" s="137"/>
      <c r="F90" s="137"/>
      <c r="G90" s="137"/>
      <c r="H90" s="137"/>
      <c r="I90" s="27"/>
      <c r="J90" s="32"/>
      <c r="K90" s="27"/>
      <c r="L90" s="27"/>
      <c r="M90" s="27"/>
      <c r="N90" s="27"/>
      <c r="O90" s="27"/>
      <c r="P90" s="137"/>
      <c r="Q90" s="137"/>
      <c r="R90" s="137"/>
      <c r="S90" s="137"/>
      <c r="T90" s="27"/>
      <c r="U90" s="27"/>
    </row>
    <row r="91" spans="1:21">
      <c r="A91" s="34"/>
      <c r="B91" s="34"/>
      <c r="C91" s="27"/>
      <c r="D91" s="27"/>
      <c r="E91" s="137"/>
      <c r="F91" s="137"/>
      <c r="G91" s="137"/>
      <c r="H91" s="137"/>
      <c r="I91" s="27"/>
      <c r="J91" s="32"/>
      <c r="K91" s="27"/>
      <c r="L91" s="27"/>
      <c r="M91" s="27"/>
      <c r="N91" s="27"/>
      <c r="O91" s="27"/>
      <c r="P91" s="137"/>
      <c r="Q91" s="137"/>
      <c r="R91" s="137"/>
      <c r="S91" s="137"/>
      <c r="T91" s="27"/>
      <c r="U91" s="27"/>
    </row>
    <row r="92" spans="1:21">
      <c r="A92" s="34"/>
      <c r="B92" s="34"/>
      <c r="C92" s="27"/>
      <c r="D92" s="27"/>
      <c r="E92" s="137"/>
      <c r="F92" s="137"/>
      <c r="G92" s="137"/>
      <c r="H92" s="137"/>
      <c r="I92" s="27"/>
      <c r="J92" s="32"/>
      <c r="K92" s="27"/>
      <c r="L92" s="27"/>
      <c r="M92" s="27"/>
      <c r="N92" s="27"/>
      <c r="O92" s="27"/>
      <c r="P92" s="137"/>
      <c r="Q92" s="137"/>
      <c r="R92" s="137"/>
      <c r="S92" s="137"/>
      <c r="T92" s="27"/>
      <c r="U92" s="27"/>
    </row>
    <row r="93" spans="1:21">
      <c r="A93" s="34"/>
      <c r="B93" s="34"/>
      <c r="C93" s="27"/>
      <c r="D93" s="27"/>
      <c r="E93" s="137"/>
      <c r="F93" s="137"/>
      <c r="G93" s="137"/>
      <c r="H93" s="137"/>
      <c r="I93" s="27"/>
      <c r="J93" s="32"/>
      <c r="K93" s="27"/>
      <c r="L93" s="27"/>
      <c r="M93" s="27"/>
      <c r="N93" s="27"/>
      <c r="O93" s="27"/>
      <c r="P93" s="137"/>
      <c r="Q93" s="137"/>
      <c r="R93" s="137"/>
      <c r="S93" s="137"/>
      <c r="T93" s="27"/>
      <c r="U93" s="27"/>
    </row>
    <row r="94" spans="1:21">
      <c r="A94" s="34"/>
      <c r="B94" s="34"/>
      <c r="C94" s="27"/>
      <c r="D94" s="27"/>
      <c r="E94" s="137"/>
      <c r="F94" s="137"/>
      <c r="G94" s="137"/>
      <c r="H94" s="137"/>
      <c r="I94" s="27"/>
      <c r="J94" s="32"/>
      <c r="K94" s="27"/>
      <c r="L94" s="27"/>
      <c r="M94" s="27"/>
      <c r="N94" s="27"/>
      <c r="O94" s="27"/>
      <c r="P94" s="137"/>
      <c r="Q94" s="137"/>
      <c r="R94" s="137"/>
      <c r="S94" s="137"/>
      <c r="T94" s="27"/>
      <c r="U94" s="27"/>
    </row>
    <row r="95" spans="1:21">
      <c r="A95" s="35"/>
      <c r="B95" s="35"/>
      <c r="C95" s="27"/>
      <c r="D95" s="27"/>
      <c r="E95" s="137"/>
      <c r="F95" s="137"/>
      <c r="G95" s="137"/>
      <c r="H95" s="137"/>
      <c r="I95" s="27"/>
      <c r="J95" s="32"/>
      <c r="K95" s="27"/>
      <c r="L95" s="27"/>
      <c r="M95" s="27"/>
      <c r="N95" s="27"/>
      <c r="O95" s="27"/>
      <c r="P95" s="137"/>
      <c r="Q95" s="137"/>
      <c r="R95" s="137"/>
      <c r="S95" s="137"/>
      <c r="T95" s="27"/>
      <c r="U95" s="27"/>
    </row>
    <row r="96" spans="1:21">
      <c r="A96" s="30"/>
      <c r="B96" s="30"/>
      <c r="G96" s="137"/>
      <c r="H96" s="137"/>
    </row>
    <row r="97" spans="1:8">
      <c r="A97" s="29"/>
      <c r="B97" s="29"/>
      <c r="G97" s="137"/>
      <c r="H97" s="137"/>
    </row>
    <row r="98" spans="1:8">
      <c r="A98" s="29"/>
      <c r="B98" s="29"/>
      <c r="G98" s="137"/>
      <c r="H98" s="137"/>
    </row>
    <row r="99" spans="1:8">
      <c r="A99" s="29"/>
      <c r="B99" s="29"/>
      <c r="G99" s="137"/>
      <c r="H99" s="137"/>
    </row>
    <row r="100" spans="1:8">
      <c r="A100" s="29"/>
      <c r="B100" s="29"/>
      <c r="G100" s="137"/>
      <c r="H100" s="137"/>
    </row>
    <row r="101" spans="1:8">
      <c r="A101" s="29"/>
      <c r="B101" s="29"/>
      <c r="G101" s="137"/>
      <c r="H101" s="137"/>
    </row>
    <row r="102" spans="1:8">
      <c r="A102" s="29"/>
      <c r="B102" s="29"/>
      <c r="G102" s="137"/>
      <c r="H102" s="137"/>
    </row>
    <row r="103" spans="1:8">
      <c r="A103" s="29"/>
      <c r="B103" s="29"/>
      <c r="G103" s="137"/>
      <c r="H103" s="137"/>
    </row>
    <row r="104" spans="1:8">
      <c r="A104" s="29"/>
      <c r="B104" s="29"/>
      <c r="G104" s="137"/>
      <c r="H104" s="137"/>
    </row>
    <row r="105" spans="1:8">
      <c r="A105" s="29"/>
      <c r="B105" s="29"/>
      <c r="G105" s="137"/>
      <c r="H105" s="137"/>
    </row>
    <row r="106" spans="1:8">
      <c r="A106" s="29"/>
      <c r="B106" s="29"/>
      <c r="G106" s="137"/>
      <c r="H106" s="137"/>
    </row>
    <row r="107" spans="1:8">
      <c r="A107" s="29"/>
      <c r="B107" s="29"/>
      <c r="G107" s="137"/>
      <c r="H107" s="137"/>
    </row>
    <row r="108" spans="1:8">
      <c r="A108" s="29"/>
      <c r="B108" s="29"/>
      <c r="G108" s="137"/>
      <c r="H108" s="137"/>
    </row>
    <row r="109" spans="1:8">
      <c r="A109" s="29"/>
      <c r="B109" s="29"/>
      <c r="G109" s="137"/>
      <c r="H109" s="137"/>
    </row>
    <row r="110" spans="1:8">
      <c r="A110" s="29"/>
      <c r="B110" s="29"/>
      <c r="G110" s="137"/>
      <c r="H110" s="137"/>
    </row>
    <row r="111" spans="1:8">
      <c r="A111" s="29"/>
      <c r="B111" s="29"/>
      <c r="G111" s="137"/>
      <c r="H111" s="137"/>
    </row>
    <row r="112" spans="1:8">
      <c r="A112" s="29"/>
      <c r="B112" s="29"/>
      <c r="G112" s="137"/>
      <c r="H112" s="137"/>
    </row>
    <row r="113" spans="1:8">
      <c r="A113" s="29"/>
      <c r="B113" s="29"/>
      <c r="G113" s="137"/>
      <c r="H113" s="137"/>
    </row>
    <row r="114" spans="1:8">
      <c r="A114" s="29"/>
      <c r="B114" s="29"/>
      <c r="G114" s="137"/>
      <c r="H114" s="137"/>
    </row>
    <row r="115" spans="1:8">
      <c r="A115" s="29"/>
      <c r="B115" s="29"/>
      <c r="G115" s="137"/>
      <c r="H115" s="137"/>
    </row>
    <row r="116" spans="1:8">
      <c r="A116" s="29"/>
      <c r="B116" s="29"/>
      <c r="G116" s="137"/>
      <c r="H116" s="137"/>
    </row>
    <row r="117" spans="1:8">
      <c r="A117" s="29"/>
      <c r="B117" s="29"/>
      <c r="G117" s="137"/>
      <c r="H117" s="137"/>
    </row>
    <row r="118" spans="1:8">
      <c r="A118" s="29"/>
      <c r="B118" s="29"/>
      <c r="G118" s="137"/>
      <c r="H118" s="137"/>
    </row>
    <row r="119" spans="1:8">
      <c r="A119" s="29"/>
      <c r="B119" s="29"/>
      <c r="G119" s="137"/>
      <c r="H119" s="137"/>
    </row>
    <row r="120" spans="1:8">
      <c r="A120" s="29"/>
      <c r="B120" s="29"/>
      <c r="G120" s="137"/>
      <c r="H120" s="137"/>
    </row>
    <row r="121" spans="1:8">
      <c r="A121" s="29"/>
      <c r="B121" s="29"/>
      <c r="G121" s="137"/>
      <c r="H121" s="137"/>
    </row>
    <row r="122" spans="1:8">
      <c r="A122" s="29"/>
      <c r="B122" s="29"/>
      <c r="G122" s="137"/>
      <c r="H122" s="137"/>
    </row>
    <row r="123" spans="1:8">
      <c r="A123" s="29"/>
      <c r="B123" s="29"/>
      <c r="G123" s="137"/>
      <c r="H123" s="137"/>
    </row>
    <row r="124" spans="1:8">
      <c r="A124" s="29"/>
      <c r="B124" s="29"/>
      <c r="G124" s="137"/>
      <c r="H124" s="137"/>
    </row>
    <row r="125" spans="1:8">
      <c r="A125" s="31"/>
      <c r="B125" s="31"/>
      <c r="G125" s="137"/>
      <c r="H125" s="137"/>
    </row>
    <row r="126" spans="1:8">
      <c r="A126" s="31"/>
      <c r="B126" s="31"/>
      <c r="G126" s="137"/>
      <c r="H126" s="137"/>
    </row>
    <row r="127" spans="1:8">
      <c r="A127" s="32"/>
      <c r="B127" s="31"/>
      <c r="G127" s="137"/>
      <c r="H127" s="137"/>
    </row>
    <row r="128" spans="1:8">
      <c r="A128" s="29"/>
      <c r="B128" s="29"/>
      <c r="G128" s="137"/>
      <c r="H128" s="137"/>
    </row>
    <row r="129" spans="1:8">
      <c r="A129" s="29"/>
      <c r="B129" s="29"/>
      <c r="G129" s="137"/>
      <c r="H129" s="137"/>
    </row>
    <row r="130" spans="1:8">
      <c r="A130" s="29"/>
      <c r="B130" s="29"/>
      <c r="G130" s="137"/>
      <c r="H130" s="137"/>
    </row>
    <row r="131" spans="1:8">
      <c r="A131" s="33"/>
      <c r="B131" s="33"/>
      <c r="G131" s="137"/>
      <c r="H131" s="137"/>
    </row>
    <row r="132" spans="1:8">
      <c r="A132" s="33"/>
      <c r="B132" s="33"/>
      <c r="G132" s="137"/>
      <c r="H132" s="137"/>
    </row>
    <row r="133" spans="1:8">
      <c r="A133" s="33"/>
      <c r="B133" s="33"/>
      <c r="G133" s="137"/>
      <c r="H133" s="137"/>
    </row>
    <row r="134" spans="1:8">
      <c r="A134" s="33"/>
      <c r="B134" s="33"/>
      <c r="G134" s="137"/>
      <c r="H134" s="137"/>
    </row>
    <row r="135" spans="1:8">
      <c r="A135" s="33"/>
      <c r="B135" s="33"/>
      <c r="G135" s="137"/>
      <c r="H135" s="137"/>
    </row>
    <row r="136" spans="1:8">
      <c r="A136" s="33"/>
      <c r="B136" s="33"/>
      <c r="G136" s="137"/>
      <c r="H136" s="137"/>
    </row>
    <row r="137" spans="1:8">
      <c r="A137" s="33"/>
      <c r="B137" s="33"/>
      <c r="G137" s="137"/>
      <c r="H137" s="137"/>
    </row>
    <row r="138" spans="1:8">
      <c r="A138" s="33"/>
      <c r="B138" s="33"/>
      <c r="G138" s="137"/>
      <c r="H138" s="137"/>
    </row>
    <row r="139" spans="1:8">
      <c r="A139" s="33"/>
      <c r="B139" s="33"/>
      <c r="G139" s="137"/>
      <c r="H139" s="137"/>
    </row>
    <row r="140" spans="1:8">
      <c r="A140" s="33"/>
      <c r="B140" s="33"/>
      <c r="G140" s="137"/>
      <c r="H140" s="137"/>
    </row>
    <row r="141" spans="1:8">
      <c r="A141" s="33"/>
      <c r="B141" s="33"/>
      <c r="G141" s="137"/>
      <c r="H141" s="137"/>
    </row>
    <row r="142" spans="1:8">
      <c r="A142" s="29"/>
      <c r="B142" s="29"/>
      <c r="G142" s="137"/>
      <c r="H142" s="137"/>
    </row>
    <row r="143" spans="1:8">
      <c r="A143" s="29"/>
      <c r="B143" s="29"/>
      <c r="G143" s="137"/>
      <c r="H143" s="137"/>
    </row>
    <row r="144" spans="1:8">
      <c r="A144" s="29"/>
      <c r="B144" s="29"/>
      <c r="G144" s="137"/>
      <c r="H144" s="137"/>
    </row>
    <row r="145" spans="1:8">
      <c r="A145" s="29"/>
      <c r="B145" s="29"/>
      <c r="G145" s="137"/>
      <c r="H145" s="137"/>
    </row>
    <row r="146" spans="1:8">
      <c r="A146" s="30"/>
      <c r="B146" s="30"/>
      <c r="G146" s="137"/>
      <c r="H146" s="137"/>
    </row>
    <row r="147" spans="1:8">
      <c r="A147" s="30"/>
      <c r="B147" s="30"/>
      <c r="G147" s="137"/>
      <c r="H147" s="137"/>
    </row>
    <row r="148" spans="1:8">
      <c r="A148" s="30"/>
      <c r="B148" s="30"/>
      <c r="G148" s="137"/>
      <c r="H148" s="137"/>
    </row>
    <row r="149" spans="1:8">
      <c r="A149" s="30"/>
      <c r="B149" s="30"/>
      <c r="G149" s="137"/>
      <c r="H149" s="137"/>
    </row>
    <row r="150" spans="1:8">
      <c r="A150" s="30"/>
      <c r="B150" s="30"/>
      <c r="G150" s="137"/>
      <c r="H150" s="137"/>
    </row>
    <row r="151" spans="1:8">
      <c r="A151" s="30"/>
      <c r="B151" s="30"/>
      <c r="G151" s="137"/>
      <c r="H151" s="137"/>
    </row>
    <row r="152" spans="1:8">
      <c r="A152" s="30"/>
      <c r="B152" s="30"/>
      <c r="G152" s="137"/>
      <c r="H152" s="137"/>
    </row>
    <row r="153" spans="1:8">
      <c r="A153" s="30"/>
      <c r="B153" s="30"/>
      <c r="G153" s="137"/>
      <c r="H153" s="137"/>
    </row>
    <row r="154" spans="1:8">
      <c r="A154" s="30"/>
      <c r="B154" s="30"/>
      <c r="G154" s="137"/>
      <c r="H154" s="137"/>
    </row>
  </sheetData>
  <autoFilter ref="A1:T1"/>
  <conditionalFormatting sqref="E3:F3 F4:F7 E5 E7 E9 E11 E13 E15 E17 E19 E21 E23 E25 E27 E29 E31 E33 E35 E37 E39 E41 E43 E45 E47 E49 E51 E53 E55 E57 E59 E61">
    <cfRule type="cellIs" dxfId="5" priority="4" stopIfTrue="1" operator="notEqual">
      <formula>INDIRECT("Dummy_for_Comparison6!"&amp;ADDRESS(ROW(),COLUMN()))</formula>
    </cfRule>
  </conditionalFormatting>
  <conditionalFormatting sqref="E2:F2 E4 E6 E8 E10 E12 E14 E16 E18 E20 E22 E24 E26 E28 E30 E32 E34 E36 E38 E40 E42 E44 E46 E48 E50 E52 E54 E56 E58 E60 E62:E63">
    <cfRule type="cellIs" dxfId="4" priority="3" stopIfTrue="1" operator="notEqual">
      <formula>INDIRECT("Dummy_for_Comparison6!"&amp;ADDRESS(ROW(),COLUMN()))</formula>
    </cfRule>
  </conditionalFormatting>
  <conditionalFormatting sqref="P2:P89">
    <cfRule type="cellIs" dxfId="3" priority="1" stopIfTrue="1" operator="notEqual">
      <formula>INDIRECT("Dummy_for_Comparison6!"&amp;ADDRESS(ROW(),COLUMN()))</formula>
    </cfRule>
  </conditionalFormatting>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8"/>
  <dimension ref="A1:T95"/>
  <sheetViews>
    <sheetView zoomScale="70" zoomScaleNormal="70" workbookViewId="0">
      <pane ySplit="1" topLeftCell="A2" activePane="bottomLeft" state="frozen"/>
      <selection activeCell="Y41" sqref="Y41"/>
      <selection pane="bottomLeft" activeCell="M22" sqref="M22"/>
    </sheetView>
  </sheetViews>
  <sheetFormatPr defaultColWidth="9.109375" defaultRowHeight="14.4"/>
  <cols>
    <col min="1" max="1" width="10.6640625" style="26" bestFit="1" customWidth="1"/>
    <col min="2" max="4" width="9.109375" style="26"/>
    <col min="5" max="5" width="10.6640625" style="140" customWidth="1"/>
    <col min="6" max="6" width="7.109375" style="140" customWidth="1"/>
    <col min="7" max="7" width="13.109375" style="140" bestFit="1" customWidth="1"/>
    <col min="8" max="8" width="9.109375" style="140"/>
    <col min="9" max="9" width="9.109375" style="26"/>
    <col min="10" max="10" width="25.109375" style="26" bestFit="1" customWidth="1"/>
    <col min="11" max="15" width="9.109375" style="26"/>
    <col min="16" max="16" width="11.33203125" style="140" customWidth="1"/>
    <col min="17" max="19" width="9.109375" style="140"/>
    <col min="20" max="16384" width="9.109375" style="26"/>
  </cols>
  <sheetData>
    <row r="1" spans="1:20">
      <c r="A1" s="1" t="s">
        <v>556</v>
      </c>
      <c r="B1" s="1" t="s">
        <v>557</v>
      </c>
      <c r="C1" s="1" t="s">
        <v>1626</v>
      </c>
      <c r="D1" s="1" t="s">
        <v>3</v>
      </c>
      <c r="E1" s="122" t="s">
        <v>4</v>
      </c>
      <c r="F1" s="122" t="s">
        <v>5</v>
      </c>
      <c r="G1" s="122" t="s">
        <v>6</v>
      </c>
      <c r="H1" s="122" t="s">
        <v>7</v>
      </c>
      <c r="I1" s="1" t="s">
        <v>561</v>
      </c>
      <c r="J1" s="1" t="s">
        <v>559</v>
      </c>
      <c r="K1" s="1" t="s">
        <v>557</v>
      </c>
      <c r="L1" s="1" t="s">
        <v>562</v>
      </c>
      <c r="M1" s="1" t="s">
        <v>563</v>
      </c>
      <c r="N1" s="1" t="s">
        <v>3</v>
      </c>
      <c r="O1" s="1" t="s">
        <v>564</v>
      </c>
      <c r="P1" s="122" t="s">
        <v>4</v>
      </c>
      <c r="Q1" s="122" t="s">
        <v>5</v>
      </c>
      <c r="R1" s="122" t="s">
        <v>6</v>
      </c>
      <c r="S1" s="122" t="s">
        <v>7</v>
      </c>
      <c r="T1" s="1" t="s">
        <v>8</v>
      </c>
    </row>
    <row r="2" spans="1:20">
      <c r="A2" s="118" t="s">
        <v>7111</v>
      </c>
      <c r="B2" s="36" t="s">
        <v>1628</v>
      </c>
      <c r="C2" s="36" t="s">
        <v>1629</v>
      </c>
      <c r="D2" s="36" t="s">
        <v>555</v>
      </c>
      <c r="E2" s="124">
        <v>43014</v>
      </c>
      <c r="F2" s="139"/>
      <c r="G2" s="124">
        <v>43101</v>
      </c>
      <c r="H2" s="139"/>
      <c r="I2" s="119"/>
      <c r="J2" s="75"/>
      <c r="K2"/>
      <c r="L2"/>
      <c r="M2"/>
      <c r="N2"/>
      <c r="O2"/>
      <c r="P2" s="123"/>
      <c r="Q2" s="123"/>
      <c r="R2" s="123"/>
      <c r="S2" s="123"/>
      <c r="T2"/>
    </row>
    <row r="3" spans="1:20">
      <c r="A3" s="118" t="s">
        <v>7113</v>
      </c>
      <c r="B3" s="36" t="s">
        <v>1633</v>
      </c>
      <c r="C3" s="36"/>
      <c r="D3" s="36" t="s">
        <v>555</v>
      </c>
      <c r="E3" s="124">
        <v>43014</v>
      </c>
      <c r="F3" s="139"/>
      <c r="G3" s="124">
        <v>43101</v>
      </c>
      <c r="H3" s="139"/>
      <c r="I3" s="119"/>
      <c r="J3" s="75"/>
      <c r="K3"/>
      <c r="L3"/>
      <c r="M3"/>
      <c r="N3"/>
      <c r="O3"/>
      <c r="P3" s="123"/>
      <c r="Q3" s="123"/>
      <c r="R3" s="123"/>
      <c r="S3" s="123"/>
      <c r="T3"/>
    </row>
    <row r="4" spans="1:20">
      <c r="A4" s="118" t="s">
        <v>7114</v>
      </c>
      <c r="B4" s="36" t="s">
        <v>1693</v>
      </c>
      <c r="C4" s="36"/>
      <c r="D4" s="36" t="s">
        <v>555</v>
      </c>
      <c r="E4" s="124">
        <v>43014</v>
      </c>
      <c r="F4" s="139"/>
      <c r="G4" s="124">
        <v>43101</v>
      </c>
      <c r="H4" s="139"/>
      <c r="I4" s="119"/>
      <c r="J4" s="75"/>
      <c r="K4"/>
      <c r="L4"/>
      <c r="M4"/>
      <c r="N4"/>
      <c r="O4"/>
      <c r="P4" s="123"/>
      <c r="Q4" s="123"/>
      <c r="R4" s="123"/>
      <c r="S4" s="123"/>
      <c r="T4"/>
    </row>
    <row r="5" spans="1:20">
      <c r="A5" s="37"/>
      <c r="B5" s="36"/>
      <c r="C5" s="36"/>
      <c r="D5" s="36"/>
      <c r="E5" s="139"/>
      <c r="F5" s="139"/>
      <c r="G5" s="139"/>
      <c r="H5" s="139"/>
      <c r="I5" s="36"/>
      <c r="J5" s="19"/>
      <c r="K5"/>
      <c r="L5"/>
      <c r="M5"/>
      <c r="N5"/>
      <c r="O5"/>
      <c r="P5" s="123"/>
      <c r="Q5" s="123"/>
      <c r="R5" s="123"/>
      <c r="S5" s="123"/>
      <c r="T5"/>
    </row>
    <row r="6" spans="1:20">
      <c r="A6" s="36"/>
      <c r="B6" s="36"/>
      <c r="C6" s="36"/>
      <c r="D6" s="36"/>
      <c r="E6" s="139"/>
      <c r="F6" s="139"/>
      <c r="G6" s="139"/>
      <c r="H6" s="139"/>
      <c r="I6" s="36"/>
      <c r="J6" s="19"/>
      <c r="K6"/>
      <c r="L6"/>
      <c r="M6"/>
      <c r="N6"/>
      <c r="O6"/>
      <c r="P6" s="123"/>
      <c r="Q6" s="123"/>
      <c r="R6" s="123"/>
      <c r="S6" s="123"/>
      <c r="T6"/>
    </row>
    <row r="7" spans="1:20">
      <c r="A7" s="36"/>
      <c r="B7" s="36"/>
      <c r="C7" s="36"/>
      <c r="D7" s="36"/>
      <c r="E7" s="139"/>
      <c r="F7" s="139"/>
      <c r="G7" s="139"/>
      <c r="H7" s="139"/>
      <c r="I7" s="36"/>
      <c r="J7" s="19"/>
      <c r="K7"/>
      <c r="L7"/>
      <c r="M7"/>
      <c r="N7"/>
      <c r="O7"/>
      <c r="P7" s="123"/>
      <c r="Q7" s="123"/>
      <c r="R7" s="123"/>
      <c r="S7" s="123"/>
      <c r="T7"/>
    </row>
    <row r="8" spans="1:20">
      <c r="A8" s="36"/>
      <c r="B8" s="36"/>
      <c r="C8" s="36"/>
      <c r="D8" s="36"/>
      <c r="E8" s="139"/>
      <c r="F8" s="139"/>
      <c r="G8" s="139"/>
      <c r="H8" s="139"/>
      <c r="I8" s="36"/>
      <c r="J8" s="36"/>
      <c r="K8" s="36"/>
      <c r="L8" s="36"/>
      <c r="M8" s="36"/>
      <c r="N8" s="36"/>
      <c r="O8" s="36"/>
      <c r="P8" s="139"/>
      <c r="Q8" s="139"/>
      <c r="R8" s="139"/>
    </row>
    <row r="9" spans="1:20">
      <c r="A9" s="36"/>
      <c r="B9" s="36"/>
      <c r="C9" s="36"/>
      <c r="D9" s="36"/>
      <c r="E9" s="139"/>
      <c r="F9" s="139"/>
      <c r="G9" s="139"/>
      <c r="H9" s="139"/>
      <c r="I9" s="36"/>
      <c r="J9" s="36"/>
      <c r="K9" s="36"/>
      <c r="L9" s="36"/>
      <c r="M9" s="36"/>
      <c r="N9" s="36"/>
      <c r="O9" s="36"/>
      <c r="P9" s="139"/>
      <c r="Q9" s="139"/>
      <c r="R9" s="139"/>
    </row>
    <row r="10" spans="1:20">
      <c r="A10" s="36"/>
      <c r="B10" s="36"/>
      <c r="C10" s="36"/>
      <c r="D10" s="36"/>
      <c r="E10" s="139"/>
      <c r="F10" s="139"/>
      <c r="G10" s="139"/>
      <c r="H10" s="139"/>
      <c r="I10" s="36"/>
      <c r="J10" s="36"/>
      <c r="K10" s="36"/>
      <c r="L10" s="36"/>
      <c r="M10" s="36"/>
      <c r="N10" s="36"/>
      <c r="O10" s="36"/>
      <c r="P10" s="139"/>
      <c r="Q10" s="139"/>
      <c r="R10" s="139"/>
    </row>
    <row r="11" spans="1:20">
      <c r="A11" s="36"/>
      <c r="B11" s="36"/>
      <c r="C11" s="36"/>
      <c r="D11" s="36"/>
      <c r="E11" s="139"/>
      <c r="F11" s="139"/>
      <c r="G11" s="139"/>
      <c r="H11" s="139"/>
      <c r="I11" s="36"/>
      <c r="J11" s="36"/>
    </row>
    <row r="12" spans="1:20">
      <c r="A12" s="36"/>
      <c r="B12" s="36"/>
      <c r="C12" s="36"/>
      <c r="D12" s="36"/>
      <c r="E12" s="139"/>
      <c r="F12" s="139"/>
      <c r="G12" s="139"/>
      <c r="H12" s="139"/>
      <c r="I12" s="36"/>
      <c r="J12" s="36"/>
    </row>
    <row r="13" spans="1:20">
      <c r="A13" s="36"/>
      <c r="B13" s="36"/>
      <c r="C13" s="36"/>
      <c r="D13" s="36"/>
      <c r="E13" s="139"/>
      <c r="F13" s="139"/>
      <c r="G13" s="139"/>
      <c r="H13" s="139"/>
      <c r="I13" s="36"/>
      <c r="J13" s="36"/>
    </row>
    <row r="14" spans="1:20">
      <c r="A14" s="36"/>
      <c r="B14" s="36"/>
      <c r="C14" s="36"/>
      <c r="D14" s="36"/>
      <c r="E14" s="139"/>
      <c r="F14" s="139"/>
      <c r="G14" s="139"/>
      <c r="H14" s="139"/>
      <c r="I14" s="36"/>
      <c r="J14" s="36"/>
    </row>
    <row r="15" spans="1:20">
      <c r="E15" s="139"/>
      <c r="F15" s="139"/>
    </row>
    <row r="16" spans="1:20">
      <c r="E16" s="139"/>
      <c r="F16" s="139"/>
    </row>
    <row r="17" spans="5:6">
      <c r="E17" s="139"/>
      <c r="F17" s="139"/>
    </row>
    <row r="18" spans="5:6">
      <c r="E18" s="139"/>
      <c r="F18" s="139"/>
    </row>
    <row r="19" spans="5:6">
      <c r="E19" s="139"/>
      <c r="F19" s="139"/>
    </row>
    <row r="20" spans="5:6">
      <c r="E20" s="139"/>
      <c r="F20" s="139"/>
    </row>
    <row r="21" spans="5:6">
      <c r="E21" s="139"/>
      <c r="F21" s="139"/>
    </row>
    <row r="22" spans="5:6">
      <c r="E22" s="139"/>
      <c r="F22" s="139"/>
    </row>
    <row r="23" spans="5:6">
      <c r="E23" s="139"/>
      <c r="F23" s="139"/>
    </row>
    <row r="24" spans="5:6">
      <c r="E24" s="139"/>
      <c r="F24" s="139"/>
    </row>
    <row r="25" spans="5:6">
      <c r="E25" s="139"/>
      <c r="F25" s="139"/>
    </row>
    <row r="26" spans="5:6">
      <c r="E26" s="139"/>
      <c r="F26" s="139"/>
    </row>
    <row r="27" spans="5:6">
      <c r="E27" s="139"/>
      <c r="F27" s="139"/>
    </row>
    <row r="28" spans="5:6">
      <c r="E28" s="139"/>
      <c r="F28" s="139"/>
    </row>
    <row r="29" spans="5:6">
      <c r="E29" s="139"/>
      <c r="F29" s="139"/>
    </row>
    <row r="30" spans="5:6">
      <c r="E30" s="139"/>
      <c r="F30" s="139"/>
    </row>
    <row r="31" spans="5:6">
      <c r="E31" s="139"/>
      <c r="F31" s="139"/>
    </row>
    <row r="32" spans="5:6" ht="14.25" customHeight="1">
      <c r="E32" s="139"/>
      <c r="F32" s="139"/>
    </row>
    <row r="33" spans="5:6">
      <c r="E33" s="139"/>
      <c r="F33" s="139"/>
    </row>
    <row r="34" spans="5:6">
      <c r="E34" s="139"/>
      <c r="F34" s="139"/>
    </row>
    <row r="35" spans="5:6">
      <c r="E35" s="139"/>
      <c r="F35" s="139"/>
    </row>
    <row r="36" spans="5:6">
      <c r="E36" s="139"/>
      <c r="F36" s="139"/>
    </row>
    <row r="37" spans="5:6">
      <c r="E37" s="139"/>
      <c r="F37" s="139"/>
    </row>
    <row r="38" spans="5:6">
      <c r="E38" s="139"/>
      <c r="F38" s="139"/>
    </row>
    <row r="39" spans="5:6">
      <c r="E39" s="139"/>
      <c r="F39" s="139"/>
    </row>
    <row r="40" spans="5:6">
      <c r="E40" s="139"/>
      <c r="F40" s="139"/>
    </row>
    <row r="41" spans="5:6">
      <c r="E41" s="139"/>
      <c r="F41" s="139"/>
    </row>
    <row r="42" spans="5:6">
      <c r="E42" s="139"/>
      <c r="F42" s="139"/>
    </row>
    <row r="43" spans="5:6">
      <c r="E43" s="139"/>
      <c r="F43" s="139"/>
    </row>
    <row r="44" spans="5:6">
      <c r="E44" s="139"/>
      <c r="F44" s="139"/>
    </row>
    <row r="45" spans="5:6">
      <c r="E45" s="139"/>
      <c r="F45" s="139"/>
    </row>
    <row r="46" spans="5:6">
      <c r="E46" s="139"/>
      <c r="F46" s="139"/>
    </row>
    <row r="47" spans="5:6">
      <c r="E47" s="139"/>
      <c r="F47" s="139"/>
    </row>
    <row r="48" spans="5:6">
      <c r="E48" s="139"/>
      <c r="F48" s="139"/>
    </row>
    <row r="49" spans="5:6">
      <c r="E49" s="139"/>
      <c r="F49" s="139"/>
    </row>
    <row r="50" spans="5:6">
      <c r="E50" s="139"/>
      <c r="F50" s="139"/>
    </row>
    <row r="51" spans="5:6">
      <c r="E51" s="139"/>
      <c r="F51" s="139"/>
    </row>
    <row r="52" spans="5:6">
      <c r="E52" s="139"/>
      <c r="F52" s="139"/>
    </row>
    <row r="53" spans="5:6">
      <c r="E53" s="139"/>
      <c r="F53" s="139"/>
    </row>
    <row r="54" spans="5:6">
      <c r="E54" s="139"/>
      <c r="F54" s="139"/>
    </row>
    <row r="55" spans="5:6">
      <c r="E55" s="139"/>
      <c r="F55" s="139"/>
    </row>
    <row r="56" spans="5:6">
      <c r="E56" s="139"/>
      <c r="F56" s="139"/>
    </row>
    <row r="57" spans="5:6">
      <c r="E57" s="139"/>
      <c r="F57" s="139"/>
    </row>
    <row r="58" spans="5:6">
      <c r="E58" s="139"/>
      <c r="F58" s="139"/>
    </row>
    <row r="59" spans="5:6">
      <c r="E59" s="139"/>
      <c r="F59" s="139"/>
    </row>
    <row r="60" spans="5:6">
      <c r="E60" s="139"/>
      <c r="F60" s="139"/>
    </row>
    <row r="61" spans="5:6">
      <c r="E61" s="139"/>
      <c r="F61" s="139"/>
    </row>
    <row r="62" spans="5:6">
      <c r="E62" s="139"/>
      <c r="F62" s="139"/>
    </row>
    <row r="63" spans="5:6">
      <c r="E63" s="139"/>
      <c r="F63" s="139"/>
    </row>
    <row r="64" spans="5:6">
      <c r="E64" s="139"/>
      <c r="F64" s="139"/>
    </row>
    <row r="65" spans="5:6">
      <c r="E65" s="139"/>
      <c r="F65" s="139"/>
    </row>
    <row r="66" spans="5:6">
      <c r="E66" s="139"/>
      <c r="F66" s="139"/>
    </row>
    <row r="67" spans="5:6">
      <c r="E67" s="139"/>
      <c r="F67" s="139"/>
    </row>
    <row r="68" spans="5:6">
      <c r="E68" s="139"/>
      <c r="F68" s="139"/>
    </row>
    <row r="69" spans="5:6">
      <c r="E69" s="139"/>
      <c r="F69" s="139"/>
    </row>
    <row r="70" spans="5:6">
      <c r="E70" s="139"/>
      <c r="F70" s="139"/>
    </row>
    <row r="71" spans="5:6">
      <c r="E71" s="139"/>
      <c r="F71" s="139"/>
    </row>
    <row r="72" spans="5:6">
      <c r="E72" s="139"/>
      <c r="F72" s="139"/>
    </row>
    <row r="73" spans="5:6">
      <c r="E73" s="139"/>
      <c r="F73" s="139"/>
    </row>
    <row r="74" spans="5:6">
      <c r="E74" s="139"/>
      <c r="F74" s="139"/>
    </row>
    <row r="75" spans="5:6">
      <c r="E75" s="139"/>
      <c r="F75" s="139"/>
    </row>
    <row r="76" spans="5:6">
      <c r="E76" s="139"/>
      <c r="F76" s="139"/>
    </row>
    <row r="77" spans="5:6">
      <c r="E77" s="139"/>
      <c r="F77" s="139"/>
    </row>
    <row r="78" spans="5:6">
      <c r="E78" s="139"/>
      <c r="F78" s="139"/>
    </row>
    <row r="79" spans="5:6">
      <c r="E79" s="139"/>
      <c r="F79" s="139"/>
    </row>
    <row r="80" spans="5:6">
      <c r="E80" s="139"/>
      <c r="F80" s="139"/>
    </row>
    <row r="81" spans="5:6">
      <c r="E81" s="139"/>
      <c r="F81" s="139"/>
    </row>
    <row r="82" spans="5:6">
      <c r="E82" s="139"/>
      <c r="F82" s="139"/>
    </row>
    <row r="83" spans="5:6">
      <c r="E83" s="139"/>
      <c r="F83" s="139"/>
    </row>
    <row r="84" spans="5:6">
      <c r="E84" s="139"/>
      <c r="F84" s="139"/>
    </row>
    <row r="85" spans="5:6">
      <c r="E85" s="139"/>
      <c r="F85" s="139"/>
    </row>
    <row r="86" spans="5:6">
      <c r="E86" s="139"/>
      <c r="F86" s="139"/>
    </row>
    <row r="87" spans="5:6">
      <c r="E87" s="139"/>
      <c r="F87" s="139"/>
    </row>
    <row r="88" spans="5:6">
      <c r="E88" s="139"/>
      <c r="F88" s="139"/>
    </row>
    <row r="89" spans="5:6">
      <c r="E89" s="139"/>
      <c r="F89" s="139"/>
    </row>
    <row r="90" spans="5:6">
      <c r="E90" s="139"/>
      <c r="F90" s="139"/>
    </row>
    <row r="91" spans="5:6">
      <c r="E91" s="139"/>
      <c r="F91" s="139"/>
    </row>
    <row r="92" spans="5:6">
      <c r="E92" s="139"/>
      <c r="F92" s="139"/>
    </row>
    <row r="93" spans="5:6">
      <c r="E93" s="139"/>
      <c r="F93" s="139"/>
    </row>
    <row r="94" spans="5:6">
      <c r="E94" s="139"/>
      <c r="F94" s="139"/>
    </row>
    <row r="95" spans="5:6">
      <c r="E95" s="139"/>
      <c r="F95" s="139"/>
    </row>
  </sheetData>
  <autoFilter ref="A1:T1"/>
  <conditionalFormatting sqref="E5:F95">
    <cfRule type="cellIs" dxfId="2" priority="5" stopIfTrue="1" operator="notEqual">
      <formula>INDIRECT("Dummy_for_Comparison6!"&amp;ADDRESS(ROW(),COLUMN()))</formula>
    </cfRule>
  </conditionalFormatting>
  <conditionalFormatting sqref="F2:F4">
    <cfRule type="cellIs" dxfId="1" priority="3" stopIfTrue="1" operator="notEqual">
      <formula>INDIRECT("Dummy_for_Comparison6!"&amp;ADDRESS(ROW(),COLUMN()))</formula>
    </cfRule>
  </conditionalFormatting>
  <conditionalFormatting sqref="E2:E4">
    <cfRule type="cellIs" dxfId="0" priority="2" stopIfTrue="1" operator="notEqual">
      <formula>INDIRECT("Dummy_for_Comparison6!"&amp;ADDRESS(ROW(),COLUMN()))</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Domains</vt:lpstr>
      <vt:lpstr>Dimensions</vt:lpstr>
      <vt:lpstr>Metrics</vt:lpstr>
      <vt:lpstr>AP</vt:lpstr>
      <vt:lpstr>AS</vt:lpstr>
      <vt:lpstr>BA</vt:lpstr>
      <vt:lpstr>BT</vt:lpstr>
      <vt:lpstr>CA</vt:lpstr>
      <vt:lpstr>CI</vt:lpstr>
      <vt:lpstr>CG</vt:lpstr>
      <vt:lpstr>CP</vt:lpstr>
      <vt:lpstr>CQ</vt:lpstr>
      <vt:lpstr>CS</vt:lpstr>
      <vt:lpstr>CT</vt:lpstr>
      <vt:lpstr>CU</vt:lpstr>
      <vt:lpstr>EC</vt:lpstr>
      <vt:lpstr>ER</vt:lpstr>
      <vt:lpstr>ET</vt:lpstr>
      <vt:lpstr>GA</vt:lpstr>
      <vt:lpstr>IA</vt:lpstr>
      <vt:lpstr>IM</vt:lpstr>
      <vt:lpstr>LQ</vt:lpstr>
      <vt:lpstr>MA</vt:lpstr>
      <vt:lpstr>MC</vt:lpstr>
      <vt:lpstr>MG</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lpstr>VI</vt:lpstr>
      <vt:lpstr>TB</vt:lpstr>
      <vt:lpstr>SP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2018-01-18T15:12:39Z</dcterms:created>
  <dcterms:modified xsi:type="dcterms:W3CDTF">2019-10-16T15:50:40Z</dcterms:modified>
  <dc:identifier/>
  <dc:language/>
  <cp:version/>
</cp:coreProperties>
</file>